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09BB8BF-5219-4647-ACAF-1FAD00EF0A9B}" xr6:coauthVersionLast="36" xr6:coauthVersionMax="36" xr10:uidLastSave="{00000000-0000-0000-0000-000000000000}"/>
  <bookViews>
    <workbookView xWindow="25080" yWindow="-12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763" i="10" l="1"/>
  <c r="S9" i="2" l="1"/>
  <c r="S7" i="2" l="1"/>
  <c r="S3516" i="10" l="1"/>
  <c r="C9" i="2" l="1"/>
  <c r="D9" i="2"/>
  <c r="E9" i="2"/>
  <c r="F9" i="2"/>
  <c r="G9" i="2"/>
  <c r="H9" i="2"/>
  <c r="I9" i="2"/>
  <c r="J9" i="2"/>
  <c r="K9" i="2"/>
  <c r="L9" i="2"/>
  <c r="M9" i="2"/>
  <c r="N9" i="2"/>
  <c r="O9" i="2"/>
  <c r="P9" i="2"/>
  <c r="Q9" i="2"/>
  <c r="R9" i="2"/>
  <c r="R5" i="10"/>
  <c r="Q5" i="10" l="1"/>
  <c r="S96" i="10" l="1"/>
  <c r="N96" i="10"/>
  <c r="C57" i="2" l="1"/>
  <c r="D57" i="2"/>
  <c r="E57" i="2"/>
  <c r="F57" i="2"/>
  <c r="G57" i="2"/>
  <c r="H57" i="2"/>
  <c r="I57" i="2"/>
  <c r="J57" i="2"/>
  <c r="K57" i="2"/>
  <c r="L57" i="2"/>
  <c r="M57" i="2"/>
  <c r="N57" i="2"/>
  <c r="C55" i="2" l="1"/>
  <c r="D55" i="2"/>
  <c r="E55" i="2"/>
  <c r="F55" i="2"/>
  <c r="G55" i="2"/>
  <c r="H55" i="2"/>
  <c r="I55" i="2"/>
  <c r="J55" i="2"/>
  <c r="K55" i="2"/>
  <c r="L55" i="2"/>
  <c r="M55" i="2"/>
  <c r="N55" i="2"/>
  <c r="M49" i="2" l="1"/>
  <c r="N49" i="2"/>
  <c r="L49" i="2"/>
  <c r="C46" i="2"/>
  <c r="D46" i="2"/>
  <c r="E46" i="2"/>
  <c r="F46" i="2"/>
  <c r="G46" i="2"/>
  <c r="H46" i="2"/>
  <c r="I46" i="2"/>
  <c r="J46" i="2"/>
  <c r="K46" i="2"/>
  <c r="L46" i="2"/>
  <c r="M46"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M96" i="10"/>
  <c r="L96" i="10"/>
  <c r="K96" i="10"/>
  <c r="J96" i="10"/>
  <c r="I96" i="10"/>
  <c r="H96" i="10"/>
  <c r="G96" i="10"/>
  <c r="F96" i="10"/>
  <c r="E96" i="10"/>
  <c r="D96" i="10"/>
  <c r="C96" i="10"/>
</calcChain>
</file>

<file path=xl/sharedStrings.xml><?xml version="1.0" encoding="utf-8"?>
<sst xmlns="http://schemas.openxmlformats.org/spreadsheetml/2006/main" count="580" uniqueCount="234">
  <si>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</si>
  <si>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</si>
  <si>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</si>
  <si>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</si>
  <si>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</si>
  <si>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</si>
  <si>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</si>
  <si>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</si>
  <si>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</si>
  <si>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</si>
  <si>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</si>
  <si>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</si>
  <si>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</si>
  <si>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</si>
  <si>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</si>
  <si>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</si>
  <si>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</si>
  <si>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</si>
  <si>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</si>
  <si>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</si>
  <si>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</si>
  <si>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</si>
  <si>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</si>
  <si>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</si>
  <si>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</si>
  <si>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</si>
  <si>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</si>
  <si>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</si>
  <si>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</si>
  <si>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</si>
  <si>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</si>
  <si>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</si>
  <si>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</si>
  <si>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</si>
  <si>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</si>
  <si>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</si>
  <si>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</si>
  <si>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</si>
  <si>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</si>
  <si>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</si>
  <si>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</si>
  <si>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</si>
  <si>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</si>
  <si>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</si>
  <si>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</si>
  <si>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</si>
  <si>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</si>
  <si>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</si>
  <si>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</si>
  <si>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</si>
  <si>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</si>
  <si>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</si>
  <si>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</si>
  <si>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</si>
  <si>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</si>
  <si>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</si>
  <si>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</si>
  <si>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</si>
  <si>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</si>
  <si>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</si>
  <si>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</si>
  <si>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</si>
  <si>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</si>
  <si>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</si>
  <si>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</si>
  <si>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</si>
  <si>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</si>
  <si>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</si>
  <si>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</si>
  <si>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</si>
  <si>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</si>
  <si>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</si>
  <si>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</si>
  <si>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</si>
  <si>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</si>
  <si>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</si>
  <si>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</si>
  <si>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</si>
  <si>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</si>
  <si>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</si>
  <si>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</si>
  <si>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</si>
  <si>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</si>
  <si>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</si>
  <si>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</si>
  <si>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</si>
  <si>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</si>
  <si>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</si>
  <si>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</si>
  <si>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</si>
  <si>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</si>
  <si>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</si>
  <si>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</si>
  <si>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</si>
  <si>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</si>
  <si>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</si>
  <si>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</si>
  <si>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</si>
  <si>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</si>
  <si>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</si>
  <si>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</si>
  <si>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</si>
  <si>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</si>
  <si>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</si>
  <si>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</si>
  <si>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</si>
  <si>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</si>
  <si>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</si>
  <si>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</si>
  <si>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</si>
  <si>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</si>
  <si>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</si>
  <si>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</si>
  <si>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</si>
  <si>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</si>
  <si>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</si>
  <si>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</si>
  <si>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</si>
  <si>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</si>
  <si>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</si>
  <si>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</si>
  <si>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</si>
  <si>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</si>
  <si>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</si>
  <si>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</si>
  <si>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</si>
  <si>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</si>
  <si>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</si>
  <si>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</si>
  <si>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</si>
  <si>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</si>
  <si>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</si>
  <si>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</si>
  <si>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</si>
  <si>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</si>
  <si>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</si>
  <si>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</si>
  <si>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</si>
  <si>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</si>
  <si>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</si>
  <si>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</si>
  <si>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</si>
  <si>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</si>
  <si>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</si>
  <si>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</si>
  <si>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</si>
  <si>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</si>
  <si>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</si>
  <si>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</si>
  <si>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</si>
  <si>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</si>
  <si>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</si>
  <si>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</si>
  <si>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</si>
  <si>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</si>
  <si>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</si>
  <si>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</si>
  <si>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</si>
  <si>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</si>
  <si>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</si>
  <si>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</si>
  <si>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</si>
  <si>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</si>
  <si>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</si>
  <si>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</si>
  <si>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</si>
  <si>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</si>
  <si>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</si>
  <si>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</si>
  <si>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</si>
  <si>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</si>
  <si>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</si>
  <si>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</si>
  <si>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</si>
  <si>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</si>
  <si>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</si>
  <si>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</si>
  <si>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</si>
  <si>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</si>
  <si>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</si>
  <si>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</si>
  <si>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</si>
  <si>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</si>
  <si>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</si>
  <si>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</si>
  <si>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</si>
  <si>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</si>
  <si>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</si>
  <si>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</si>
  <si>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</si>
  <si>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</si>
  <si>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</si>
  <si>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</si>
  <si>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</si>
  <si>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</si>
  <si>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</si>
  <si>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</si>
  <si>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</si>
  <si>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</si>
  <si>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</si>
  <si>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</si>
  <si>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</si>
  <si>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</si>
  <si>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</si>
  <si>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</si>
  <si>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</si>
  <si>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</si>
  <si>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</si>
  <si>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</si>
  <si>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</si>
  <si>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</si>
  <si>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</si>
  <si>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</si>
  <si>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</si>
  <si>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</si>
  <si>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</si>
  <si>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</si>
  <si>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</si>
  <si>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</si>
  <si>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Tuttlingen GmbH</t>
  </si>
  <si>
    <t xml:space="preserve"> </t>
  </si>
  <si>
    <t>380/220/110/30/10 kV0Stationen</t>
  </si>
  <si>
    <t>Freileitung 110 0 380 kV</t>
  </si>
  <si>
    <t>Schutz0, Mess0 und Überspannungsschutzeinrichtungen, Fernsteuer0, Fernmelde0, Fernmess0 und Automatikanlagen sowie Rundsteueranlagen
einschließlich Kopplungs0,Trafo0 und Schaltanlagen</t>
  </si>
  <si>
    <t>Mittelspannungsnetz 0 Kabel</t>
  </si>
  <si>
    <t>Niederspannungsnetz 0 Kabel 1 kV</t>
  </si>
  <si>
    <t>Niederspannungsnetz 0 Freileitungen 1 kV</t>
  </si>
  <si>
    <t>Ortsfeste Hebezeuge und Lastenaufzüge einschließlich Laufschienen, Außenbeleuchtung in Umspann0 und Schaltanlagen</t>
  </si>
  <si>
    <t>Rundsteuer0, Fernsteuer0, Fernmelde0, Fernmess0, Automatikanlagen, Strom0 und Spannungswandler, Netzschutzeinrichtungen</t>
  </si>
  <si>
    <t>Abnehmeranschlüsse 0 Kabel</t>
  </si>
  <si>
    <t>Abnehmeranschlüsse 0 Freileitungen</t>
  </si>
  <si>
    <t>Ortsnetz0Transformatoren, Kabelverteilerschränke</t>
  </si>
  <si>
    <t>Zähler, Messeinrichtungen, Uhren, TFR0Empfänger</t>
  </si>
  <si>
    <t>Smart0Meter0Gateway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</si>
</sst>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_-* #,##0.00\ [$€-1]_-;\-* #,##0.00\ [$€-1]_-;_-* &quot;-&quot;??\ [$€-1]_-"/>
    <numFmt numFmtId="175" formatCode="_-* #,##0.00\ [$€]_-;\-* #,##0.00\ [$€]_-;_-* &quot;-&quot;??\ [$€]_-;_-@_-"/>
    <numFmt numFmtId="176" formatCode="_-* #,##0.00\ _D_M_-;\-* #,##0.00\ _D_M_-;_-* &quot;-&quot;??\ _D_M_-;_-@_-"/>
    <numFmt numFmtId="177" formatCode="_-* #,##0.00\ &quot;DM&quot;_-;\-* #,##0.00\ &quot;DM&quot;_-;_-* &quot;-&quot;??\ &quot;DM&quot;_-;_-@_-"/>
  </numFmts>
  <fonts count="99">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sz val="11"/>
      <color theme="0"/>
      <name val="Arial"/>
      <family val="2"/>
    </font>
    <font>
      <sz val="9"/>
      <name val="Arial"/>
      <family val="2"/>
    </font>
    <font>
      <u/>
      <sz val="11"/>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10"/>
      <color rgb="FF3F3F3F"/>
      <name val="Arial"/>
      <family val="2"/>
    </font>
    <font>
      <sz val="10"/>
      <color rgb="FFFF0000"/>
      <name val="Arial"/>
      <family val="2"/>
    </font>
    <font>
      <sz val="10"/>
      <name val="Century Gothic"/>
      <family val="2"/>
    </font>
    <font>
      <sz val="10"/>
      <color theme="0"/>
      <name val="Arial"/>
      <family val="2"/>
    </font>
    <font>
      <b/>
      <sz val="10"/>
      <color rgb="FFFA7D00"/>
      <name val="Arial"/>
      <family val="2"/>
    </font>
    <font>
      <sz val="10"/>
      <color rgb="FF3F3F76"/>
      <name val="Arial"/>
      <family val="2"/>
    </font>
    <font>
      <i/>
      <sz val="10"/>
      <color rgb="FF7F7F7F"/>
      <name val="Arial"/>
      <family val="2"/>
    </font>
    <font>
      <sz val="11"/>
      <name val="Century Gothic"/>
      <family val="2"/>
    </font>
    <font>
      <sz val="10"/>
      <color rgb="FF006100"/>
      <name val="Arial"/>
      <family val="2"/>
    </font>
    <font>
      <u/>
      <sz val="10"/>
      <color indexed="12"/>
      <name val="Arial"/>
      <family val="2"/>
    </font>
    <font>
      <sz val="10"/>
      <color indexed="8"/>
      <name val="Arial"/>
      <family val="2"/>
    </font>
    <font>
      <sz val="11"/>
      <color rgb="FF9C6500"/>
      <name val="Calibri"/>
      <family val="2"/>
      <scheme val="minor"/>
    </font>
    <font>
      <sz val="10"/>
      <color rgb="FF9C6500"/>
      <name val="Arial"/>
      <family val="2"/>
    </font>
    <font>
      <sz val="10"/>
      <color rgb="FF9C0006"/>
      <name val="Arial"/>
      <family val="2"/>
    </font>
    <font>
      <b/>
      <sz val="9"/>
      <name val="Univers"/>
      <family val="2"/>
    </font>
    <font>
      <sz val="10"/>
      <color rgb="FFFA7D00"/>
      <name val="Arial"/>
      <family val="2"/>
    </font>
    <font>
      <b/>
      <sz val="10"/>
      <color theme="0"/>
      <name val="Arial"/>
      <family val="2"/>
    </font>
    <font>
      <sz val="10"/>
      <name val="Arial"/>
      <family val="2"/>
    </font>
    <font>
      <sz val="11"/>
      <name val="DIN-Regular"/>
      <family val="2"/>
    </font>
  </fonts>
  <fills count="67">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13"/>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47512">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49" fontId="3" fillId="0" borderId="0"/>
    <xf numFmtId="0" fontId="3" fillId="0" borderId="0"/>
    <xf numFmtId="0" fontId="3" fillId="0" borderId="0">
      <alignment wrapText="1"/>
    </xf>
    <xf numFmtId="0" fontId="3" fillId="0" borderId="0">
      <alignment wrapText="1"/>
    </xf>
    <xf numFmtId="0" fontId="3" fillId="0" borderId="0"/>
    <xf numFmtId="0" fontId="4" fillId="0" borderId="0"/>
    <xf numFmtId="0" fontId="64" fillId="0" borderId="0" applyNumberFormat="0" applyFill="0" applyBorder="0" applyAlignment="0" applyProtection="0">
      <alignment vertical="top"/>
      <protection locked="0"/>
    </xf>
    <xf numFmtId="9" fontId="4" fillId="0" borderId="0" applyFont="0" applyFill="0" applyBorder="0" applyAlignment="0" applyProtection="0"/>
    <xf numFmtId="0" fontId="1" fillId="0" borderId="0"/>
    <xf numFmtId="0" fontId="41" fillId="33" borderId="19" applyNumberFormat="0" applyAlignment="0" applyProtection="0"/>
    <xf numFmtId="0" fontId="1" fillId="0"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171" fontId="3" fillId="20" borderId="4"/>
    <xf numFmtId="171" fontId="3" fillId="20" borderId="4"/>
    <xf numFmtId="171" fontId="3" fillId="20" borderId="4"/>
    <xf numFmtId="0" fontId="3" fillId="19" borderId="0"/>
    <xf numFmtId="0" fontId="3" fillId="19" borderId="0"/>
    <xf numFmtId="0" fontId="3" fillId="19" borderId="0"/>
    <xf numFmtId="0" fontId="3" fillId="19" borderId="0"/>
    <xf numFmtId="0" fontId="7" fillId="58" borderId="0" applyNumberFormat="0" applyBorder="0" applyAlignment="0" applyProtection="0"/>
    <xf numFmtId="0" fontId="7" fillId="59" borderId="0" applyNumberFormat="0" applyBorder="0" applyAlignment="0" applyProtection="0"/>
    <xf numFmtId="0" fontId="7" fillId="60"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61" borderId="0" applyNumberFormat="0" applyBorder="0" applyAlignment="0" applyProtection="0"/>
    <xf numFmtId="0" fontId="65" fillId="62" borderId="24" applyNumberFormat="0" applyAlignment="0" applyProtection="0"/>
    <xf numFmtId="0" fontId="66" fillId="62" borderId="25" applyNumberFormat="0" applyAlignment="0" applyProtection="0"/>
    <xf numFmtId="0" fontId="67" fillId="10" borderId="25" applyNumberFormat="0" applyAlignment="0" applyProtection="0"/>
    <xf numFmtId="0" fontId="68" fillId="0" borderId="26" applyNumberFormat="0" applyFill="0" applyAlignment="0" applyProtection="0"/>
    <xf numFmtId="0" fontId="69" fillId="0" borderId="0" applyNumberFormat="0" applyFill="0" applyBorder="0" applyAlignment="0" applyProtection="0"/>
    <xf numFmtId="0" fontId="70" fillId="7" borderId="0" applyNumberFormat="0" applyBorder="0" applyAlignment="0" applyProtection="0"/>
    <xf numFmtId="0" fontId="71" fillId="63" borderId="0" applyNumberFormat="0" applyBorder="0" applyAlignment="0" applyProtection="0"/>
    <xf numFmtId="0" fontId="4" fillId="64" borderId="27" applyNumberFormat="0" applyFont="0" applyAlignment="0" applyProtection="0"/>
    <xf numFmtId="0" fontId="72" fillId="6" borderId="0" applyNumberFormat="0" applyBorder="0" applyAlignment="0" applyProtection="0"/>
    <xf numFmtId="0" fontId="3" fillId="0" borderId="0"/>
    <xf numFmtId="0" fontId="73" fillId="0" borderId="28" applyNumberFormat="0" applyFill="0" applyAlignment="0" applyProtection="0"/>
    <xf numFmtId="0" fontId="74" fillId="0" borderId="29" applyNumberFormat="0" applyFill="0" applyAlignment="0" applyProtection="0"/>
    <xf numFmtId="0" fontId="75" fillId="0" borderId="30"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0" borderId="31"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78" fillId="0" borderId="0" applyNumberFormat="0" applyFill="0" applyBorder="0" applyAlignment="0" applyProtection="0"/>
    <xf numFmtId="0" fontId="79" fillId="65" borderId="32" applyNumberFormat="0" applyAlignment="0" applyProtection="0"/>
    <xf numFmtId="0" fontId="4" fillId="0" borderId="0"/>
    <xf numFmtId="0" fontId="3" fillId="19" borderId="0"/>
    <xf numFmtId="0" fontId="3" fillId="19" borderId="0"/>
    <xf numFmtId="165" fontId="6" fillId="0" borderId="33">
      <alignment horizontal="left"/>
    </xf>
    <xf numFmtId="166" fontId="6" fillId="0" borderId="33">
      <alignment horizontal="left"/>
    </xf>
    <xf numFmtId="167" fontId="6" fillId="0" borderId="33">
      <alignment horizontal="left"/>
    </xf>
    <xf numFmtId="168" fontId="6" fillId="0" borderId="33">
      <alignment horizontal="left"/>
    </xf>
    <xf numFmtId="0" fontId="65" fillId="62" borderId="24" applyNumberFormat="0" applyAlignment="0" applyProtection="0"/>
    <xf numFmtId="0" fontId="66" fillId="62" borderId="25" applyNumberFormat="0" applyAlignment="0" applyProtection="0"/>
    <xf numFmtId="0" fontId="67" fillId="10" borderId="25" applyNumberFormat="0" applyAlignment="0" applyProtection="0"/>
    <xf numFmtId="0" fontId="68" fillId="0" borderId="26" applyNumberFormat="0" applyFill="0" applyAlignment="0" applyProtection="0"/>
    <xf numFmtId="169" fontId="3" fillId="0" borderId="0" applyFont="0" applyFill="0" applyBorder="0" applyAlignment="0" applyProtection="0"/>
    <xf numFmtId="43" fontId="1" fillId="0" borderId="0" applyFont="0" applyFill="0" applyBorder="0" applyAlignment="0" applyProtection="0"/>
    <xf numFmtId="0" fontId="4" fillId="64" borderId="27" applyNumberFormat="0" applyFont="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4" fillId="0" borderId="0"/>
    <xf numFmtId="0" fontId="4" fillId="0" borderId="0"/>
    <xf numFmtId="0" fontId="1" fillId="0" borderId="0"/>
    <xf numFmtId="0" fontId="4"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38" borderId="0" applyNumberFormat="0" applyBorder="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0" borderId="0"/>
    <xf numFmtId="0" fontId="1" fillId="0" borderId="0"/>
    <xf numFmtId="0" fontId="1" fillId="0" borderId="0"/>
    <xf numFmtId="0" fontId="4" fillId="0" borderId="0"/>
    <xf numFmtId="0" fontId="1" fillId="0" borderId="0"/>
    <xf numFmtId="43" fontId="1" fillId="0" borderId="0" applyFont="0" applyFill="0" applyBorder="0" applyAlignment="0" applyProtection="0"/>
    <xf numFmtId="0" fontId="68" fillId="0" borderId="26" applyNumberFormat="0" applyFill="0" applyAlignment="0" applyProtection="0"/>
    <xf numFmtId="0" fontId="1" fillId="0" borderId="0"/>
    <xf numFmtId="0" fontId="65" fillId="62" borderId="24" applyNumberFormat="0" applyAlignment="0" applyProtection="0"/>
    <xf numFmtId="0" fontId="66" fillId="62" borderId="25" applyNumberFormat="0" applyAlignment="0" applyProtection="0"/>
    <xf numFmtId="0" fontId="67" fillId="10" borderId="25" applyNumberFormat="0" applyAlignment="0" applyProtection="0"/>
    <xf numFmtId="0" fontId="68" fillId="0" borderId="26" applyNumberFormat="0" applyFill="0" applyAlignment="0" applyProtection="0"/>
    <xf numFmtId="0" fontId="4" fillId="64" borderId="27" applyNumberFormat="0" applyFont="0" applyAlignment="0" applyProtection="0"/>
    <xf numFmtId="165" fontId="6" fillId="0" borderId="33">
      <alignment horizontal="left"/>
    </xf>
    <xf numFmtId="166" fontId="6" fillId="0" borderId="33">
      <alignment horizontal="left"/>
    </xf>
    <xf numFmtId="167" fontId="6" fillId="0" borderId="33">
      <alignment horizontal="left"/>
    </xf>
    <xf numFmtId="168" fontId="6" fillId="0" borderId="33">
      <alignment horizontal="left"/>
    </xf>
    <xf numFmtId="0" fontId="65" fillId="62" borderId="24" applyNumberFormat="0" applyAlignment="0" applyProtection="0"/>
    <xf numFmtId="0" fontId="66" fillId="62" borderId="25" applyNumberFormat="0" applyAlignment="0" applyProtection="0"/>
    <xf numFmtId="0" fontId="67" fillId="10" borderId="25" applyNumberFormat="0" applyAlignment="0" applyProtection="0"/>
    <xf numFmtId="0" fontId="68" fillId="0" borderId="26" applyNumberFormat="0" applyFill="0" applyAlignment="0" applyProtection="0"/>
    <xf numFmtId="43" fontId="1" fillId="0" borderId="0" applyFont="0" applyFill="0" applyBorder="0" applyAlignment="0" applyProtection="0"/>
    <xf numFmtId="0" fontId="4" fillId="64" borderId="27"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66" fillId="62" borderId="25" applyNumberFormat="0" applyAlignment="0" applyProtection="0"/>
    <xf numFmtId="0" fontId="1" fillId="0" borderId="0"/>
    <xf numFmtId="0" fontId="67" fillId="10" borderId="25"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1" fillId="0" borderId="0"/>
    <xf numFmtId="0" fontId="65" fillId="62" borderId="24" applyNumberFormat="0" applyAlignment="0" applyProtection="0"/>
    <xf numFmtId="167" fontId="6" fillId="0" borderId="33">
      <alignment horizontal="left"/>
    </xf>
    <xf numFmtId="166" fontId="6" fillId="0" borderId="33">
      <alignment horizontal="left"/>
    </xf>
    <xf numFmtId="0" fontId="4" fillId="64" borderId="27" applyNumberFormat="0" applyFont="0" applyAlignment="0" applyProtection="0"/>
    <xf numFmtId="168" fontId="6" fillId="0" borderId="33">
      <alignment horizontal="left"/>
    </xf>
    <xf numFmtId="165" fontId="6" fillId="0" borderId="33">
      <alignment horizontal="left"/>
    </xf>
    <xf numFmtId="0" fontId="4" fillId="64" borderId="27" applyNumberFormat="0" applyFont="0" applyAlignment="0" applyProtection="0"/>
    <xf numFmtId="0" fontId="65" fillId="62" borderId="24" applyNumberFormat="0" applyAlignment="0" applyProtection="0"/>
    <xf numFmtId="0" fontId="66" fillId="62" borderId="25" applyNumberFormat="0" applyAlignment="0" applyProtection="0"/>
    <xf numFmtId="0" fontId="67" fillId="10" borderId="25" applyNumberFormat="0" applyAlignment="0" applyProtection="0"/>
    <xf numFmtId="0" fontId="68" fillId="0" borderId="26" applyNumberFormat="0" applyFill="0" applyAlignment="0" applyProtection="0"/>
    <xf numFmtId="0" fontId="4" fillId="64" borderId="27" applyNumberFormat="0" applyFont="0" applyAlignment="0" applyProtection="0"/>
    <xf numFmtId="165" fontId="6" fillId="0" borderId="33">
      <alignment horizontal="left"/>
    </xf>
    <xf numFmtId="166" fontId="6" fillId="0" borderId="33">
      <alignment horizontal="left"/>
    </xf>
    <xf numFmtId="167" fontId="6" fillId="0" borderId="33">
      <alignment horizontal="left"/>
    </xf>
    <xf numFmtId="168" fontId="6" fillId="0" borderId="33">
      <alignment horizontal="left"/>
    </xf>
    <xf numFmtId="0" fontId="65" fillId="62" borderId="24" applyNumberFormat="0" applyAlignment="0" applyProtection="0"/>
    <xf numFmtId="0" fontId="66" fillId="62" borderId="25" applyNumberFormat="0" applyAlignment="0" applyProtection="0"/>
    <xf numFmtId="0" fontId="67" fillId="10" borderId="25" applyNumberFormat="0" applyAlignment="0" applyProtection="0"/>
    <xf numFmtId="0" fontId="68" fillId="0" borderId="26" applyNumberFormat="0" applyFill="0" applyAlignment="0" applyProtection="0"/>
    <xf numFmtId="0" fontId="4" fillId="64" borderId="27" applyNumberFormat="0" applyFont="0" applyAlignment="0" applyProtection="0"/>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0" fontId="1" fillId="4" borderId="0" applyNumberFormat="0" applyBorder="0" applyAlignment="0" applyProtection="0"/>
    <xf numFmtId="0" fontId="1" fillId="38" borderId="0" applyNumberFormat="0" applyBorder="0" applyAlignment="0" applyProtection="0"/>
    <xf numFmtId="0" fontId="1" fillId="0" borderId="0"/>
    <xf numFmtId="0" fontId="1" fillId="38" borderId="0" applyNumberFormat="0" applyBorder="0" applyAlignment="0" applyProtection="0"/>
    <xf numFmtId="0" fontId="1" fillId="4" borderId="0" applyNumberFormat="0" applyBorder="0" applyAlignment="0" applyProtection="0"/>
    <xf numFmtId="0" fontId="1" fillId="38" borderId="0" applyNumberFormat="0" applyBorder="0" applyAlignment="0" applyProtection="0"/>
    <xf numFmtId="0" fontId="1" fillId="4" borderId="0" applyNumberFormat="0" applyBorder="0" applyAlignment="0" applyProtection="0"/>
    <xf numFmtId="0" fontId="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0" fontId="1" fillId="38" borderId="0" applyNumberFormat="0" applyBorder="0" applyAlignment="0" applyProtection="0"/>
    <xf numFmtId="0" fontId="1" fillId="38" borderId="0" applyNumberFormat="0" applyBorder="0" applyAlignment="0" applyProtection="0"/>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3" fillId="0" borderId="0"/>
    <xf numFmtId="0" fontId="3" fillId="0" borderId="0"/>
    <xf numFmtId="0" fontId="4" fillId="0" borderId="0"/>
    <xf numFmtId="43" fontId="3" fillId="0" borderId="0" applyFont="0" applyFill="0" applyBorder="0" applyAlignment="0" applyProtection="0"/>
    <xf numFmtId="0" fontId="82"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24"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18"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24" fillId="4" borderId="0" applyNumberFormat="0" applyBorder="0" applyAlignment="0" applyProtection="0"/>
    <xf numFmtId="0" fontId="1" fillId="4" borderId="0" applyNumberFormat="0" applyBorder="0" applyAlignment="0" applyProtection="0"/>
    <xf numFmtId="0" fontId="24" fillId="4" borderId="0" applyNumberFormat="0" applyBorder="0" applyAlignment="0" applyProtection="0"/>
    <xf numFmtId="0" fontId="1"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 fillId="43" borderId="0" applyNumberFormat="0" applyBorder="0" applyAlignment="0" applyProtection="0"/>
    <xf numFmtId="0" fontId="24" fillId="43" borderId="0" applyNumberFormat="0" applyBorder="0" applyAlignment="0" applyProtection="0"/>
    <xf numFmtId="0" fontId="18"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1" fillId="47" borderId="0" applyNumberFormat="0" applyBorder="0" applyAlignment="0" applyProtection="0"/>
    <xf numFmtId="0" fontId="24" fillId="47" borderId="0" applyNumberFormat="0" applyBorder="0" applyAlignment="0" applyProtection="0"/>
    <xf numFmtId="0" fontId="18"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1" fillId="51" borderId="0" applyNumberFormat="0" applyBorder="0" applyAlignment="0" applyProtection="0"/>
    <xf numFmtId="0" fontId="24" fillId="51" borderId="0" applyNumberFormat="0" applyBorder="0" applyAlignment="0" applyProtection="0"/>
    <xf numFmtId="0" fontId="18"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1" fillId="55" borderId="0" applyNumberFormat="0" applyBorder="0" applyAlignment="0" applyProtection="0"/>
    <xf numFmtId="0" fontId="24" fillId="55" borderId="0" applyNumberFormat="0" applyBorder="0" applyAlignment="0" applyProtection="0"/>
    <xf numFmtId="0" fontId="18"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165" fontId="6" fillId="0" borderId="33">
      <alignment horizontal="left"/>
    </xf>
    <xf numFmtId="0" fontId="1"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18"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18"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8"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1" fillId="48" borderId="0" applyNumberFormat="0" applyBorder="0" applyAlignment="0" applyProtection="0"/>
    <xf numFmtId="0" fontId="24" fillId="48" borderId="0" applyNumberFormat="0" applyBorder="0" applyAlignment="0" applyProtection="0"/>
    <xf numFmtId="0" fontId="18"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 fillId="52" borderId="0" applyNumberFormat="0" applyBorder="0" applyAlignment="0" applyProtection="0"/>
    <xf numFmtId="0" fontId="24" fillId="52" borderId="0" applyNumberFormat="0" applyBorder="0" applyAlignment="0" applyProtection="0"/>
    <xf numFmtId="0" fontId="18"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1" fillId="56" borderId="0" applyNumberFormat="0" applyBorder="0" applyAlignment="0" applyProtection="0"/>
    <xf numFmtId="0" fontId="24" fillId="56" borderId="0" applyNumberFormat="0" applyBorder="0" applyAlignment="0" applyProtection="0"/>
    <xf numFmtId="0" fontId="18"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6"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167" fontId="6" fillId="0" borderId="33">
      <alignment horizontal="left"/>
    </xf>
    <xf numFmtId="0" fontId="83" fillId="3" borderId="0" applyNumberFormat="0" applyBorder="0" applyAlignment="0" applyProtection="0"/>
    <xf numFmtId="0" fontId="2" fillId="3" borderId="0" applyNumberFormat="0" applyBorder="0" applyAlignment="0" applyProtection="0"/>
    <xf numFmtId="0" fontId="83" fillId="3" borderId="0" applyNumberFormat="0" applyBorder="0" applyAlignment="0" applyProtection="0"/>
    <xf numFmtId="0" fontId="62"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41" borderId="0" applyNumberFormat="0" applyBorder="0" applyAlignment="0" applyProtection="0"/>
    <xf numFmtId="0" fontId="2" fillId="41" borderId="0" applyNumberFormat="0" applyBorder="0" applyAlignment="0" applyProtection="0"/>
    <xf numFmtId="0" fontId="83" fillId="41" borderId="0" applyNumberFormat="0" applyBorder="0" applyAlignment="0" applyProtection="0"/>
    <xf numFmtId="0" fontId="62"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5" borderId="0" applyNumberFormat="0" applyBorder="0" applyAlignment="0" applyProtection="0"/>
    <xf numFmtId="0" fontId="2" fillId="45" borderId="0" applyNumberFormat="0" applyBorder="0" applyAlignment="0" applyProtection="0"/>
    <xf numFmtId="0" fontId="83" fillId="45" borderId="0" applyNumberFormat="0" applyBorder="0" applyAlignment="0" applyProtection="0"/>
    <xf numFmtId="0" fontId="62"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9" borderId="0" applyNumberFormat="0" applyBorder="0" applyAlignment="0" applyProtection="0"/>
    <xf numFmtId="0" fontId="2" fillId="49" borderId="0" applyNumberFormat="0" applyBorder="0" applyAlignment="0" applyProtection="0"/>
    <xf numFmtId="0" fontId="83" fillId="49" borderId="0" applyNumberFormat="0" applyBorder="0" applyAlignment="0" applyProtection="0"/>
    <xf numFmtId="0" fontId="62" fillId="49" borderId="0" applyNumberFormat="0" applyBorder="0" applyAlignment="0" applyProtection="0"/>
    <xf numFmtId="0" fontId="83" fillId="49" borderId="0" applyNumberFormat="0" applyBorder="0" applyAlignment="0" applyProtection="0"/>
    <xf numFmtId="0" fontId="83" fillId="49" borderId="0" applyNumberFormat="0" applyBorder="0" applyAlignment="0" applyProtection="0"/>
    <xf numFmtId="0" fontId="83" fillId="53" borderId="0" applyNumberFormat="0" applyBorder="0" applyAlignment="0" applyProtection="0"/>
    <xf numFmtId="0" fontId="2" fillId="53" borderId="0" applyNumberFormat="0" applyBorder="0" applyAlignment="0" applyProtection="0"/>
    <xf numFmtId="0" fontId="83" fillId="53" borderId="0" applyNumberFormat="0" applyBorder="0" applyAlignment="0" applyProtection="0"/>
    <xf numFmtId="0" fontId="62"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7" borderId="0" applyNumberFormat="0" applyBorder="0" applyAlignment="0" applyProtection="0"/>
    <xf numFmtId="0" fontId="2" fillId="57" borderId="0" applyNumberFormat="0" applyBorder="0" applyAlignment="0" applyProtection="0"/>
    <xf numFmtId="0" fontId="83" fillId="57" borderId="0" applyNumberFormat="0" applyBorder="0" applyAlignment="0" applyProtection="0"/>
    <xf numFmtId="0" fontId="62" fillId="57" borderId="0" applyNumberFormat="0" applyBorder="0" applyAlignment="0" applyProtection="0"/>
    <xf numFmtId="0" fontId="83" fillId="57" borderId="0" applyNumberFormat="0" applyBorder="0" applyAlignment="0" applyProtection="0"/>
    <xf numFmtId="0" fontId="83" fillId="57" borderId="0" applyNumberFormat="0" applyBorder="0" applyAlignment="0" applyProtection="0"/>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168" fontId="6" fillId="0" borderId="33">
      <alignment horizontal="left"/>
    </xf>
    <xf numFmtId="0" fontId="2" fillId="36" borderId="0" applyNumberFormat="0" applyBorder="0" applyAlignment="0" applyProtection="0"/>
    <xf numFmtId="0" fontId="7" fillId="58"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62"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2" fillId="39" borderId="0" applyNumberFormat="0" applyBorder="0" applyAlignment="0" applyProtection="0"/>
    <xf numFmtId="0" fontId="7" fillId="5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62"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2" fillId="42" borderId="0" applyNumberFormat="0" applyBorder="0" applyAlignment="0" applyProtection="0"/>
    <xf numFmtId="0" fontId="7" fillId="60"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62"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2" fillId="46" borderId="0" applyNumberFormat="0" applyBorder="0" applyAlignment="0" applyProtection="0"/>
    <xf numFmtId="0" fontId="7" fillId="1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62"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2" fillId="50" borderId="0" applyNumberFormat="0" applyBorder="0" applyAlignment="0" applyProtection="0"/>
    <xf numFmtId="0" fontId="7" fillId="17" borderId="0" applyNumberFormat="0" applyBorder="0" applyAlignment="0" applyProtection="0"/>
    <xf numFmtId="0" fontId="83" fillId="50" borderId="0" applyNumberFormat="0" applyBorder="0" applyAlignment="0" applyProtection="0"/>
    <xf numFmtId="0" fontId="83" fillId="50" borderId="0" applyNumberFormat="0" applyBorder="0" applyAlignment="0" applyProtection="0"/>
    <xf numFmtId="0" fontId="62" fillId="50" borderId="0" applyNumberFormat="0" applyBorder="0" applyAlignment="0" applyProtection="0"/>
    <xf numFmtId="0" fontId="83" fillId="50" borderId="0" applyNumberFormat="0" applyBorder="0" applyAlignment="0" applyProtection="0"/>
    <xf numFmtId="0" fontId="83" fillId="50" borderId="0" applyNumberFormat="0" applyBorder="0" applyAlignment="0" applyProtection="0"/>
    <xf numFmtId="0" fontId="2" fillId="54" borderId="0" applyNumberFormat="0" applyBorder="0" applyAlignment="0" applyProtection="0"/>
    <xf numFmtId="0" fontId="7" fillId="61"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62"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41" fillId="33" borderId="19"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80" fillId="33" borderId="19"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65" fillId="62" borderId="24" applyNumberFormat="0" applyAlignment="0" applyProtection="0"/>
    <xf numFmtId="0" fontId="80" fillId="33" borderId="19" applyNumberFormat="0" applyAlignment="0" applyProtection="0"/>
    <xf numFmtId="0" fontId="56" fillId="33" borderId="19" applyNumberFormat="0" applyAlignment="0" applyProtection="0"/>
    <xf numFmtId="0" fontId="80" fillId="33" borderId="19" applyNumberFormat="0" applyAlignment="0" applyProtection="0"/>
    <xf numFmtId="0" fontId="80" fillId="33" borderId="19"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42" fillId="33" borderId="18"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84" fillId="33" borderId="18"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66" fillId="62" borderId="25" applyNumberFormat="0" applyAlignment="0" applyProtection="0"/>
    <xf numFmtId="0" fontId="84" fillId="33" borderId="18" applyNumberFormat="0" applyAlignment="0" applyProtection="0"/>
    <xf numFmtId="0" fontId="57" fillId="33" borderId="18" applyNumberFormat="0" applyAlignment="0" applyProtection="0"/>
    <xf numFmtId="0" fontId="84" fillId="33" borderId="18" applyNumberFormat="0" applyAlignment="0" applyProtection="0"/>
    <xf numFmtId="0" fontId="84" fillId="33" borderId="18"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40" fillId="32" borderId="18"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85" fillId="32" borderId="18"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67" fillId="10" borderId="25" applyNumberFormat="0" applyAlignment="0" applyProtection="0"/>
    <xf numFmtId="0" fontId="85" fillId="32" borderId="18" applyNumberFormat="0" applyAlignment="0" applyProtection="0"/>
    <xf numFmtId="0" fontId="55" fillId="32" borderId="18" applyNumberFormat="0" applyAlignment="0" applyProtection="0"/>
    <xf numFmtId="0" fontId="85" fillId="32" borderId="18" applyNumberFormat="0" applyAlignment="0" applyProtection="0"/>
    <xf numFmtId="0" fontId="85" fillId="32" borderId="18" applyNumberFormat="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47" fillId="0" borderId="23"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28" fillId="0" borderId="23"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68" fillId="0" borderId="26" applyNumberFormat="0" applyFill="0" applyAlignment="0" applyProtection="0"/>
    <xf numFmtId="0" fontId="28" fillId="0" borderId="23" applyNumberFormat="0" applyFill="0" applyAlignment="0" applyProtection="0"/>
    <xf numFmtId="0" fontId="22" fillId="0" borderId="23" applyNumberFormat="0" applyFill="0" applyAlignment="0" applyProtection="0"/>
    <xf numFmtId="0" fontId="28" fillId="0" borderId="23" applyNumberFormat="0" applyFill="0" applyAlignment="0" applyProtection="0"/>
    <xf numFmtId="0" fontId="28" fillId="0" borderId="23" applyNumberFormat="0" applyFill="0" applyAlignment="0" applyProtection="0"/>
    <xf numFmtId="0" fontId="46" fillId="0" borderId="0" applyNumberFormat="0" applyFill="0" applyBorder="0" applyAlignment="0" applyProtection="0"/>
    <xf numFmtId="0" fontId="69"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61"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44" fontId="3" fillId="0" borderId="0" applyFont="0" applyFill="0" applyBorder="0" applyAlignment="0" applyProtection="0"/>
    <xf numFmtId="174" fontId="3" fillId="0" borderId="0" applyFont="0" applyFill="0" applyBorder="0" applyAlignment="0" applyProtection="0"/>
    <xf numFmtId="169"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5" fontId="3" fillId="0" borderId="0" applyFont="0" applyFill="0" applyBorder="0" applyAlignment="0" applyProtection="0"/>
    <xf numFmtId="44" fontId="3" fillId="0" borderId="0" applyFont="0" applyFill="0" applyBorder="0" applyAlignment="0" applyProtection="0"/>
    <xf numFmtId="44" fontId="87" fillId="0" borderId="0" applyFont="0" applyFill="0" applyBorder="0" applyAlignment="0" applyProtection="0"/>
    <xf numFmtId="44" fontId="3" fillId="0" borderId="0" applyFont="0" applyFill="0" applyBorder="0" applyAlignment="0" applyProtection="0"/>
    <xf numFmtId="175" fontId="3" fillId="0" borderId="0" applyFont="0" applyFill="0" applyBorder="0" applyAlignment="0" applyProtection="0"/>
    <xf numFmtId="44" fontId="3" fillId="0" borderId="0" applyFont="0" applyFill="0" applyBorder="0" applyAlignment="0" applyProtection="0"/>
    <xf numFmtId="169" fontId="3" fillId="0" borderId="0" applyFont="0" applyFill="0" applyBorder="0" applyAlignment="0" applyProtection="0"/>
    <xf numFmtId="175" fontId="3" fillId="0" borderId="0" applyFont="0" applyFill="0" applyBorder="0" applyAlignment="0" applyProtection="0"/>
    <xf numFmtId="0" fontId="38" fillId="29" borderId="0" applyNumberFormat="0" applyBorder="0" applyAlignment="0" applyProtection="0"/>
    <xf numFmtId="0" fontId="70" fillId="7"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52"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9" fillId="0" borderId="0" applyNumberFormat="0" applyFill="0" applyBorder="0" applyAlignment="0" applyProtection="0">
      <alignment vertical="top"/>
      <protection locked="0"/>
    </xf>
    <xf numFmtId="43" fontId="18" fillId="0" borderId="0" applyFont="0" applyFill="0" applyBorder="0" applyAlignment="0" applyProtection="0"/>
    <xf numFmtId="43" fontId="18" fillId="0" borderId="0" applyFont="0" applyFill="0" applyBorder="0" applyAlignment="0" applyProtection="0"/>
    <xf numFmtId="43" fontId="3" fillId="0" borderId="0" applyFont="0" applyFill="0" applyBorder="0" applyAlignment="0" applyProtection="0"/>
    <xf numFmtId="43" fontId="24" fillId="0" borderId="0" applyFont="0" applyFill="0" applyBorder="0" applyAlignment="0" applyProtection="0"/>
    <xf numFmtId="43" fontId="90" fillId="0" borderId="0" applyFont="0" applyFill="0" applyBorder="0" applyAlignment="0" applyProtection="0"/>
    <xf numFmtId="43" fontId="3"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43" fontId="90" fillId="0" borderId="0" applyFont="0" applyFill="0" applyBorder="0" applyAlignment="0" applyProtection="0"/>
    <xf numFmtId="176" fontId="3"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43" fontId="24" fillId="0" borderId="0" applyFont="0" applyFill="0" applyBorder="0" applyAlignment="0" applyProtection="0"/>
    <xf numFmtId="43" fontId="90" fillId="0" borderId="0" applyFont="0" applyFill="0" applyBorder="0" applyAlignment="0" applyProtection="0"/>
    <xf numFmtId="43" fontId="3"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43" fontId="90" fillId="0" borderId="0" applyFont="0" applyFill="0" applyBorder="0" applyAlignment="0" applyProtection="0"/>
    <xf numFmtId="176" fontId="3"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3" fontId="24" fillId="0" borderId="0" applyFont="0" applyFill="0" applyBorder="0" applyAlignment="0" applyProtection="0"/>
    <xf numFmtId="176" fontId="3"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0" fontId="91" fillId="31" borderId="0" applyNumberFormat="0" applyBorder="0" applyAlignment="0" applyProtection="0"/>
    <xf numFmtId="0" fontId="71" fillId="63"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54"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24" fillId="35" borderId="22"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90" fillId="35" borderId="22"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24" fillId="35" borderId="22"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1" fillId="35" borderId="22"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24" fillId="35" borderId="22"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24" fillId="35" borderId="22"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90" fillId="35" borderId="22"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4" fillId="64" borderId="27" applyNumberFormat="0" applyFont="0" applyAlignment="0" applyProtection="0"/>
    <xf numFmtId="0" fontId="18" fillId="35" borderId="22" applyNumberFormat="0" applyFont="0" applyAlignment="0" applyProtection="0"/>
    <xf numFmtId="9" fontId="3" fillId="0" borderId="0" applyFont="0" applyFill="0" applyBorder="0" applyAlignment="0" applyProtection="0"/>
    <xf numFmtId="9" fontId="8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90"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90" fillId="0" borderId="0" applyFont="0" applyFill="0" applyBorder="0" applyAlignment="0" applyProtection="0"/>
    <xf numFmtId="9" fontId="2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4" fillId="0" borderId="0" applyFont="0" applyFill="0" applyBorder="0" applyAlignment="0" applyProtection="0"/>
    <xf numFmtId="9" fontId="18" fillId="0" borderId="0" applyFont="0" applyFill="0" applyBorder="0" applyAlignment="0" applyProtection="0"/>
    <xf numFmtId="0" fontId="39" fillId="30" borderId="0" applyNumberFormat="0" applyBorder="0" applyAlignment="0" applyProtection="0"/>
    <xf numFmtId="0" fontId="72" fillId="6" borderId="0" applyNumberFormat="0" applyBorder="0" applyAlignment="0" applyProtection="0"/>
    <xf numFmtId="0" fontId="93" fillId="30" borderId="0" applyNumberFormat="0" applyBorder="0" applyAlignment="0" applyProtection="0"/>
    <xf numFmtId="0" fontId="93" fillId="30" borderId="0" applyNumberFormat="0" applyBorder="0" applyAlignment="0" applyProtection="0"/>
    <xf numFmtId="0" fontId="53" fillId="30" borderId="0" applyNumberFormat="0" applyBorder="0" applyAlignment="0" applyProtection="0"/>
    <xf numFmtId="0" fontId="93" fillId="30" borderId="0" applyNumberFormat="0" applyBorder="0" applyAlignment="0" applyProtection="0"/>
    <xf numFmtId="0" fontId="93" fillId="30" borderId="0" applyNumberFormat="0" applyBorder="0" applyAlignment="0" applyProtection="0"/>
    <xf numFmtId="0" fontId="24" fillId="0" borderId="0"/>
    <xf numFmtId="0" fontId="4" fillId="0" borderId="0"/>
    <xf numFmtId="0" fontId="18" fillId="0" borderId="0"/>
    <xf numFmtId="0" fontId="1" fillId="0" borderId="0"/>
    <xf numFmtId="0" fontId="3" fillId="0" borderId="0"/>
    <xf numFmtId="0" fontId="4" fillId="0" borderId="0"/>
    <xf numFmtId="0" fontId="18" fillId="0" borderId="0"/>
    <xf numFmtId="0" fontId="1" fillId="0" borderId="0"/>
    <xf numFmtId="0" fontId="3" fillId="0" borderId="0"/>
    <xf numFmtId="0" fontId="1" fillId="0" borderId="0"/>
    <xf numFmtId="0" fontId="18" fillId="0" borderId="0"/>
    <xf numFmtId="0" fontId="4" fillId="0" borderId="0"/>
    <xf numFmtId="0" fontId="3" fillId="0" borderId="0"/>
    <xf numFmtId="0" fontId="4" fillId="0" borderId="0"/>
    <xf numFmtId="0" fontId="18" fillId="0" borderId="0"/>
    <xf numFmtId="0" fontId="4" fillId="0" borderId="0"/>
    <xf numFmtId="0" fontId="1" fillId="0" borderId="0"/>
    <xf numFmtId="0" fontId="4" fillId="0" borderId="0"/>
    <xf numFmtId="0" fontId="1" fillId="0" borderId="0"/>
    <xf numFmtId="0" fontId="3" fillId="0" borderId="0"/>
    <xf numFmtId="0" fontId="1" fillId="0" borderId="0"/>
    <xf numFmtId="0" fontId="3" fillId="0" borderId="0"/>
    <xf numFmtId="0" fontId="24" fillId="0" borderId="0"/>
    <xf numFmtId="0" fontId="3" fillId="0" borderId="0"/>
    <xf numFmtId="0" fontId="4" fillId="0" borderId="0"/>
    <xf numFmtId="0" fontId="3" fillId="0" borderId="0"/>
    <xf numFmtId="0" fontId="24" fillId="0" borderId="0"/>
    <xf numFmtId="0" fontId="3" fillId="0" borderId="0"/>
    <xf numFmtId="0" fontId="4" fillId="0" borderId="0"/>
    <xf numFmtId="0" fontId="24" fillId="0" borderId="0"/>
    <xf numFmtId="0" fontId="24" fillId="0" borderId="0"/>
    <xf numFmtId="0" fontId="3" fillId="0" borderId="0"/>
    <xf numFmtId="0" fontId="3" fillId="0" borderId="0"/>
    <xf numFmtId="0" fontId="24" fillId="0" borderId="0"/>
    <xf numFmtId="0" fontId="3" fillId="0" borderId="0"/>
    <xf numFmtId="0" fontId="3" fillId="0" borderId="0"/>
    <xf numFmtId="0" fontId="3" fillId="0" borderId="0"/>
    <xf numFmtId="0" fontId="24" fillId="0" borderId="0"/>
    <xf numFmtId="0" fontId="1" fillId="0" borderId="0"/>
    <xf numFmtId="0" fontId="3" fillId="0" borderId="0"/>
    <xf numFmtId="0" fontId="1" fillId="0" borderId="0"/>
    <xf numFmtId="0" fontId="24" fillId="0" borderId="0"/>
    <xf numFmtId="0" fontId="1" fillId="0" borderId="0"/>
    <xf numFmtId="0" fontId="3" fillId="0" borderId="0"/>
    <xf numFmtId="0" fontId="1" fillId="0" borderId="0"/>
    <xf numFmtId="0" fontId="24" fillId="0" borderId="0"/>
    <xf numFmtId="0" fontId="1" fillId="0" borderId="0"/>
    <xf numFmtId="0" fontId="3" fillId="0" borderId="0"/>
    <xf numFmtId="0" fontId="1" fillId="0" borderId="0"/>
    <xf numFmtId="0" fontId="3" fillId="0" borderId="0"/>
    <xf numFmtId="0" fontId="1" fillId="0" borderId="0"/>
    <xf numFmtId="0" fontId="3" fillId="0" borderId="0"/>
    <xf numFmtId="0" fontId="87" fillId="0" borderId="0"/>
    <xf numFmtId="0" fontId="4" fillId="0" borderId="0"/>
    <xf numFmtId="0" fontId="3" fillId="0" borderId="0"/>
    <xf numFmtId="0" fontId="4"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90" fillId="0" borderId="0">
      <alignment vertical="top"/>
    </xf>
    <xf numFmtId="0" fontId="24" fillId="0" borderId="0"/>
    <xf numFmtId="0" fontId="18" fillId="0" borderId="0"/>
    <xf numFmtId="0" fontId="90" fillId="0" borderId="0">
      <alignment vertical="top"/>
    </xf>
    <xf numFmtId="0" fontId="4" fillId="0" borderId="0"/>
    <xf numFmtId="0" fontId="24" fillId="0" borderId="0"/>
    <xf numFmtId="0" fontId="1" fillId="0" borderId="0"/>
    <xf numFmtId="0" fontId="24" fillId="0" borderId="0"/>
    <xf numFmtId="0" fontId="1" fillId="0" borderId="0"/>
    <xf numFmtId="0" fontId="82" fillId="0" borderId="0"/>
    <xf numFmtId="0" fontId="1" fillId="0" borderId="0"/>
    <xf numFmtId="0" fontId="3" fillId="0" borderId="0"/>
    <xf numFmtId="0" fontId="1" fillId="0" borderId="0"/>
    <xf numFmtId="0" fontId="3" fillId="0" borderId="0"/>
    <xf numFmtId="0" fontId="1" fillId="0" borderId="0"/>
    <xf numFmtId="0" fontId="18" fillId="0" borderId="0"/>
    <xf numFmtId="49" fontId="94" fillId="0" borderId="0" applyFill="0" applyBorder="0" applyProtection="0">
      <alignment horizontal="center" vertical="top" wrapText="1"/>
      <protection locked="0"/>
    </xf>
    <xf numFmtId="0" fontId="35" fillId="0" borderId="15" applyNumberFormat="0" applyFill="0" applyAlignment="0" applyProtection="0"/>
    <xf numFmtId="0" fontId="73" fillId="0" borderId="28" applyNumberFormat="0" applyFill="0" applyAlignment="0" applyProtection="0"/>
    <xf numFmtId="0" fontId="49" fillId="0" borderId="15" applyNumberFormat="0" applyFill="0" applyAlignment="0" applyProtection="0"/>
    <xf numFmtId="0" fontId="36" fillId="0" borderId="16" applyNumberFormat="0" applyFill="0" applyAlignment="0" applyProtection="0"/>
    <xf numFmtId="0" fontId="74" fillId="0" borderId="29" applyNumberFormat="0" applyFill="0" applyAlignment="0" applyProtection="0"/>
    <xf numFmtId="0" fontId="50" fillId="0" borderId="16" applyNumberFormat="0" applyFill="0" applyAlignment="0" applyProtection="0"/>
    <xf numFmtId="0" fontId="37" fillId="0" borderId="17" applyNumberFormat="0" applyFill="0" applyAlignment="0" applyProtection="0"/>
    <xf numFmtId="0" fontId="75" fillId="0" borderId="30" applyNumberFormat="0" applyFill="0" applyAlignment="0" applyProtection="0"/>
    <xf numFmtId="0" fontId="51" fillId="0" borderId="17" applyNumberFormat="0" applyFill="0" applyAlignment="0" applyProtection="0"/>
    <xf numFmtId="0" fontId="37" fillId="0" borderId="0" applyNumberFormat="0" applyFill="0" applyBorder="0" applyAlignment="0" applyProtection="0"/>
    <xf numFmtId="0" fontId="75" fillId="0" borderId="0" applyNumberFormat="0" applyFill="0" applyBorder="0" applyAlignment="0" applyProtection="0"/>
    <xf numFmtId="0" fontId="51" fillId="0" borderId="0" applyNumberFormat="0" applyFill="0" applyBorder="0" applyAlignment="0" applyProtection="0"/>
    <xf numFmtId="0" fontId="34" fillId="0" borderId="0" applyNumberFormat="0" applyFill="0" applyBorder="0" applyAlignment="0" applyProtection="0"/>
    <xf numFmtId="0" fontId="76" fillId="0" borderId="0" applyNumberFormat="0" applyFill="0" applyBorder="0" applyAlignment="0" applyProtection="0"/>
    <xf numFmtId="0" fontId="48" fillId="0" borderId="0" applyNumberFormat="0" applyFill="0" applyBorder="0" applyAlignment="0" applyProtection="0"/>
    <xf numFmtId="0" fontId="43" fillId="0" borderId="20" applyNumberFormat="0" applyFill="0" applyAlignment="0" applyProtection="0"/>
    <xf numFmtId="0" fontId="77" fillId="0" borderId="31" applyNumberFormat="0" applyFill="0" applyAlignment="0" applyProtection="0"/>
    <xf numFmtId="0" fontId="95" fillId="0" borderId="20" applyNumberFormat="0" applyFill="0" applyAlignment="0" applyProtection="0"/>
    <xf numFmtId="0" fontId="95" fillId="0" borderId="20" applyNumberFormat="0" applyFill="0" applyAlignment="0" applyProtection="0"/>
    <xf numFmtId="0" fontId="58" fillId="0" borderId="20" applyNumberFormat="0" applyFill="0" applyAlignment="0" applyProtection="0"/>
    <xf numFmtId="0" fontId="95" fillId="0" borderId="20" applyNumberFormat="0" applyFill="0" applyAlignment="0" applyProtection="0"/>
    <xf numFmtId="0" fontId="95" fillId="0" borderId="20" applyNumberFormat="0" applyFill="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177" fontId="3" fillId="0" borderId="0" applyFont="0" applyFill="0" applyBorder="0" applyAlignment="0" applyProtection="0"/>
    <xf numFmtId="4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4" fontId="3" fillId="0" borderId="0" applyFont="0" applyFill="0" applyBorder="0" applyAlignment="0" applyProtection="0"/>
    <xf numFmtId="44" fontId="24" fillId="0" borderId="0" applyFont="0" applyFill="0" applyBorder="0" applyAlignment="0" applyProtection="0"/>
    <xf numFmtId="177" fontId="3"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45" fillId="0" borderId="0" applyNumberFormat="0" applyFill="0" applyBorder="0" applyAlignment="0" applyProtection="0"/>
    <xf numFmtId="0" fontId="78"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6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44" fillId="34" borderId="21" applyNumberFormat="0" applyAlignment="0" applyProtection="0"/>
    <xf numFmtId="0" fontId="79" fillId="65" borderId="32" applyNumberFormat="0" applyAlignment="0" applyProtection="0"/>
    <xf numFmtId="0" fontId="96" fillId="34" borderId="21" applyNumberFormat="0" applyAlignment="0" applyProtection="0"/>
    <xf numFmtId="0" fontId="96" fillId="34" borderId="21" applyNumberFormat="0" applyAlignment="0" applyProtection="0"/>
    <xf numFmtId="0" fontId="59" fillId="34" borderId="21" applyNumberFormat="0" applyAlignment="0" applyProtection="0"/>
    <xf numFmtId="0" fontId="96" fillId="34" borderId="21" applyNumberFormat="0" applyAlignment="0" applyProtection="0"/>
    <xf numFmtId="0" fontId="96" fillId="34" borderId="21" applyNumberFormat="0" applyAlignment="0" applyProtection="0"/>
    <xf numFmtId="0" fontId="3" fillId="0" borderId="0"/>
    <xf numFmtId="0" fontId="3" fillId="0" borderId="0"/>
    <xf numFmtId="0" fontId="3" fillId="0" borderId="0"/>
    <xf numFmtId="0" fontId="97" fillId="0" borderId="0"/>
    <xf numFmtId="176" fontId="97" fillId="0" borderId="0" applyFont="0" applyFill="0" applyBorder="0" applyAlignment="0" applyProtection="0"/>
    <xf numFmtId="0" fontId="63" fillId="0" borderId="0"/>
    <xf numFmtId="174" fontId="3" fillId="0" borderId="0" applyFont="0" applyFill="0" applyBorder="0" applyAlignment="0" applyProtection="0"/>
    <xf numFmtId="174" fontId="3"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9" fontId="87" fillId="0" borderId="0" applyFont="0" applyFill="0" applyBorder="0" applyAlignment="0" applyProtection="0"/>
    <xf numFmtId="0" fontId="3" fillId="0" borderId="0"/>
    <xf numFmtId="0" fontId="3" fillId="0" borderId="0"/>
    <xf numFmtId="0" fontId="3" fillId="0" borderId="0"/>
    <xf numFmtId="0" fontId="87" fillId="0" borderId="0"/>
    <xf numFmtId="0" fontId="1" fillId="0" borderId="0"/>
    <xf numFmtId="0" fontId="24" fillId="0" borderId="0"/>
    <xf numFmtId="0" fontId="87" fillId="0" borderId="0"/>
    <xf numFmtId="0" fontId="3" fillId="0" borderId="0"/>
    <xf numFmtId="44" fontId="3" fillId="0" borderId="0" applyFont="0" applyFill="0" applyBorder="0" applyAlignment="0" applyProtection="0"/>
    <xf numFmtId="0" fontId="98" fillId="0" borderId="0"/>
    <xf numFmtId="0" fontId="1" fillId="0" borderId="0"/>
    <xf numFmtId="0" fontId="1" fillId="0" borderId="0"/>
    <xf numFmtId="44" fontId="3" fillId="0" borderId="0" applyFont="0" applyFill="0" applyBorder="0" applyAlignment="0" applyProtection="0"/>
    <xf numFmtId="0" fontId="3" fillId="0" borderId="0"/>
    <xf numFmtId="0" fontId="3" fillId="0" borderId="0"/>
    <xf numFmtId="0" fontId="63" fillId="66" borderId="0"/>
    <xf numFmtId="0" fontId="9" fillId="62" borderId="0"/>
    <xf numFmtId="0" fontId="3" fillId="0" borderId="0"/>
    <xf numFmtId="174" fontId="3" fillId="0" borderId="0" applyFont="0" applyFill="0" applyBorder="0" applyAlignment="0" applyProtection="0"/>
    <xf numFmtId="174"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24" fillId="0" borderId="0"/>
    <xf numFmtId="0" fontId="24" fillId="0" borderId="0"/>
    <xf numFmtId="44" fontId="3"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cellStyleXfs>
  <cellXfs count="12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3" applyFont="1" applyBorder="1"/>
    <xf numFmtId="0" fontId="9" fillId="0" borderId="1" xfId="63" applyFont="1" applyBorder="1"/>
    <xf numFmtId="44" fontId="9" fillId="0" borderId="7" xfId="64" applyNumberFormat="1" applyFont="1" applyBorder="1"/>
    <xf numFmtId="0" fontId="9" fillId="0" borderId="1" xfId="63" applyFont="1" applyBorder="1" applyAlignment="1">
      <alignment wrapText="1"/>
    </xf>
    <xf numFmtId="44" fontId="9" fillId="2" borderId="7" xfId="64" applyNumberFormat="1" applyFont="1" applyFill="1" applyBorder="1"/>
    <xf numFmtId="44" fontId="9" fillId="0" borderId="1" xfId="64"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3"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3" applyFont="1" applyAlignment="1">
      <alignment wrapText="1"/>
    </xf>
    <xf numFmtId="0" fontId="9" fillId="0" borderId="9" xfId="63" applyFont="1" applyBorder="1" applyAlignment="1">
      <alignment wrapText="1"/>
    </xf>
    <xf numFmtId="0" fontId="9" fillId="0" borderId="9" xfId="63"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3"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3" applyFont="1" applyBorder="1" applyAlignment="1">
      <alignment horizontal="left" vertical="center" wrapText="1"/>
    </xf>
    <xf numFmtId="0" fontId="9" fillId="0" borderId="6" xfId="63" applyFont="1" applyBorder="1" applyAlignment="1">
      <alignment horizontal="left" vertical="center" wrapText="1"/>
    </xf>
    <xf numFmtId="0" fontId="9" fillId="19" borderId="1" xfId="63" applyFont="1" applyFill="1" applyBorder="1" applyAlignment="1">
      <alignment wrapText="1"/>
    </xf>
    <xf numFmtId="0" fontId="9" fillId="21" borderId="13" xfId="63" applyFont="1" applyFill="1" applyBorder="1" applyAlignment="1">
      <alignment horizontal="left" wrapText="1"/>
    </xf>
    <xf numFmtId="0" fontId="9" fillId="21" borderId="14" xfId="63" applyFont="1" applyFill="1" applyBorder="1" applyAlignment="1">
      <alignment horizontal="left" wrapText="1"/>
    </xf>
    <xf numFmtId="0" fontId="9" fillId="0" borderId="14" xfId="63" applyFont="1" applyBorder="1" applyAlignment="1">
      <alignment horizontal="left" wrapText="1"/>
    </xf>
    <xf numFmtId="0" fontId="3" fillId="0" borderId="3" xfId="63" applyFont="1" applyBorder="1"/>
    <xf numFmtId="0" fontId="9" fillId="21" borderId="1" xfId="63" applyFont="1" applyFill="1" applyBorder="1" applyAlignment="1">
      <alignment horizontal="left" wrapText="1"/>
    </xf>
    <xf numFmtId="0" fontId="9" fillId="23" borderId="1" xfId="63"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32" fillId="22" borderId="1" xfId="65" applyNumberFormat="1" applyFill="1" applyBorder="1" applyAlignment="1" applyProtection="1">
      <alignment horizontal="center" vertical="center"/>
      <protection locked="0"/>
    </xf>
    <xf numFmtId="0" fontId="29" fillId="0" borderId="0" xfId="0" quotePrefix="1" applyFont="1" applyAlignment="1">
      <alignment vertical="center"/>
    </xf>
    <xf numFmtId="8" fontId="26" fillId="22" borderId="1" xfId="2" quotePrefix="1"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0" fontId="3" fillId="21" borderId="33" xfId="63" applyFont="1" applyFill="1" applyBorder="1"/>
    <xf numFmtId="44" fontId="24" fillId="21" borderId="33" xfId="0" applyNumberFormat="1" applyFont="1" applyFill="1" applyBorder="1"/>
    <xf numFmtId="8" fontId="24" fillId="22" borderId="33" xfId="0" applyNumberFormat="1" applyFont="1" applyFill="1" applyBorder="1" applyProtection="1">
      <protection locked="0"/>
    </xf>
    <xf numFmtId="0" fontId="3" fillId="22" borderId="33" xfId="63" applyFont="1" applyFill="1" applyBorder="1" applyProtection="1">
      <protection locked="0"/>
    </xf>
    <xf numFmtId="44" fontId="24" fillId="22" borderId="33" xfId="0" applyNumberFormat="1" applyFont="1" applyFill="1" applyBorder="1" applyProtection="1">
      <protection locked="0"/>
    </xf>
    <xf numFmtId="8" fontId="3" fillId="22" borderId="33" xfId="63" applyNumberFormat="1" applyFont="1" applyFill="1" applyBorder="1" applyProtection="1">
      <protection locked="0"/>
    </xf>
    <xf numFmtId="0" fontId="24" fillId="0" borderId="34" xfId="0" applyFont="1" applyBorder="1"/>
    <xf numFmtId="0" fontId="3" fillId="0" borderId="33" xfId="63" applyFont="1" applyBorder="1"/>
    <xf numFmtId="8" fontId="24" fillId="22" borderId="1" xfId="0" applyNumberFormat="1" applyFont="1" applyFill="1" applyBorder="1" applyProtection="1">
      <protection locked="0"/>
    </xf>
    <xf numFmtId="44" fontId="24" fillId="0" borderId="0" xfId="0" applyNumberFormat="1" applyFont="1"/>
    <xf numFmtId="44" fontId="24" fillId="0" borderId="0" xfId="47511" applyFont="1"/>
    <xf numFmtId="44" fontId="3" fillId="22" borderId="33" xfId="47511" applyFont="1" applyFill="1" applyBorder="1" applyProtection="1">
      <protection locked="0"/>
    </xf>
    <xf numFmtId="44" fontId="24" fillId="22" borderId="33" xfId="47511" applyFont="1" applyFill="1" applyBorder="1" applyProtection="1">
      <protection locked="0"/>
    </xf>
    <xf numFmtId="6" fontId="24" fillId="22" borderId="1" xfId="0" applyNumberFormat="1" applyFont="1" applyFill="1" applyBorder="1" applyProtection="1">
      <protection locked="0"/>
    </xf>
    <xf numFmtId="6" fontId="24" fillId="22" borderId="33" xfId="0" applyNumberFormat="1" applyFont="1" applyFill="1" applyBorder="1" applyProtection="1">
      <protection locked="0"/>
    </xf>
    <xf numFmtId="6" fontId="3" fillId="22" borderId="33" xfId="63" applyNumberFormat="1" applyFont="1" applyFill="1" applyBorder="1" applyProtection="1">
      <protection locked="0"/>
    </xf>
    <xf numFmtId="44" fontId="29" fillId="0" borderId="0" xfId="47511" applyFont="1" applyAlignment="1">
      <alignment vertical="center"/>
    </xf>
    <xf numFmtId="2" fontId="24" fillId="22" borderId="1" xfId="0" applyNumberFormat="1" applyFont="1" applyFill="1" applyBorder="1" applyProtection="1">
      <protection locked="0"/>
    </xf>
  </cellXfs>
  <cellStyles count="47512">
    <cellStyle name="_Column1" xfId="36" xr:uid="{00000000-0005-0000-0000-000000000000}"/>
    <cellStyle name="_Column1 2" xfId="120" xr:uid="{AF84D573-5FC7-4055-BFC0-29BEAC8B1CA0}"/>
    <cellStyle name="_Column1_120319_BAB_KoPr2012_KEMA" xfId="37" xr:uid="{00000000-0005-0000-0000-000001000000}"/>
    <cellStyle name="_Column1_120329_EHB_KoPr_Basisjahr_ENTWURF" xfId="77" xr:uid="{2A8C2E3B-CB12-4606-BD49-8910AA936C1D}"/>
    <cellStyle name="_Column1_A. Allgemeine Informationen" xfId="38" xr:uid="{00000000-0005-0000-0000-000002000000}"/>
    <cellStyle name="_Column1_Ausfüllhilfe" xfId="39" xr:uid="{00000000-0005-0000-0000-000003000000}"/>
    <cellStyle name="_Column1_kalk. EK-Verzinsung" xfId="78" xr:uid="{00D69460-C1C9-427E-98AC-084AFE6471D9}"/>
    <cellStyle name="_Column1_Mehrjahresvergleich" xfId="79" xr:uid="{537FC637-E7D6-4BB2-A135-3A24F0E23AD0}"/>
    <cellStyle name="_Column1_SAV-Vergleich" xfId="80" xr:uid="{288C921B-3214-435B-9568-63A52ACAFCEB}"/>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120329_EHB_KoPr_Basisjahr_ENTWURF" xfId="81" xr:uid="{530DCBDA-D81A-4282-A3C3-EA59796E52BD}"/>
    <cellStyle name="_Column4_A. Allgemeine Informationen" xfId="44" xr:uid="{00000000-0005-0000-0000-000008000000}"/>
    <cellStyle name="_Column4_Ausfüllhilfe" xfId="45" xr:uid="{00000000-0005-0000-0000-000009000000}"/>
    <cellStyle name="_Column4_kalk. EK-Verzinsung" xfId="82" xr:uid="{223A7953-02CA-42E9-9D4C-9B7608396414}"/>
    <cellStyle name="_Column4_Mehrjahresvergleich" xfId="83" xr:uid="{737074B6-68B7-466C-BFF0-89527D2927E5}"/>
    <cellStyle name="_Column4_SAV-Vergleich" xfId="84" xr:uid="{91191BB4-0B2D-43E9-8148-1062BE9EDF0A}"/>
    <cellStyle name="_Column5" xfId="46" xr:uid="{00000000-0005-0000-0000-00000A000000}"/>
    <cellStyle name="_Column6" xfId="47" xr:uid="{00000000-0005-0000-0000-00000B000000}"/>
    <cellStyle name="_Column7" xfId="48" xr:uid="{00000000-0005-0000-0000-00000C000000}"/>
    <cellStyle name="_Data" xfId="49" xr:uid="{00000000-0005-0000-0000-00000D000000}"/>
    <cellStyle name="_Data_120319_BAB_KoPr2012_KEMA" xfId="50" xr:uid="{00000000-0005-0000-0000-00000E000000}"/>
    <cellStyle name="_Data_120319_BAB_KoPr2012_KEMA_120616_Prüfwerkzeug_2_EOG" xfId="85" xr:uid="{261A8D62-6534-4243-A155-823290201C24}"/>
    <cellStyle name="_Data_120319_BAB_KoPr2012_KEMA_Kopie von 121130_MessungMSBAbrechnung_Kürzungsverrechnung" xfId="86" xr:uid="{6BC26EBE-4633-4725-8737-8181F667838D}"/>
    <cellStyle name="_Data_120319_BAB_KoPr2012_KEMA_VNBErhebungsbogenKostenprfg2012_2xls" xfId="87" xr:uid="{89EEF91C-B7B0-4C58-99D4-5D2501600BC5}"/>
    <cellStyle name="_Header" xfId="51" xr:uid="{00000000-0005-0000-0000-00000F000000}"/>
    <cellStyle name="_Row1" xfId="52" xr:uid="{00000000-0005-0000-0000-000010000000}"/>
    <cellStyle name="_Row1 2" xfId="121" xr:uid="{D5A5E823-170E-4260-9F10-D7DA9FE7B3B0}"/>
    <cellStyle name="_Row1_120319_BAB_KoPr2012_KEMA" xfId="53" xr:uid="{00000000-0005-0000-0000-000011000000}"/>
    <cellStyle name="_Row1_120329_EHB_KoPr_Basisjahr_ENTWURF" xfId="88" xr:uid="{404E255D-90F1-4EEA-BAA3-807E0D7B1C5B}"/>
    <cellStyle name="_Row1_A. Allgemeine Informationen" xfId="54" xr:uid="{00000000-0005-0000-0000-000012000000}"/>
    <cellStyle name="_Row1_Ausfüllhilfe" xfId="55" xr:uid="{00000000-0005-0000-0000-000013000000}"/>
    <cellStyle name="_Row1_kalk. EK-Verzinsung" xfId="89" xr:uid="{97ABE3C7-C668-43F8-B542-725560096B84}"/>
    <cellStyle name="_Row1_Mehrjahresvergleich" xfId="90" xr:uid="{1267C5BB-CC64-4A10-AFA6-17D7D202BBFB}"/>
    <cellStyle name="_Row1_SAV-Vergleich" xfId="91" xr:uid="{5563679C-DE2F-4195-BAA6-FEB8EFC5A8E6}"/>
    <cellStyle name="_Row2" xfId="56" xr:uid="{00000000-0005-0000-0000-000014000000}"/>
    <cellStyle name="_Row3" xfId="57" xr:uid="{00000000-0005-0000-0000-000015000000}"/>
    <cellStyle name="_Row4" xfId="58" xr:uid="{00000000-0005-0000-0000-000016000000}"/>
    <cellStyle name="_Row5" xfId="59" xr:uid="{00000000-0005-0000-0000-000017000000}"/>
    <cellStyle name="_Row6" xfId="60" xr:uid="{00000000-0005-0000-0000-000018000000}"/>
    <cellStyle name="_Row7" xfId="61" xr:uid="{00000000-0005-0000-0000-000019000000}"/>
    <cellStyle name="20 % - Akzent1 2" xfId="5265" xr:uid="{A9A2EBA8-7627-4F5A-845A-152FA631C015}"/>
    <cellStyle name="20 % - Akzent1 2 2" xfId="5266" xr:uid="{75C3234B-18E4-49E8-AC94-A59ED857D0C8}"/>
    <cellStyle name="20 % - Akzent1 2 2 2" xfId="5267" xr:uid="{07F39F24-D7EA-483C-A024-9E4173176DA0}"/>
    <cellStyle name="20 % - Akzent1 3" xfId="5268" xr:uid="{D0D27C80-8A27-4794-A56E-03FBEF40121C}"/>
    <cellStyle name="20 % - Akzent1 3 2" xfId="5269" xr:uid="{F0EE5B59-0264-49AE-A75B-FB6CDD117355}"/>
    <cellStyle name="20 % - Akzent1 4" xfId="5270" xr:uid="{D84669AD-1759-4CE9-A80E-A849863A3AF2}"/>
    <cellStyle name="20 % - Akzent1 5" xfId="5271" xr:uid="{4F517645-0B23-49E9-9061-F31555D3A91C}"/>
    <cellStyle name="20 % - Akzent1 6" xfId="5272" xr:uid="{8D93F494-BBAF-41D8-A08C-DC167E974161}"/>
    <cellStyle name="20 % - Akzent2" xfId="2" builtinId="34"/>
    <cellStyle name="20 % - Akzent2 2" xfId="147" xr:uid="{6CEEC2A1-B4A0-4562-B95C-B7AA28CD818E}"/>
    <cellStyle name="20 % - Akzent2 2 2" xfId="235" xr:uid="{0C47A2C1-710A-4E95-A322-8977763E19E2}"/>
    <cellStyle name="20 % - Akzent2 2 2 2" xfId="429" xr:uid="{BB531DEA-DBFF-4018-AD48-62305F8B1CD8}"/>
    <cellStyle name="20 % - Akzent2 2 2 3" xfId="5273" xr:uid="{8CB58DE2-D200-489E-AF60-E6696BC7D12F}"/>
    <cellStyle name="20 % - Akzent2 2 3" xfId="430" xr:uid="{94571393-21D8-447E-B77F-36ADF4398934}"/>
    <cellStyle name="20 % - Akzent2 2 4" xfId="5274" xr:uid="{F98F0238-88D1-4C57-AB21-74A54BE5BDA6}"/>
    <cellStyle name="20 % - Akzent2 3" xfId="421" xr:uid="{CEEDE67F-E77D-4BB1-AA14-3F8DEBB63F80}"/>
    <cellStyle name="20 % - Akzent2 3 2" xfId="427" xr:uid="{4ADF422E-F139-435C-A078-E0A7BEDC2870}"/>
    <cellStyle name="20 % - Akzent2 3 2 2" xfId="5275" xr:uid="{71EE24A8-1D66-48AA-A52B-C91D59626071}"/>
    <cellStyle name="20 % - Akzent2 3 2 3" xfId="5276" xr:uid="{A3A1FF91-B690-4997-95CF-C0293C3E425B}"/>
    <cellStyle name="20 % - Akzent2 3 3" xfId="5277" xr:uid="{D2E0150E-A6E9-45CE-A05D-8D06BB7CB88A}"/>
    <cellStyle name="20 % - Akzent2 3 4" xfId="5278" xr:uid="{AE873B10-0830-4800-88DD-2D9575E4450E}"/>
    <cellStyle name="20 % - Akzent2 4" xfId="425" xr:uid="{E6F6DDC3-F2A9-434B-BF0A-3CAF26D81327}"/>
    <cellStyle name="20 % - Akzent2 4 2" xfId="431" xr:uid="{97CFACA8-6610-4536-B8CD-BA6F4D904A49}"/>
    <cellStyle name="20 % - Akzent2 4 3" xfId="5279" xr:uid="{AD754033-2446-4111-A34E-A5B227142EF1}"/>
    <cellStyle name="20 % - Akzent2 4 4" xfId="5280" xr:uid="{9ADD0E86-252B-468C-80AD-354F2CDD6D34}"/>
    <cellStyle name="20 % - Akzent2 5" xfId="432" xr:uid="{62A94EEB-AD90-4C32-BD44-82CEBB98DEF1}"/>
    <cellStyle name="20 % - Akzent2 5 2" xfId="5281" xr:uid="{C825AE94-F207-4881-9B3E-D3A8A8E545FE}"/>
    <cellStyle name="20 % - Akzent2 5 3" xfId="5282" xr:uid="{92AE0C7F-A633-4418-AB3D-7B0D40D9684F}"/>
    <cellStyle name="20 % - Akzent2 6" xfId="5283" xr:uid="{2116D354-ADFE-4FC4-81ED-CFC10984BC97}"/>
    <cellStyle name="20 % - Akzent3 2" xfId="5284" xr:uid="{BF9D4839-78CC-45BE-8626-0637779B7B3E}"/>
    <cellStyle name="20 % - Akzent3 2 2" xfId="5285" xr:uid="{6945CBD9-D06C-45F3-A802-35A08BD04B3C}"/>
    <cellStyle name="20 % - Akzent3 2 2 2" xfId="5286" xr:uid="{9FC5624B-DE3E-4DE8-97C1-2D4BA653D15B}"/>
    <cellStyle name="20 % - Akzent3 3" xfId="5287" xr:uid="{DEB1F554-6BDA-4C0A-8B78-9591412B4D61}"/>
    <cellStyle name="20 % - Akzent3 3 2" xfId="5288" xr:uid="{5BA153F4-BC45-40D2-A059-8A6B6CBD7F6B}"/>
    <cellStyle name="20 % - Akzent3 4" xfId="5289" xr:uid="{58385E22-2BD5-45CD-AC54-1D0693A5D554}"/>
    <cellStyle name="20 % - Akzent3 5" xfId="5290" xr:uid="{8DD4B13C-8D8C-4C8A-AC34-F2DC536F78D9}"/>
    <cellStyle name="20 % - Akzent3 6" xfId="5291" xr:uid="{0C967729-2AA1-478F-B76C-912C1D4313DF}"/>
    <cellStyle name="20 % - Akzent4 2" xfId="5292" xr:uid="{8EDB46AB-C425-4D00-9344-56502FCC09A7}"/>
    <cellStyle name="20 % - Akzent4 2 2" xfId="5293" xr:uid="{7A81D126-8B11-43AF-B80F-58884EEDA2A6}"/>
    <cellStyle name="20 % - Akzent4 2 2 2" xfId="5294" xr:uid="{8C19CD76-5E0D-43D5-BE3E-41A3800FB0C2}"/>
    <cellStyle name="20 % - Akzent4 3" xfId="5295" xr:uid="{8DF0FC16-D439-4AB0-A777-7BC6E17E591F}"/>
    <cellStyle name="20 % - Akzent4 3 2" xfId="5296" xr:uid="{DEB23893-3D93-41C9-BEC0-688E4087DC48}"/>
    <cellStyle name="20 % - Akzent4 4" xfId="5297" xr:uid="{2EF0E4B0-D194-4957-88B0-F62E74547FEF}"/>
    <cellStyle name="20 % - Akzent4 5" xfId="5298" xr:uid="{9CE74ECC-8A3B-4DE4-A231-D53CB1E59737}"/>
    <cellStyle name="20 % - Akzent4 6" xfId="5299" xr:uid="{DA4BF049-DA34-49C0-B652-A62DE28BAA25}"/>
    <cellStyle name="20 % - Akzent5 2" xfId="5300" xr:uid="{B2327C54-710F-4DD9-804C-1EAC249B4CDE}"/>
    <cellStyle name="20 % - Akzent5 2 2" xfId="5301" xr:uid="{A7D02773-8655-40D6-A831-60CEEEEF509C}"/>
    <cellStyle name="20 % - Akzent5 2 2 2" xfId="5302" xr:uid="{4DEA1F11-4479-4CBB-BD38-2C21BC7C9ABE}"/>
    <cellStyle name="20 % - Akzent5 3" xfId="5303" xr:uid="{54364B0D-048A-4525-8CF5-A617124F64AA}"/>
    <cellStyle name="20 % - Akzent5 3 2" xfId="5304" xr:uid="{83A6F2F0-FB5E-425B-86ED-8AEBA809490B}"/>
    <cellStyle name="20 % - Akzent5 4" xfId="5305" xr:uid="{C32C83F5-2862-4889-85D7-FD7C83624AEE}"/>
    <cellStyle name="20 % - Akzent5 5" xfId="5306" xr:uid="{60BCA9F5-2F82-491C-B9A9-03CF2DBFBF70}"/>
    <cellStyle name="20 % - Akzent5 6" xfId="5307" xr:uid="{EBEFA527-BCE9-48C7-B881-A2FCCEE87224}"/>
    <cellStyle name="20 % - Akzent6 2" xfId="5308" xr:uid="{10B1288A-1150-46D0-9202-C258BD85562F}"/>
    <cellStyle name="20 % - Akzent6 2 2" xfId="5309" xr:uid="{E39E0FE4-9E31-4E68-8320-9F793E3A3401}"/>
    <cellStyle name="20 % - Akzent6 2 2 2" xfId="5310" xr:uid="{674A2E15-C406-4B04-98B0-E63AADAB8B26}"/>
    <cellStyle name="20 % - Akzent6 3" xfId="5311" xr:uid="{D58BBA3B-EF61-4FF5-8CE1-B44C3C8A8BE5}"/>
    <cellStyle name="20 % - Akzent6 3 2" xfId="5312" xr:uid="{22863A51-93F4-4FE6-A4DD-82051CDCC595}"/>
    <cellStyle name="20 % - Akzent6 4" xfId="5313" xr:uid="{73E98D52-4AB9-4945-AF12-D15D6BF2FD8C}"/>
    <cellStyle name="20 % - Akzent6 5" xfId="5314" xr:uid="{BE0B4122-FEB2-42C2-9390-304EE2A9915E}"/>
    <cellStyle name="20 % - Akzent6 6" xfId="5315" xr:uid="{A1968676-EF65-4721-B3AF-366AEC918FC7}"/>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 2" xfId="122" xr:uid="{47318EE7-041C-4EC6-AC8F-E6DEA15C57E1}"/>
    <cellStyle name="4 2 10" xfId="433" xr:uid="{57D853B5-0032-4AF3-B306-0CCE9B703668}"/>
    <cellStyle name="4 2 10 2" xfId="5316" xr:uid="{E890CCD3-189E-4065-87D2-9EC769C0DBA8}"/>
    <cellStyle name="4 2 10 3" xfId="5317" xr:uid="{A8014D34-320E-4188-A915-7E138D3D30A1}"/>
    <cellStyle name="4 2 10 4" xfId="5318" xr:uid="{A8EEE90F-E7FE-402B-8D2D-E30C1D52EA32}"/>
    <cellStyle name="4 2 10 5" xfId="5319" xr:uid="{A1E922F3-049C-469E-A229-5E7F776B0561}"/>
    <cellStyle name="4 2 10 6" xfId="5320" xr:uid="{78E4B075-4598-469D-92D0-370854B89ABD}"/>
    <cellStyle name="4 2 10 7" xfId="5321" xr:uid="{67138636-0EE6-4894-81ED-26678E25B920}"/>
    <cellStyle name="4 2 10 8" xfId="5322" xr:uid="{649808E5-8D4F-4E83-A91C-92D522D38C5D}"/>
    <cellStyle name="4 2 10 9" xfId="5323" xr:uid="{8ED3705C-D731-4CDC-8E24-841D7AA468D5}"/>
    <cellStyle name="4 2 11" xfId="434" xr:uid="{F465D35D-EB58-4FA6-BBEC-CE26FC25D373}"/>
    <cellStyle name="4 2 11 2" xfId="5324" xr:uid="{CC3DF744-291A-4550-A6CC-CD1DB434175D}"/>
    <cellStyle name="4 2 11 3" xfId="5325" xr:uid="{5AC23C5F-A086-4F4A-A3BB-9A6BD1501753}"/>
    <cellStyle name="4 2 11 4" xfId="5326" xr:uid="{4E504B85-6717-4725-AD04-7E9A293EB382}"/>
    <cellStyle name="4 2 11 5" xfId="5327" xr:uid="{FC32F050-0980-43C8-9C63-C88C3921F4A8}"/>
    <cellStyle name="4 2 11 6" xfId="5328" xr:uid="{E27E36C8-C399-4153-B3DA-010744AC3173}"/>
    <cellStyle name="4 2 11 7" xfId="5329" xr:uid="{03990C50-0EED-4A6D-AED3-4A5134DF83A6}"/>
    <cellStyle name="4 2 11 8" xfId="5330" xr:uid="{910269D9-D69E-48C0-8474-80ED955B60C3}"/>
    <cellStyle name="4 2 11 9" xfId="5331" xr:uid="{4A102282-BFFB-4DBB-8524-1CB245272D2A}"/>
    <cellStyle name="4 2 12" xfId="435" xr:uid="{73310E54-F707-446D-8B9D-2066B76D8A3B}"/>
    <cellStyle name="4 2 12 2" xfId="5332" xr:uid="{89F42FDF-D222-4FC5-838D-D6DD58C24B86}"/>
    <cellStyle name="4 2 12 3" xfId="5333" xr:uid="{D34C2804-D0BD-4A77-B205-EA8D3C866003}"/>
    <cellStyle name="4 2 12 4" xfId="5334" xr:uid="{095A9C71-1157-46D2-86FD-161D9C34A6D0}"/>
    <cellStyle name="4 2 12 5" xfId="5335" xr:uid="{FDD8F58D-5FCD-4E29-95D2-4E383ABE6D14}"/>
    <cellStyle name="4 2 12 6" xfId="5336" xr:uid="{5BB77771-899A-4241-A146-D83D22E02DD6}"/>
    <cellStyle name="4 2 12 7" xfId="5337" xr:uid="{CCBF02C8-E1AC-4AA3-A003-E8CE6448403F}"/>
    <cellStyle name="4 2 12 8" xfId="5338" xr:uid="{29B653AF-AD3F-46B6-A886-A9C5F61DFE6A}"/>
    <cellStyle name="4 2 12 9" xfId="5339" xr:uid="{94E009A1-E1D1-4809-BBE2-2AF7976B6BB3}"/>
    <cellStyle name="4 2 13" xfId="436" xr:uid="{D8E40F69-6DBF-4D8C-AC0B-6879DD29355A}"/>
    <cellStyle name="4 2 13 2" xfId="5340" xr:uid="{53DBA53A-25E3-49C5-816B-95C58A28D5BD}"/>
    <cellStyle name="4 2 13 3" xfId="5341" xr:uid="{B9605EC2-FE0D-41A9-8472-A370ACF2C9B3}"/>
    <cellStyle name="4 2 13 4" xfId="5342" xr:uid="{6756EAC3-04BB-4B46-A733-98BA9F47FB5C}"/>
    <cellStyle name="4 2 13 5" xfId="5343" xr:uid="{1E898F66-1C81-4600-9F4B-9D99F666221D}"/>
    <cellStyle name="4 2 13 6" xfId="5344" xr:uid="{3488434D-6D60-4518-8E52-219A3B41FF8B}"/>
    <cellStyle name="4 2 13 7" xfId="5345" xr:uid="{BA11B3DE-9F88-43AB-9C29-A44DE8348115}"/>
    <cellStyle name="4 2 13 8" xfId="5346" xr:uid="{3F6B53DD-557B-42ED-9943-386C3A09BF4F}"/>
    <cellStyle name="4 2 13 9" xfId="5347" xr:uid="{BAFAF3D7-C53D-4C76-B88A-8CD1EDA48B6E}"/>
    <cellStyle name="4 2 14" xfId="437" xr:uid="{1D61106C-4B31-4C53-A57B-C783F5C1E72F}"/>
    <cellStyle name="4 2 14 2" xfId="5348" xr:uid="{6514A774-8E1E-4581-835C-E4EB9A0CD697}"/>
    <cellStyle name="4 2 14 3" xfId="5349" xr:uid="{F870EA2C-E29F-4BAE-9EFB-1322FD97BB8D}"/>
    <cellStyle name="4 2 14 4" xfId="5350" xr:uid="{466F2F35-4906-4B49-BD56-DE5E33D49B84}"/>
    <cellStyle name="4 2 14 5" xfId="5351" xr:uid="{A5A7DB05-9C30-4375-8ABA-8DD9241C9C03}"/>
    <cellStyle name="4 2 14 6" xfId="5352" xr:uid="{152CDF96-000C-40FE-B54B-211E71E74CFE}"/>
    <cellStyle name="4 2 14 7" xfId="5353" xr:uid="{7E1379F1-37B9-47F7-A2DA-37B1ED646889}"/>
    <cellStyle name="4 2 14 8" xfId="5354" xr:uid="{BE84F10E-90AD-423C-94AE-BBE5A97A2B73}"/>
    <cellStyle name="4 2 14 9" xfId="5355" xr:uid="{050512FA-A8A9-4C76-947C-7D642189D0DD}"/>
    <cellStyle name="4 2 15" xfId="438" xr:uid="{F7DF0CFA-DF17-436D-B59E-E5E21CD714AA}"/>
    <cellStyle name="4 2 15 2" xfId="5356" xr:uid="{9C0705D1-290E-4F30-A4BD-50B100C682C7}"/>
    <cellStyle name="4 2 15 3" xfId="5357" xr:uid="{D92AE2DD-F47A-45E3-9BC3-B3F00C4C6667}"/>
    <cellStyle name="4 2 15 4" xfId="5358" xr:uid="{0D3AC344-A0DE-4D25-9289-567482663A3B}"/>
    <cellStyle name="4 2 15 5" xfId="5359" xr:uid="{4103A806-1A98-4837-9C32-3FE4A7025060}"/>
    <cellStyle name="4 2 15 6" xfId="5360" xr:uid="{23032C04-18BA-4384-A31E-9E5B0169A3B0}"/>
    <cellStyle name="4 2 15 7" xfId="5361" xr:uid="{7EBC5970-40F5-419B-9408-18E24A6FF1AA}"/>
    <cellStyle name="4 2 15 8" xfId="5362" xr:uid="{B43E8080-8F64-4966-AF7D-C138E48BD0D7}"/>
    <cellStyle name="4 2 15 9" xfId="5363" xr:uid="{A8275233-19F4-468C-8A96-4E44D2D77AD8}"/>
    <cellStyle name="4 2 16" xfId="439" xr:uid="{C68678DA-A5DB-42C9-889E-41B83A84FD86}"/>
    <cellStyle name="4 2 16 2" xfId="5364" xr:uid="{FA5516D8-7468-4F56-85F8-968E8CFEF35F}"/>
    <cellStyle name="4 2 16 3" xfId="5365" xr:uid="{83B74525-7D82-4718-A629-839A4968B32B}"/>
    <cellStyle name="4 2 16 4" xfId="5366" xr:uid="{3D0E7337-E4D1-4F06-B560-83B6FE6076F8}"/>
    <cellStyle name="4 2 16 5" xfId="5367" xr:uid="{8F3C1D60-BCB0-4F95-A6DB-A3ACE832E095}"/>
    <cellStyle name="4 2 16 6" xfId="5368" xr:uid="{9911DECA-1318-4933-8971-9283ED261521}"/>
    <cellStyle name="4 2 16 7" xfId="5369" xr:uid="{180A2857-7DE2-44AC-99EB-0CCEB8353270}"/>
    <cellStyle name="4 2 16 8" xfId="5370" xr:uid="{AF7B936F-1AE4-4FE7-80E5-07587E8FB973}"/>
    <cellStyle name="4 2 16 9" xfId="5371" xr:uid="{C0FD1AB5-EF15-4915-90E9-5CEE207D1482}"/>
    <cellStyle name="4 2 17" xfId="440" xr:uid="{E70AEA31-06A5-491B-95F7-EB09AAFF2F73}"/>
    <cellStyle name="4 2 17 2" xfId="5372" xr:uid="{E45F3DAE-7122-413B-B4F6-3DC0E394B92A}"/>
    <cellStyle name="4 2 17 3" xfId="5373" xr:uid="{480BC149-44A3-4ECA-98EF-D0287A40E4AD}"/>
    <cellStyle name="4 2 17 4" xfId="5374" xr:uid="{AA4FA171-C561-49A5-A12D-3500487D235E}"/>
    <cellStyle name="4 2 17 5" xfId="5375" xr:uid="{E8D5252F-9713-4862-A3A4-CDBD6D39F387}"/>
    <cellStyle name="4 2 17 6" xfId="5376" xr:uid="{AC974104-6DF3-476D-B1E3-653B67A0714A}"/>
    <cellStyle name="4 2 17 7" xfId="5377" xr:uid="{2B15E13C-3417-4EFE-8D69-9E7515FCE9A9}"/>
    <cellStyle name="4 2 17 8" xfId="5378" xr:uid="{E23F37F9-C65D-4741-B7A6-C5BC594103E4}"/>
    <cellStyle name="4 2 17 9" xfId="5379" xr:uid="{E961721E-CD7C-4612-B29D-7C22A362CCD5}"/>
    <cellStyle name="4 2 18" xfId="441" xr:uid="{9A278472-5933-4D68-9F5D-AE6AE9083566}"/>
    <cellStyle name="4 2 18 2" xfId="5380" xr:uid="{ABC419D5-E3CB-4BAE-ABD3-A386C83811E5}"/>
    <cellStyle name="4 2 18 3" xfId="5381" xr:uid="{EF07021C-B981-47DF-B51B-EFF715F26E51}"/>
    <cellStyle name="4 2 18 4" xfId="5382" xr:uid="{CE891F90-7AE9-4F74-812E-451B0ECF26AF}"/>
    <cellStyle name="4 2 18 5" xfId="5383" xr:uid="{0B1AB2D8-8648-4EDE-A805-610CC5D1214E}"/>
    <cellStyle name="4 2 18 6" xfId="5384" xr:uid="{C2DAFCC1-969A-47EC-84CA-43B4C4A5DF45}"/>
    <cellStyle name="4 2 18 7" xfId="5385" xr:uid="{E955D05E-7632-4B46-9561-80D9AE04F036}"/>
    <cellStyle name="4 2 18 8" xfId="5386" xr:uid="{550869A0-94A6-4BD8-8419-46216F3734E0}"/>
    <cellStyle name="4 2 18 9" xfId="5387" xr:uid="{7D5AF64E-BF13-4C5B-9A77-79F9DA621705}"/>
    <cellStyle name="4 2 19" xfId="442" xr:uid="{C990E273-FBC2-40C7-B3B4-4CAE144B1183}"/>
    <cellStyle name="4 2 19 2" xfId="5388" xr:uid="{DFF91EF3-D077-4311-87FC-49CDBFA7B5C8}"/>
    <cellStyle name="4 2 19 3" xfId="5389" xr:uid="{EE583B86-4888-4885-A3DF-155E936152FE}"/>
    <cellStyle name="4 2 19 4" xfId="5390" xr:uid="{37AFF38D-333C-483F-B33F-A525CFD84D69}"/>
    <cellStyle name="4 2 19 5" xfId="5391" xr:uid="{9D16F756-3F27-45B6-8302-FB5395CA9C5E}"/>
    <cellStyle name="4 2 19 6" xfId="5392" xr:uid="{D005B353-1461-4E17-888E-FBCB6BC72164}"/>
    <cellStyle name="4 2 19 7" xfId="5393" xr:uid="{F0A608D3-F78B-4380-9E12-D937AD7C09B4}"/>
    <cellStyle name="4 2 19 8" xfId="5394" xr:uid="{1D7AE67A-D8C0-45B0-9458-12DB4BE9C812}"/>
    <cellStyle name="4 2 19 9" xfId="5395" xr:uid="{DC951FAE-1D0D-4043-84E8-E53F79780F41}"/>
    <cellStyle name="4 2 2" xfId="280" xr:uid="{3F560270-7909-459C-92C2-BB924579B03B}"/>
    <cellStyle name="4 2 2 10" xfId="443" xr:uid="{5230E0CF-B653-4C3B-8D8D-6FF17F83B102}"/>
    <cellStyle name="4 2 2 10 2" xfId="5396" xr:uid="{99A9510C-871A-48CA-BEAB-0F6C4B493812}"/>
    <cellStyle name="4 2 2 10 3" xfId="5397" xr:uid="{26F1DB86-2F11-49D1-8DD9-89933D236192}"/>
    <cellStyle name="4 2 2 10 4" xfId="5398" xr:uid="{AD681C31-EF33-48E4-B8E9-03C4C5530822}"/>
    <cellStyle name="4 2 2 10 5" xfId="5399" xr:uid="{BDA6DB6E-69E8-4507-A2E5-6297F2BB899B}"/>
    <cellStyle name="4 2 2 10 6" xfId="5400" xr:uid="{FE5A6B9D-C2D7-499B-A563-F30E5B850F8D}"/>
    <cellStyle name="4 2 2 10 7" xfId="5401" xr:uid="{B0F36734-3678-4556-BA55-4B200C364804}"/>
    <cellStyle name="4 2 2 10 8" xfId="5402" xr:uid="{9013C8F8-EFA0-4507-88FF-04DA0C4A3721}"/>
    <cellStyle name="4 2 2 10 9" xfId="5403" xr:uid="{22D3C12A-841C-425C-B651-2E1A22009B50}"/>
    <cellStyle name="4 2 2 11" xfId="444" xr:uid="{03BAD1E3-6AC4-417A-9CE6-8960EBC4BB6D}"/>
    <cellStyle name="4 2 2 11 2" xfId="5404" xr:uid="{D14451F5-2E30-4382-ADE3-EBCDA2BDF662}"/>
    <cellStyle name="4 2 2 11 3" xfId="5405" xr:uid="{DC50767B-EECE-4C63-B526-BE970AB40AD7}"/>
    <cellStyle name="4 2 2 11 4" xfId="5406" xr:uid="{F5261998-A9C9-42C7-968E-06C3627EAF8E}"/>
    <cellStyle name="4 2 2 11 5" xfId="5407" xr:uid="{A6A0FA21-5906-4E9D-B905-DF57AE9C3BDB}"/>
    <cellStyle name="4 2 2 11 6" xfId="5408" xr:uid="{7136CA6A-E532-4818-8AE8-639CD0E30DB1}"/>
    <cellStyle name="4 2 2 11 7" xfId="5409" xr:uid="{1EB4869D-474C-4564-A862-C2C8817FEAA2}"/>
    <cellStyle name="4 2 2 11 8" xfId="5410" xr:uid="{D8CD0C04-B7F2-43EA-848F-1EE928D243CD}"/>
    <cellStyle name="4 2 2 11 9" xfId="5411" xr:uid="{CD84C94E-9D3D-471E-9FD4-76F194335DA2}"/>
    <cellStyle name="4 2 2 12" xfId="445" xr:uid="{B931ADBC-1E05-4037-84AE-A5DE9A835F49}"/>
    <cellStyle name="4 2 2 12 2" xfId="5412" xr:uid="{F594FE1E-70E5-4D9A-A195-7ED1EF7BF5C2}"/>
    <cellStyle name="4 2 2 12 3" xfId="5413" xr:uid="{D44EB54E-7673-43EE-B51E-441CF7535467}"/>
    <cellStyle name="4 2 2 12 4" xfId="5414" xr:uid="{CB1AAB33-966E-42F1-9AF2-4627E30EE4C8}"/>
    <cellStyle name="4 2 2 12 5" xfId="5415" xr:uid="{BA1F14D4-CA29-4E5D-A7FC-EF52D9A32213}"/>
    <cellStyle name="4 2 2 12 6" xfId="5416" xr:uid="{E417071B-8233-4ECA-B656-286B03B98071}"/>
    <cellStyle name="4 2 2 12 7" xfId="5417" xr:uid="{A72F5B57-A795-4100-9EE7-C774D99C8533}"/>
    <cellStyle name="4 2 2 12 8" xfId="5418" xr:uid="{488E7E88-2DA4-4872-A138-B97503878B61}"/>
    <cellStyle name="4 2 2 12 9" xfId="5419" xr:uid="{64DFA3C7-0E85-4725-B2A3-46ED515475D1}"/>
    <cellStyle name="4 2 2 13" xfId="446" xr:uid="{DE5EB5FC-4ACF-4489-9121-9A4134090C29}"/>
    <cellStyle name="4 2 2 13 2" xfId="5420" xr:uid="{BAA22C80-ADF9-445D-B0AD-028764BE5640}"/>
    <cellStyle name="4 2 2 13 3" xfId="5421" xr:uid="{2C8194CB-FDE4-4A99-A3D7-7FE4464A4EE4}"/>
    <cellStyle name="4 2 2 13 4" xfId="5422" xr:uid="{DF9EA915-4101-4EB8-883B-A24A04F337F7}"/>
    <cellStyle name="4 2 2 13 5" xfId="5423" xr:uid="{459210FB-F79C-4F9D-AF6B-BC79D1EBC4FA}"/>
    <cellStyle name="4 2 2 13 6" xfId="5424" xr:uid="{4AD6E945-9F1D-42A3-86A5-3992AD094BFA}"/>
    <cellStyle name="4 2 2 13 7" xfId="5425" xr:uid="{F7F663A9-AEEE-4F87-A669-7F59BE364800}"/>
    <cellStyle name="4 2 2 13 8" xfId="5426" xr:uid="{EAF8B44F-88E5-4EB2-9200-765A7963444F}"/>
    <cellStyle name="4 2 2 13 9" xfId="5427" xr:uid="{31FECDA9-2C10-4088-B71B-BCE9A947FA7B}"/>
    <cellStyle name="4 2 2 14" xfId="447" xr:uid="{5110F9E6-5A0C-4A23-83E3-24B7A87F9C0A}"/>
    <cellStyle name="4 2 2 14 2" xfId="5428" xr:uid="{A402AE7C-D044-45BD-8A6F-747F8DAD02FA}"/>
    <cellStyle name="4 2 2 14 3" xfId="5429" xr:uid="{23A63CA3-124C-4C7B-A21A-7958CCF0EE95}"/>
    <cellStyle name="4 2 2 14 4" xfId="5430" xr:uid="{4CD1BE6E-2746-40FB-A3FA-C3CEF21C88CC}"/>
    <cellStyle name="4 2 2 14 5" xfId="5431" xr:uid="{C1689CE5-A56F-4DCB-9ABE-8075FECBA66A}"/>
    <cellStyle name="4 2 2 14 6" xfId="5432" xr:uid="{F18769F7-B0BA-4256-B5FA-C84DEF63FE3D}"/>
    <cellStyle name="4 2 2 14 7" xfId="5433" xr:uid="{8431E45D-5F45-4C89-BED8-676AFF89AB55}"/>
    <cellStyle name="4 2 2 14 8" xfId="5434" xr:uid="{4212F351-877F-4AFE-A169-2045BE00B427}"/>
    <cellStyle name="4 2 2 14 9" xfId="5435" xr:uid="{A77538D3-206A-4FF9-87C2-C7C8114BFA3D}"/>
    <cellStyle name="4 2 2 15" xfId="448" xr:uid="{255C8DA2-BE7C-4BB3-8262-78355A115253}"/>
    <cellStyle name="4 2 2 15 2" xfId="5436" xr:uid="{3009E4F7-D5F7-43E4-B2FF-6873B847E453}"/>
    <cellStyle name="4 2 2 15 3" xfId="5437" xr:uid="{B47F1632-4745-43EE-BF04-E30E5F069E1C}"/>
    <cellStyle name="4 2 2 15 4" xfId="5438" xr:uid="{FE2DC45D-1192-4156-A612-7BEC836824D8}"/>
    <cellStyle name="4 2 2 15 5" xfId="5439" xr:uid="{DFADE759-7C3A-49B5-8CB5-64ACB0C0E510}"/>
    <cellStyle name="4 2 2 15 6" xfId="5440" xr:uid="{73461EC9-57F0-4003-85D4-F1A08CE8AE93}"/>
    <cellStyle name="4 2 2 15 7" xfId="5441" xr:uid="{C749988A-5619-4C3F-AEFB-869867F93C4A}"/>
    <cellStyle name="4 2 2 15 8" xfId="5442" xr:uid="{78D6BF7C-AEA3-497C-AC91-FA0FAD4C7056}"/>
    <cellStyle name="4 2 2 15 9" xfId="5443" xr:uid="{4F6E8EAF-C2AE-46CD-9EB9-A86FA33338CC}"/>
    <cellStyle name="4 2 2 16" xfId="449" xr:uid="{3668067A-5220-402D-ACCC-C1211196B6BB}"/>
    <cellStyle name="4 2 2 16 2" xfId="5444" xr:uid="{6F10067A-2126-4CDA-8ABE-41AB173ADAEB}"/>
    <cellStyle name="4 2 2 16 3" xfId="5445" xr:uid="{0BF71405-BFD0-4CC5-BC52-889AD4FADA13}"/>
    <cellStyle name="4 2 2 16 4" xfId="5446" xr:uid="{F6651A64-E4B8-4D40-9DC6-D5FBABDF5449}"/>
    <cellStyle name="4 2 2 16 5" xfId="5447" xr:uid="{5BA4B90A-B1F3-4CAB-B2DA-7B3E6BCE9842}"/>
    <cellStyle name="4 2 2 16 6" xfId="5448" xr:uid="{67F8175D-A29F-43F8-A065-20105AA1C64B}"/>
    <cellStyle name="4 2 2 16 7" xfId="5449" xr:uid="{7E318AED-3579-4031-A50C-8A9BC7661225}"/>
    <cellStyle name="4 2 2 16 8" xfId="5450" xr:uid="{4262857E-2487-48B3-899F-744EFA9115E7}"/>
    <cellStyle name="4 2 2 16 9" xfId="5451" xr:uid="{7518E19D-8E2C-4F9A-A0A0-979C67E109E5}"/>
    <cellStyle name="4 2 2 17" xfId="450" xr:uid="{AD326F8D-895E-49FE-B3F4-B18FC09FF618}"/>
    <cellStyle name="4 2 2 17 2" xfId="5452" xr:uid="{3F2FC5B6-1848-490B-843B-8C9C07932660}"/>
    <cellStyle name="4 2 2 17 3" xfId="5453" xr:uid="{219BD0E7-492B-4B9A-A1F4-217BC6C1D92F}"/>
    <cellStyle name="4 2 2 17 4" xfId="5454" xr:uid="{7FBE45A5-BCAE-4932-B889-D77A19EEB58F}"/>
    <cellStyle name="4 2 2 17 5" xfId="5455" xr:uid="{A4A87668-69F9-46B1-BCC5-98393A68CDAB}"/>
    <cellStyle name="4 2 2 17 6" xfId="5456" xr:uid="{33B65A56-9537-4A49-9A7D-4EBAF2134010}"/>
    <cellStyle name="4 2 2 17 7" xfId="5457" xr:uid="{6426947B-1BD6-45CA-8CDB-7C5FBBB65DEC}"/>
    <cellStyle name="4 2 2 17 8" xfId="5458" xr:uid="{AB5A7829-D035-48F9-A731-1E3D6D50D405}"/>
    <cellStyle name="4 2 2 17 9" xfId="5459" xr:uid="{1C02B0AE-8AEE-4578-A0A3-F43AA94B7EFB}"/>
    <cellStyle name="4 2 2 18" xfId="451" xr:uid="{7E35774A-2541-4381-A3BC-35A6D0E038E5}"/>
    <cellStyle name="4 2 2 18 2" xfId="5460" xr:uid="{BB262F09-7A18-4E15-97BB-131D51E619D3}"/>
    <cellStyle name="4 2 2 18 3" xfId="5461" xr:uid="{FE4B1CD1-7BFF-464E-AA9B-3EF3C5D4849B}"/>
    <cellStyle name="4 2 2 18 4" xfId="5462" xr:uid="{13312077-A80F-49F4-B5D5-4378B347AD5D}"/>
    <cellStyle name="4 2 2 18 5" xfId="5463" xr:uid="{D8BF9CB9-52AC-40C1-A350-D7C070FF06DB}"/>
    <cellStyle name="4 2 2 18 6" xfId="5464" xr:uid="{190332B2-3342-4E55-9129-19CE0DAEE068}"/>
    <cellStyle name="4 2 2 18 7" xfId="5465" xr:uid="{5B7F7F8A-D741-433A-AC5A-28C21C04692D}"/>
    <cellStyle name="4 2 2 18 8" xfId="5466" xr:uid="{8A1158B6-26B4-42DE-9DEF-58D1AEEDDE50}"/>
    <cellStyle name="4 2 2 18 9" xfId="5467" xr:uid="{E9054F9E-66E6-45CB-A625-4020E1A2B56E}"/>
    <cellStyle name="4 2 2 19" xfId="452" xr:uid="{18C6B702-C7AA-404E-8118-ADE55F127995}"/>
    <cellStyle name="4 2 2 19 2" xfId="5468" xr:uid="{482B97C4-627E-4C43-A5DE-25691CE9A76B}"/>
    <cellStyle name="4 2 2 19 3" xfId="5469" xr:uid="{AD48CEC5-235B-40E9-822A-2EA6F31A6507}"/>
    <cellStyle name="4 2 2 19 4" xfId="5470" xr:uid="{2DEECC76-C4AB-4BF8-8B8F-3865A9397DDC}"/>
    <cellStyle name="4 2 2 19 5" xfId="5471" xr:uid="{2EAB9A45-8DD1-4C2C-A966-2042A3024DE1}"/>
    <cellStyle name="4 2 2 19 6" xfId="5472" xr:uid="{E83A922C-16D6-43FB-B4D4-C2D5D685C1FA}"/>
    <cellStyle name="4 2 2 19 7" xfId="5473" xr:uid="{C01EFD53-973D-4927-BA62-D975EABDF4A2}"/>
    <cellStyle name="4 2 2 19 8" xfId="5474" xr:uid="{D0B419D7-3F9F-4771-BAFD-158FF3EEB1C2}"/>
    <cellStyle name="4 2 2 19 9" xfId="5475" xr:uid="{1C0487F7-3633-4A5E-88E5-08A39985B6D4}"/>
    <cellStyle name="4 2 2 2" xfId="453" xr:uid="{0FFB6154-7D46-4176-AACF-FECFCAE8E52F}"/>
    <cellStyle name="4 2 2 2 2" xfId="5476" xr:uid="{93BAD22A-975E-4AB3-A1B9-ED88B385058F}"/>
    <cellStyle name="4 2 2 2 3" xfId="5477" xr:uid="{A16FD7EB-E37C-4583-AACE-F0194CB00C93}"/>
    <cellStyle name="4 2 2 2 4" xfId="5478" xr:uid="{C37F62EF-1877-47DA-8B14-A3B3FEE8AC9C}"/>
    <cellStyle name="4 2 2 2 5" xfId="5479" xr:uid="{775B9954-C6F0-42E0-961A-B3D4DFED52CE}"/>
    <cellStyle name="4 2 2 2 6" xfId="5480" xr:uid="{7FF2A918-B933-453C-AAA3-4BBFC921076E}"/>
    <cellStyle name="4 2 2 2 7" xfId="5481" xr:uid="{87015C4A-7BFE-422D-8B53-4F7C44281558}"/>
    <cellStyle name="4 2 2 2 8" xfId="5482" xr:uid="{60D50107-FF3D-4C8F-9A07-1EB67B6C8017}"/>
    <cellStyle name="4 2 2 2 9" xfId="5483" xr:uid="{45AA5852-91B9-4C62-B079-1526F574A294}"/>
    <cellStyle name="4 2 2 20" xfId="5484" xr:uid="{09DF807C-D7EA-455B-A4E0-DB406A57656C}"/>
    <cellStyle name="4 2 2 21" xfId="5485" xr:uid="{6493B50D-6F12-4A96-BAB1-316CBAC6941F}"/>
    <cellStyle name="4 2 2 22" xfId="5486" xr:uid="{0202D2AB-5BBD-48D9-ADA0-A325D8B16E2A}"/>
    <cellStyle name="4 2 2 23" xfId="5487" xr:uid="{259E9B0E-2E76-4F16-8050-9E5837C33CC7}"/>
    <cellStyle name="4 2 2 24" xfId="5488" xr:uid="{21A50763-04D3-4527-80FC-E078A1AA6215}"/>
    <cellStyle name="4 2 2 25" xfId="5489" xr:uid="{48A60176-A3EC-46D0-A69C-C229C634B51F}"/>
    <cellStyle name="4 2 2 26" xfId="5490" xr:uid="{16AC3A7D-AB72-46B4-BF92-16F1274D1B10}"/>
    <cellStyle name="4 2 2 27" xfId="5491" xr:uid="{0DDA6F2C-01A9-4700-99B6-400A356382B0}"/>
    <cellStyle name="4 2 2 3" xfId="454" xr:uid="{F9354F3E-E688-4517-9E31-94F936A76CAD}"/>
    <cellStyle name="4 2 2 3 2" xfId="5492" xr:uid="{516E0B96-1027-4A94-935B-69CB5BB8BA3F}"/>
    <cellStyle name="4 2 2 3 3" xfId="5493" xr:uid="{048A3D5C-66A5-4469-BF18-0289CA81DC5D}"/>
    <cellStyle name="4 2 2 3 4" xfId="5494" xr:uid="{39E12301-A9C1-438C-BBCE-500E64EEEA3B}"/>
    <cellStyle name="4 2 2 3 5" xfId="5495" xr:uid="{2525488A-E36F-44C5-81F2-68CB5FE018F5}"/>
    <cellStyle name="4 2 2 3 6" xfId="5496" xr:uid="{F3D32205-EAF2-4ECC-A207-92E8F8DDE8FC}"/>
    <cellStyle name="4 2 2 3 7" xfId="5497" xr:uid="{66C876EB-32C4-4551-9ECE-18844F9F8BAD}"/>
    <cellStyle name="4 2 2 3 8" xfId="5498" xr:uid="{851A4EC1-E27D-482C-AB39-DE96AE32534C}"/>
    <cellStyle name="4 2 2 3 9" xfId="5499" xr:uid="{517A8792-E73F-4360-B6ED-22D53B5A9953}"/>
    <cellStyle name="4 2 2 4" xfId="455" xr:uid="{9B7E7534-E8BB-4DDF-8570-9563529C0A5A}"/>
    <cellStyle name="4 2 2 4 2" xfId="5500" xr:uid="{DA085DE5-940A-4F26-A363-C0EEA69B9822}"/>
    <cellStyle name="4 2 2 4 3" xfId="5501" xr:uid="{7AD7AB33-80DE-4E42-B322-5B186EA31952}"/>
    <cellStyle name="4 2 2 4 4" xfId="5502" xr:uid="{74638134-3C4A-48D6-9532-82E15C7151E7}"/>
    <cellStyle name="4 2 2 4 5" xfId="5503" xr:uid="{20E7BACD-3B8E-47C7-AC26-4696CBC3F90B}"/>
    <cellStyle name="4 2 2 4 6" xfId="5504" xr:uid="{171B9EBA-8817-43A9-8629-4DC9CD165F0B}"/>
    <cellStyle name="4 2 2 4 7" xfId="5505" xr:uid="{23E1B1BE-B5C8-4BC9-AD0B-FEF54863BAD9}"/>
    <cellStyle name="4 2 2 4 8" xfId="5506" xr:uid="{F2352CE8-9596-464C-AC74-0D8B77FB2046}"/>
    <cellStyle name="4 2 2 4 9" xfId="5507" xr:uid="{99C6E347-6743-4A6A-AA6E-9C76926B916E}"/>
    <cellStyle name="4 2 2 5" xfId="456" xr:uid="{20980091-F3F3-4ADD-A8EA-45F626A739AD}"/>
    <cellStyle name="4 2 2 5 2" xfId="5508" xr:uid="{59DD77E8-629B-4632-A755-95C9C8069E63}"/>
    <cellStyle name="4 2 2 5 3" xfId="5509" xr:uid="{ACCEAA92-7AFB-49A6-AFC1-38872AF0FC21}"/>
    <cellStyle name="4 2 2 5 4" xfId="5510" xr:uid="{E58D2D9C-50D3-44A7-A828-040CD9F039B4}"/>
    <cellStyle name="4 2 2 5 5" xfId="5511" xr:uid="{DFAAA0FC-2200-427D-9366-B7A9F0D4C60C}"/>
    <cellStyle name="4 2 2 5 6" xfId="5512" xr:uid="{B4ABFD17-3AAD-4AC8-9C18-941A1E68C82C}"/>
    <cellStyle name="4 2 2 5 7" xfId="5513" xr:uid="{519B5AD0-EA17-44E4-B17B-CCC1E9A77457}"/>
    <cellStyle name="4 2 2 5 8" xfId="5514" xr:uid="{2F16BC04-A442-4548-A014-2B73597D3A9B}"/>
    <cellStyle name="4 2 2 5 9" xfId="5515" xr:uid="{F555D474-82F9-4A6E-B17D-0CE5B20C7861}"/>
    <cellStyle name="4 2 2 6" xfId="457" xr:uid="{32FF2BED-A793-42DA-9794-666CF7294808}"/>
    <cellStyle name="4 2 2 6 2" xfId="5516" xr:uid="{60D88123-4C94-4EB1-A437-59F0CF2829C2}"/>
    <cellStyle name="4 2 2 6 3" xfId="5517" xr:uid="{182CE07E-49B4-4223-A277-DFFBF66DC30E}"/>
    <cellStyle name="4 2 2 6 4" xfId="5518" xr:uid="{77C222D7-C0AF-4473-8E37-B0C56D2178D5}"/>
    <cellStyle name="4 2 2 6 5" xfId="5519" xr:uid="{7DB95C7C-66AF-40A2-A7BF-16BF52F4C4AA}"/>
    <cellStyle name="4 2 2 6 6" xfId="5520" xr:uid="{6089ECCD-1AF8-41B2-86B2-788C3AF2B43C}"/>
    <cellStyle name="4 2 2 6 7" xfId="5521" xr:uid="{866A9649-E897-4C59-A2B1-A06CBF168B53}"/>
    <cellStyle name="4 2 2 6 8" xfId="5522" xr:uid="{635B0C84-7150-49B2-BB24-2BF05C94A737}"/>
    <cellStyle name="4 2 2 6 9" xfId="5523" xr:uid="{95B7A6F0-5429-4DA5-A3A3-66B4762BDC3F}"/>
    <cellStyle name="4 2 2 7" xfId="458" xr:uid="{23949A42-DDCB-442F-9C36-092F238E74C3}"/>
    <cellStyle name="4 2 2 7 2" xfId="5524" xr:uid="{315DBC62-F6A9-48E6-93D7-CAC263F06124}"/>
    <cellStyle name="4 2 2 7 3" xfId="5525" xr:uid="{466511D4-3C83-4433-A520-8311E9108F94}"/>
    <cellStyle name="4 2 2 7 4" xfId="5526" xr:uid="{C4210A2F-1CCC-4A35-815F-022243B396F3}"/>
    <cellStyle name="4 2 2 7 5" xfId="5527" xr:uid="{9E8D42A0-CB9A-43F2-BD12-160147B83601}"/>
    <cellStyle name="4 2 2 7 6" xfId="5528" xr:uid="{1C6C2DE1-09C4-4D57-9D66-BAFDFAECD52D}"/>
    <cellStyle name="4 2 2 7 7" xfId="5529" xr:uid="{5A7F82A5-0EFF-4916-8306-2CF59E5EBAFA}"/>
    <cellStyle name="4 2 2 7 8" xfId="5530" xr:uid="{B036DB44-E219-42AB-923B-DA1FC43B4A9C}"/>
    <cellStyle name="4 2 2 7 9" xfId="5531" xr:uid="{2D2ABC6C-FD57-49BC-BA6D-6C76AD01CCEE}"/>
    <cellStyle name="4 2 2 8" xfId="459" xr:uid="{9B09458A-7921-4E9D-A4ED-05B196A57CE7}"/>
    <cellStyle name="4 2 2 8 2" xfId="5532" xr:uid="{79E727AD-61BB-4078-A6E6-074859F3CCB0}"/>
    <cellStyle name="4 2 2 8 3" xfId="5533" xr:uid="{40C74AC1-1C64-4B18-99C4-3DA331E299A3}"/>
    <cellStyle name="4 2 2 8 4" xfId="5534" xr:uid="{0A8A4ECA-652E-413A-83E4-0518FBE8470D}"/>
    <cellStyle name="4 2 2 8 5" xfId="5535" xr:uid="{AE489EEF-37F0-4D09-B52E-D90A43EA347B}"/>
    <cellStyle name="4 2 2 8 6" xfId="5536" xr:uid="{743174C8-AC6A-4E93-ACAD-351A402970B1}"/>
    <cellStyle name="4 2 2 8 7" xfId="5537" xr:uid="{92D3C82D-1E84-4183-87A2-E52A5924F50B}"/>
    <cellStyle name="4 2 2 8 8" xfId="5538" xr:uid="{B9FA24F8-D187-42FA-BD08-82DC08BF4031}"/>
    <cellStyle name="4 2 2 8 9" xfId="5539" xr:uid="{1B74D159-423B-4021-B4EB-7BDAE459F151}"/>
    <cellStyle name="4 2 2 9" xfId="460" xr:uid="{F25A6EA7-6D44-4995-8F78-D59EC1C25E83}"/>
    <cellStyle name="4 2 2 9 2" xfId="5540" xr:uid="{718180B6-D864-4F69-9976-19C21DC50B5D}"/>
    <cellStyle name="4 2 2 9 3" xfId="5541" xr:uid="{33C7E5AB-4CB1-4988-B63A-80C6045B14BA}"/>
    <cellStyle name="4 2 2 9 4" xfId="5542" xr:uid="{99492D68-B85A-4161-8758-759A95FC3766}"/>
    <cellStyle name="4 2 2 9 5" xfId="5543" xr:uid="{101E8089-24C6-4190-9A28-BB003AC6C23C}"/>
    <cellStyle name="4 2 2 9 6" xfId="5544" xr:uid="{7525DA28-C6D2-4BA4-A4E7-5DD562209917}"/>
    <cellStyle name="4 2 2 9 7" xfId="5545" xr:uid="{17CB71B5-8BB1-4743-87C1-8F75CBCFFB56}"/>
    <cellStyle name="4 2 2 9 8" xfId="5546" xr:uid="{C36D17C6-1ED6-4AFD-8EFD-9440AA36E6A5}"/>
    <cellStyle name="4 2 2 9 9" xfId="5547" xr:uid="{1FFC2DAA-E7C6-481B-A745-21AB27B9FA6C}"/>
    <cellStyle name="4 2 20" xfId="5548" xr:uid="{6A4770C6-01EE-45D0-9210-13DCF673F3FA}"/>
    <cellStyle name="4 2 21" xfId="5549" xr:uid="{99F165D7-1A39-4FBF-AD8A-5878EF33BA3F}"/>
    <cellStyle name="4 2 22" xfId="5550" xr:uid="{606829B7-E5AB-4F4A-B03F-E63547966C9D}"/>
    <cellStyle name="4 2 23" xfId="5551" xr:uid="{EE63787C-FED1-4394-BC77-BDE1F328B505}"/>
    <cellStyle name="4 2 24" xfId="5552" xr:uid="{BB9034CE-D250-4D26-9D39-47A2919060C2}"/>
    <cellStyle name="4 2 25" xfId="5553" xr:uid="{1419E312-6E2C-4783-9F26-809D841F6A30}"/>
    <cellStyle name="4 2 26" xfId="5554" xr:uid="{1A40CE6F-CE3B-4236-ACF5-0A4EB4E4C38A}"/>
    <cellStyle name="4 2 3" xfId="273" xr:uid="{AC235690-B52A-4628-8145-9D09B504F930}"/>
    <cellStyle name="4 2 3 10" xfId="461" xr:uid="{B227B0B0-221A-4827-A8B5-A676DDFE5706}"/>
    <cellStyle name="4 2 3 10 2" xfId="5555" xr:uid="{EB1914A6-E4CD-4266-AB67-0CD174639D33}"/>
    <cellStyle name="4 2 3 10 3" xfId="5556" xr:uid="{B6A26DBD-F0EB-46E2-AC68-936739129F2F}"/>
    <cellStyle name="4 2 3 10 4" xfId="5557" xr:uid="{3A3A8E35-7143-4CCB-BACB-89FC5A409988}"/>
    <cellStyle name="4 2 3 10 5" xfId="5558" xr:uid="{3B6740B1-2F34-4CCA-A17B-CBF6F20AEF25}"/>
    <cellStyle name="4 2 3 10 6" xfId="5559" xr:uid="{A769051C-0C34-40B3-9517-0A9959C28352}"/>
    <cellStyle name="4 2 3 10 7" xfId="5560" xr:uid="{29432F37-F4E8-460C-AAFD-2E68C3F83B92}"/>
    <cellStyle name="4 2 3 10 8" xfId="5561" xr:uid="{0FEFDF5D-F661-4F71-86A9-7B6EF684DC74}"/>
    <cellStyle name="4 2 3 10 9" xfId="5562" xr:uid="{C7B0C81B-3AA8-46CB-92A2-59CC5069BE20}"/>
    <cellStyle name="4 2 3 11" xfId="462" xr:uid="{AE6FC68E-6443-4F90-9BD0-0310F4DCB249}"/>
    <cellStyle name="4 2 3 11 2" xfId="5563" xr:uid="{DF2E9F80-3159-4351-8BE3-A9806D4A9457}"/>
    <cellStyle name="4 2 3 11 3" xfId="5564" xr:uid="{34003752-552E-4F81-A363-205B001B02AE}"/>
    <cellStyle name="4 2 3 11 4" xfId="5565" xr:uid="{89BD2025-6915-4923-9326-B826DE715CB6}"/>
    <cellStyle name="4 2 3 11 5" xfId="5566" xr:uid="{4787A2E7-409F-47A5-860F-DBE17AB99CD1}"/>
    <cellStyle name="4 2 3 11 6" xfId="5567" xr:uid="{AC747585-3CD8-4756-A8E5-5DB6D42DE5B4}"/>
    <cellStyle name="4 2 3 11 7" xfId="5568" xr:uid="{B04C7A62-E25F-4201-943E-D2B9A866FDA5}"/>
    <cellStyle name="4 2 3 11 8" xfId="5569" xr:uid="{C9DD0EAB-D67B-41FB-A851-96A60CEB2C4B}"/>
    <cellStyle name="4 2 3 11 9" xfId="5570" xr:uid="{9B5B3B6C-CD33-4D9F-B172-829A43E58BE5}"/>
    <cellStyle name="4 2 3 12" xfId="463" xr:uid="{E22D655F-74A4-4105-8681-213C00A37A99}"/>
    <cellStyle name="4 2 3 12 2" xfId="5571" xr:uid="{1828EDBC-2C21-4733-A649-0982BF45B11B}"/>
    <cellStyle name="4 2 3 12 3" xfId="5572" xr:uid="{C4250FBE-C93F-471F-A180-CE84AD5553C9}"/>
    <cellStyle name="4 2 3 12 4" xfId="5573" xr:uid="{C50606BF-C460-4929-A41C-1C641307CC73}"/>
    <cellStyle name="4 2 3 12 5" xfId="5574" xr:uid="{5155A915-2CB2-4FEA-A9BE-CD91C2368EE1}"/>
    <cellStyle name="4 2 3 12 6" xfId="5575" xr:uid="{868A1CC8-0BB0-4CDE-9797-7B1CE594D28B}"/>
    <cellStyle name="4 2 3 12 7" xfId="5576" xr:uid="{1D779879-9714-4A92-A47D-34FAFAE38CFB}"/>
    <cellStyle name="4 2 3 12 8" xfId="5577" xr:uid="{889C90CE-43A7-4C44-8B25-AACAFDF927A6}"/>
    <cellStyle name="4 2 3 12 9" xfId="5578" xr:uid="{C244374E-53E1-449E-BA32-F565E5D321B9}"/>
    <cellStyle name="4 2 3 13" xfId="464" xr:uid="{DEF2816D-2D10-435A-A749-230F2B0557D6}"/>
    <cellStyle name="4 2 3 13 2" xfId="5579" xr:uid="{E9740566-0FFB-41B6-8836-48D754CEA26E}"/>
    <cellStyle name="4 2 3 13 3" xfId="5580" xr:uid="{DB3EDD0E-5B87-4546-AC34-FF8587744A65}"/>
    <cellStyle name="4 2 3 13 4" xfId="5581" xr:uid="{7D483A7A-A4C7-4EC0-A64F-7548161E3633}"/>
    <cellStyle name="4 2 3 13 5" xfId="5582" xr:uid="{E454E58A-E1F0-4D8D-8FF3-577FA5774225}"/>
    <cellStyle name="4 2 3 13 6" xfId="5583" xr:uid="{94DF89FF-B556-4C6A-B09A-C8204C289BAF}"/>
    <cellStyle name="4 2 3 13 7" xfId="5584" xr:uid="{74A536FA-CC23-49CF-96C6-8289F65E07F9}"/>
    <cellStyle name="4 2 3 13 8" xfId="5585" xr:uid="{8F1990A4-B4A6-4B70-9F0C-79BD3276A4C7}"/>
    <cellStyle name="4 2 3 13 9" xfId="5586" xr:uid="{820703EC-8AC8-421A-B5D0-A46275E6F5F7}"/>
    <cellStyle name="4 2 3 14" xfId="465" xr:uid="{9114EEE4-9ED4-46A4-9E78-EC6979F4E9B0}"/>
    <cellStyle name="4 2 3 14 2" xfId="5587" xr:uid="{612499F5-963F-4885-B431-6D4FBA6D9CB5}"/>
    <cellStyle name="4 2 3 14 3" xfId="5588" xr:uid="{4D92ADA2-9422-43F6-995F-3FBE6B57F254}"/>
    <cellStyle name="4 2 3 14 4" xfId="5589" xr:uid="{6989410C-30B0-4344-9C69-70797D8B6CD5}"/>
    <cellStyle name="4 2 3 14 5" xfId="5590" xr:uid="{DB1DEE21-9610-4DAA-9C50-5A343A56EB87}"/>
    <cellStyle name="4 2 3 14 6" xfId="5591" xr:uid="{3EB778BC-E465-4443-AC95-3638D848F1A7}"/>
    <cellStyle name="4 2 3 14 7" xfId="5592" xr:uid="{C734B8C5-B885-421F-9D87-57D336C11DF0}"/>
    <cellStyle name="4 2 3 14 8" xfId="5593" xr:uid="{CD2920CF-5D79-424F-9693-33E260498470}"/>
    <cellStyle name="4 2 3 14 9" xfId="5594" xr:uid="{212B1C6B-52B2-42CA-A87B-ED646FEBDB26}"/>
    <cellStyle name="4 2 3 15" xfId="466" xr:uid="{3A64187B-0B9B-4113-B185-C591F8F50D7C}"/>
    <cellStyle name="4 2 3 15 2" xfId="5595" xr:uid="{3F120FB3-5391-4892-9B84-53A9BAFD017F}"/>
    <cellStyle name="4 2 3 15 3" xfId="5596" xr:uid="{5C979E53-1929-42E9-A45A-4D0A3E641700}"/>
    <cellStyle name="4 2 3 15 4" xfId="5597" xr:uid="{58EC6EFB-AF23-47EC-85AF-CCF8B462BFBD}"/>
    <cellStyle name="4 2 3 15 5" xfId="5598" xr:uid="{1B5140C8-843A-448D-9C6C-EBCD7249A7EC}"/>
    <cellStyle name="4 2 3 15 6" xfId="5599" xr:uid="{0A129E38-CA0B-47B9-83B9-3CB17FD025AA}"/>
    <cellStyle name="4 2 3 15 7" xfId="5600" xr:uid="{182A3A1A-BBDF-4E49-BF8A-24B4C963ADC9}"/>
    <cellStyle name="4 2 3 15 8" xfId="5601" xr:uid="{1094B512-B59E-4212-8B50-224E347ACE3A}"/>
    <cellStyle name="4 2 3 15 9" xfId="5602" xr:uid="{954328DF-33C7-4B9A-BA4D-A50EA55D7013}"/>
    <cellStyle name="4 2 3 16" xfId="467" xr:uid="{D77EDCA8-23CE-4D95-BA2E-A3A21ED210F7}"/>
    <cellStyle name="4 2 3 16 2" xfId="5603" xr:uid="{77B57456-0B1B-45DB-A450-1182F7EFB941}"/>
    <cellStyle name="4 2 3 16 3" xfId="5604" xr:uid="{B6BCF42A-038C-47B2-833F-92549B7D260B}"/>
    <cellStyle name="4 2 3 16 4" xfId="5605" xr:uid="{5C0339AF-747E-4F70-BC2E-1627AA42A917}"/>
    <cellStyle name="4 2 3 16 5" xfId="5606" xr:uid="{4BDD02A7-29E9-48FF-8D9B-8E79CC509D55}"/>
    <cellStyle name="4 2 3 16 6" xfId="5607" xr:uid="{F8AF7C59-4636-40D6-9F94-8F6B50284B4C}"/>
    <cellStyle name="4 2 3 16 7" xfId="5608" xr:uid="{8BB9E5DE-5857-4102-A964-B15BF802058C}"/>
    <cellStyle name="4 2 3 16 8" xfId="5609" xr:uid="{D6C685C3-1EEF-486F-8E40-8E4EAACA0071}"/>
    <cellStyle name="4 2 3 16 9" xfId="5610" xr:uid="{41E790D0-87AB-4DE2-8C1C-62D6DEF65475}"/>
    <cellStyle name="4 2 3 17" xfId="468" xr:uid="{4BB52E89-214D-48AF-A15C-428497CC4003}"/>
    <cellStyle name="4 2 3 17 2" xfId="5611" xr:uid="{582394DE-19D6-45AF-99EC-2CCD3EA9D4A7}"/>
    <cellStyle name="4 2 3 17 3" xfId="5612" xr:uid="{8E1757C5-563F-4D6E-BB6C-62601EB95E84}"/>
    <cellStyle name="4 2 3 17 4" xfId="5613" xr:uid="{C7326289-78F7-4AF9-B2BB-491AB8EF558D}"/>
    <cellStyle name="4 2 3 17 5" xfId="5614" xr:uid="{9DF034D2-7309-4BBD-9F29-CDB7CC1DDD8B}"/>
    <cellStyle name="4 2 3 17 6" xfId="5615" xr:uid="{204A5434-19BE-4F0E-AFDD-739551705D69}"/>
    <cellStyle name="4 2 3 17 7" xfId="5616" xr:uid="{F05918AF-2BEA-44AD-9EE2-549628583B33}"/>
    <cellStyle name="4 2 3 17 8" xfId="5617" xr:uid="{DE6CFF6E-1E5A-41CE-BC25-530579826718}"/>
    <cellStyle name="4 2 3 17 9" xfId="5618" xr:uid="{37D75864-8C45-454B-B10D-909A70A7A72C}"/>
    <cellStyle name="4 2 3 18" xfId="469" xr:uid="{F91BF59F-C7B2-47B9-BABC-8B97DDE784A0}"/>
    <cellStyle name="4 2 3 18 2" xfId="5619" xr:uid="{D686881B-22C4-4901-A8BD-0FFEB6BF0CE3}"/>
    <cellStyle name="4 2 3 18 3" xfId="5620" xr:uid="{9269943A-3C49-419D-9D7C-84D854746C41}"/>
    <cellStyle name="4 2 3 18 4" xfId="5621" xr:uid="{C6DA47A4-279C-46AE-8F73-B4E2BF81F15D}"/>
    <cellStyle name="4 2 3 18 5" xfId="5622" xr:uid="{944FC344-F155-4244-978B-8A8264D8AE23}"/>
    <cellStyle name="4 2 3 18 6" xfId="5623" xr:uid="{FAD99C2A-5D69-458C-8A3E-908F60BF7687}"/>
    <cellStyle name="4 2 3 18 7" xfId="5624" xr:uid="{1DED9850-1F08-45D6-B2ED-07E842DFA758}"/>
    <cellStyle name="4 2 3 18 8" xfId="5625" xr:uid="{61D00499-ABCE-49DA-93EA-56DB1414E871}"/>
    <cellStyle name="4 2 3 18 9" xfId="5626" xr:uid="{C5C7E770-88DF-4A08-8193-11BE7B8F571D}"/>
    <cellStyle name="4 2 3 19" xfId="470" xr:uid="{3333CC81-E534-4FA0-8132-53949B3D5B74}"/>
    <cellStyle name="4 2 3 19 2" xfId="5627" xr:uid="{27440065-563A-4257-90BA-FA349E72E793}"/>
    <cellStyle name="4 2 3 19 3" xfId="5628" xr:uid="{35F990BA-4B73-450E-89D3-A12F5F5FBA8E}"/>
    <cellStyle name="4 2 3 19 4" xfId="5629" xr:uid="{9961206C-90B1-40E3-8D74-E0A51E37FADE}"/>
    <cellStyle name="4 2 3 19 5" xfId="5630" xr:uid="{36640553-9228-433B-89F9-7689ACD8AFC1}"/>
    <cellStyle name="4 2 3 19 6" xfId="5631" xr:uid="{4BA52DA9-F3EC-40CF-8DF9-29F046644E86}"/>
    <cellStyle name="4 2 3 19 7" xfId="5632" xr:uid="{C8E5860E-2DCF-408C-A219-71F13A5E13D6}"/>
    <cellStyle name="4 2 3 19 8" xfId="5633" xr:uid="{5C54DDB6-8BDB-4959-ADBC-26031D000686}"/>
    <cellStyle name="4 2 3 19 9" xfId="5634" xr:uid="{A7748ABC-196E-447D-8F34-5564B10A2BA3}"/>
    <cellStyle name="4 2 3 2" xfId="471" xr:uid="{82A34628-F014-45FB-A293-E13C111328C5}"/>
    <cellStyle name="4 2 3 2 2" xfId="5635" xr:uid="{C18C4A97-C773-41AB-BB18-13E392ECBB6F}"/>
    <cellStyle name="4 2 3 2 3" xfId="5636" xr:uid="{6913B85D-5B28-44E0-98DA-C72F3FFC30AB}"/>
    <cellStyle name="4 2 3 2 4" xfId="5637" xr:uid="{96F68BCF-19AD-4869-96A0-3D643412778F}"/>
    <cellStyle name="4 2 3 2 5" xfId="5638" xr:uid="{00D17B67-20F0-4973-9433-D3EB163AE3CE}"/>
    <cellStyle name="4 2 3 2 6" xfId="5639" xr:uid="{0AEA6AA0-3E69-453C-823F-DBA13D4253E3}"/>
    <cellStyle name="4 2 3 2 7" xfId="5640" xr:uid="{F91CB471-80BF-48B5-AD29-1BDDA9646477}"/>
    <cellStyle name="4 2 3 2 8" xfId="5641" xr:uid="{7C725EE5-F351-474B-BFBC-7221F3319141}"/>
    <cellStyle name="4 2 3 2 9" xfId="5642" xr:uid="{7AD6F502-E410-4376-8107-B44657A5F6AD}"/>
    <cellStyle name="4 2 3 20" xfId="5643" xr:uid="{60C343A9-1374-4A3C-8331-59E164A4A400}"/>
    <cellStyle name="4 2 3 21" xfId="5644" xr:uid="{327A0F26-C3AA-4E60-9680-652A8EFAA051}"/>
    <cellStyle name="4 2 3 22" xfId="5645" xr:uid="{8C91EAE4-0DC8-4490-96B8-A61233D9659D}"/>
    <cellStyle name="4 2 3 23" xfId="5646" xr:uid="{52D186C3-DE2B-4F99-88B8-12A4234AC036}"/>
    <cellStyle name="4 2 3 24" xfId="5647" xr:uid="{AE3DA8B0-926B-4813-A960-C805AA6B27D4}"/>
    <cellStyle name="4 2 3 25" xfId="5648" xr:uid="{2ECBA973-F567-4285-A6B4-84ACF956D79B}"/>
    <cellStyle name="4 2 3 26" xfId="5649" xr:uid="{8729A8DC-15D5-4313-AAB1-DF4AAFC8E956}"/>
    <cellStyle name="4 2 3 27" xfId="5650" xr:uid="{15E4109A-EEA3-4A2C-975F-27ECFD3978A0}"/>
    <cellStyle name="4 2 3 3" xfId="472" xr:uid="{A8EAD587-12B3-47DB-971F-D4DC8B7A9069}"/>
    <cellStyle name="4 2 3 3 2" xfId="5651" xr:uid="{BDE85D7A-8EF8-42E5-A8F7-067593896BB5}"/>
    <cellStyle name="4 2 3 3 3" xfId="5652" xr:uid="{03FE7436-18AF-486B-95E7-51C4A28800F9}"/>
    <cellStyle name="4 2 3 3 4" xfId="5653" xr:uid="{295BD21F-5C09-4BEA-9DA0-D74634BAB459}"/>
    <cellStyle name="4 2 3 3 5" xfId="5654" xr:uid="{8669515B-065A-4B1C-9AC7-125371015413}"/>
    <cellStyle name="4 2 3 3 6" xfId="5655" xr:uid="{80073D0E-3392-4F19-974C-B4B3A31A3A57}"/>
    <cellStyle name="4 2 3 3 7" xfId="5656" xr:uid="{BBE5E8FA-CA6A-4446-B607-B6D489AD1EE4}"/>
    <cellStyle name="4 2 3 3 8" xfId="5657" xr:uid="{5E133C2B-2281-4D85-B538-37B51F6E9D49}"/>
    <cellStyle name="4 2 3 3 9" xfId="5658" xr:uid="{7AC01E9F-F99D-45AC-BD25-47CED911BF75}"/>
    <cellStyle name="4 2 3 4" xfId="473" xr:uid="{6A4D2966-EBEC-4E8C-9052-63FFB248CDD8}"/>
    <cellStyle name="4 2 3 4 2" xfId="5659" xr:uid="{B1ACB900-C3B8-42C1-A07B-137EAD1C274E}"/>
    <cellStyle name="4 2 3 4 3" xfId="5660" xr:uid="{00E25B4A-BB8F-4870-9435-99E506339CCC}"/>
    <cellStyle name="4 2 3 4 4" xfId="5661" xr:uid="{A6FCE44C-C0D5-42AA-8E3F-FB998FF36D07}"/>
    <cellStyle name="4 2 3 4 5" xfId="5662" xr:uid="{4E9A8785-0971-4F3B-9609-B708E3ECDF52}"/>
    <cellStyle name="4 2 3 4 6" xfId="5663" xr:uid="{F241313D-3940-47ED-9EE3-03ADB49230FE}"/>
    <cellStyle name="4 2 3 4 7" xfId="5664" xr:uid="{64FBBFCF-7505-4E54-9E86-B77686E3357A}"/>
    <cellStyle name="4 2 3 4 8" xfId="5665" xr:uid="{9FC1F991-2EB9-4981-85AC-8CEB6CBDC570}"/>
    <cellStyle name="4 2 3 4 9" xfId="5666" xr:uid="{8FACD072-F68C-4979-AD7C-C3CEF62AE55A}"/>
    <cellStyle name="4 2 3 5" xfId="474" xr:uid="{3E69420C-3249-4E0F-BA26-AFE7DBA7303F}"/>
    <cellStyle name="4 2 3 5 2" xfId="5667" xr:uid="{28580EF9-8C75-440D-AA00-19EB9278CBD9}"/>
    <cellStyle name="4 2 3 5 3" xfId="5668" xr:uid="{CBB57751-3E21-494D-90C1-5F5D43E6F689}"/>
    <cellStyle name="4 2 3 5 4" xfId="5669" xr:uid="{145F488C-51FB-44F2-BC35-0A6BB7B60C98}"/>
    <cellStyle name="4 2 3 5 5" xfId="5670" xr:uid="{0F89DB9F-FF0A-40BC-A95D-E041D0551BB8}"/>
    <cellStyle name="4 2 3 5 6" xfId="5671" xr:uid="{C9FA0A00-7000-4DDB-B71A-89EE5E5D905A}"/>
    <cellStyle name="4 2 3 5 7" xfId="5672" xr:uid="{11E35D49-EE80-4D9F-8D58-3F416187C7A3}"/>
    <cellStyle name="4 2 3 5 8" xfId="5673" xr:uid="{831C1E7B-2E67-4CFD-87D1-BDA79DB1C17F}"/>
    <cellStyle name="4 2 3 5 9" xfId="5674" xr:uid="{026E7BA3-640A-4636-A51B-76AF85A44F13}"/>
    <cellStyle name="4 2 3 6" xfId="475" xr:uid="{E6BCB334-E89F-4FD1-8148-9F587777F186}"/>
    <cellStyle name="4 2 3 6 2" xfId="5675" xr:uid="{4D196C2B-40A5-47BA-A309-D127AC9D22C3}"/>
    <cellStyle name="4 2 3 6 3" xfId="5676" xr:uid="{4549DB5A-EEF9-4089-9D30-79B333E35F5E}"/>
    <cellStyle name="4 2 3 6 4" xfId="5677" xr:uid="{B616D5FF-076E-4A18-8C90-05E2803A5CD4}"/>
    <cellStyle name="4 2 3 6 5" xfId="5678" xr:uid="{6854548D-0806-47CC-9AA0-DD7FC7CFD6CD}"/>
    <cellStyle name="4 2 3 6 6" xfId="5679" xr:uid="{0F45F540-2C9A-4137-A37D-A4C94F95D3FB}"/>
    <cellStyle name="4 2 3 6 7" xfId="5680" xr:uid="{7AD06E82-9315-4B56-B56A-BEEA27D53B2C}"/>
    <cellStyle name="4 2 3 6 8" xfId="5681" xr:uid="{31C57B60-A969-4420-8A2C-06EA6DE6857E}"/>
    <cellStyle name="4 2 3 6 9" xfId="5682" xr:uid="{27DC257A-277C-4A50-A973-4DF14CDE11CF}"/>
    <cellStyle name="4 2 3 7" xfId="476" xr:uid="{586B422F-3FC0-4F1F-89DA-946DC6C1FB61}"/>
    <cellStyle name="4 2 3 7 2" xfId="5683" xr:uid="{F0356DDE-0CB5-4A6D-815F-618B569EF96A}"/>
    <cellStyle name="4 2 3 7 3" xfId="5684" xr:uid="{044B2AC4-87BA-4B83-922A-E3ACA1503B98}"/>
    <cellStyle name="4 2 3 7 4" xfId="5685" xr:uid="{A59441AA-76CC-4836-AF30-393C793E907F}"/>
    <cellStyle name="4 2 3 7 5" xfId="5686" xr:uid="{3420A346-FC2B-4706-A987-0B00D8639722}"/>
    <cellStyle name="4 2 3 7 6" xfId="5687" xr:uid="{47FD40CB-D100-49C3-925D-2EBDB680114D}"/>
    <cellStyle name="4 2 3 7 7" xfId="5688" xr:uid="{DE547A2D-830F-4B88-942A-5FE1B4E700A5}"/>
    <cellStyle name="4 2 3 7 8" xfId="5689" xr:uid="{8E24E341-E9CD-4128-8F77-429BF2602C19}"/>
    <cellStyle name="4 2 3 7 9" xfId="5690" xr:uid="{F7B00876-FA23-4A63-A7E5-3C399FEAFE91}"/>
    <cellStyle name="4 2 3 8" xfId="477" xr:uid="{BAB3353A-6C7C-4410-BF8A-4387AE9BAE92}"/>
    <cellStyle name="4 2 3 8 2" xfId="5691" xr:uid="{DF074A31-4F95-4AFF-9936-6A331749FCD5}"/>
    <cellStyle name="4 2 3 8 3" xfId="5692" xr:uid="{61A40F40-3742-411E-9910-91515B2313E1}"/>
    <cellStyle name="4 2 3 8 4" xfId="5693" xr:uid="{E8AEE4C0-4C48-4620-AE60-3309B0AC25FC}"/>
    <cellStyle name="4 2 3 8 5" xfId="5694" xr:uid="{DF0F648A-A8E2-4FB8-B564-0051B732EAB2}"/>
    <cellStyle name="4 2 3 8 6" xfId="5695" xr:uid="{25B775A8-70AB-479B-AFDA-1A7D80CF94BB}"/>
    <cellStyle name="4 2 3 8 7" xfId="5696" xr:uid="{1FDEFE81-C3DE-4ADC-A901-9712CF0220B5}"/>
    <cellStyle name="4 2 3 8 8" xfId="5697" xr:uid="{7FFF53B5-0C42-4DFA-BF8B-46D0E5AD5844}"/>
    <cellStyle name="4 2 3 8 9" xfId="5698" xr:uid="{D4F80CA0-86A7-421C-8A43-39D74A2CC2BB}"/>
    <cellStyle name="4 2 3 9" xfId="478" xr:uid="{8382A792-EC1A-442E-B3C5-6407401D19CC}"/>
    <cellStyle name="4 2 3 9 2" xfId="5699" xr:uid="{10861950-9245-4075-B22B-BBF8321B6E7A}"/>
    <cellStyle name="4 2 3 9 3" xfId="5700" xr:uid="{283966DB-A69F-4C1D-B3D6-0AA89651E2C8}"/>
    <cellStyle name="4 2 3 9 4" xfId="5701" xr:uid="{1ADEAA97-3EA4-4748-8585-B59F808AF73E}"/>
    <cellStyle name="4 2 3 9 5" xfId="5702" xr:uid="{7860C0EC-9543-4FD9-B1BD-24B4650630E3}"/>
    <cellStyle name="4 2 3 9 6" xfId="5703" xr:uid="{29740A53-F4BD-42D9-A3DD-D55F70DF4937}"/>
    <cellStyle name="4 2 3 9 7" xfId="5704" xr:uid="{8A11FE2B-B9F8-48EB-B0B2-1E37BCBEBFB2}"/>
    <cellStyle name="4 2 3 9 8" xfId="5705" xr:uid="{9E0D0996-DE8C-46D8-B1B3-09AF48AB5951}"/>
    <cellStyle name="4 2 3 9 9" xfId="5706" xr:uid="{EC4A781D-E6C1-4BCB-88AF-00F151C9794E}"/>
    <cellStyle name="4 2 4" xfId="216" xr:uid="{AB486AB3-2E50-41B5-AA00-323041379393}"/>
    <cellStyle name="4 2 4 10" xfId="479" xr:uid="{54B62D61-767F-402E-86B6-920BBF60724C}"/>
    <cellStyle name="4 2 4 10 2" xfId="5707" xr:uid="{9A140792-4CD4-4831-BCD0-2E64BEC79736}"/>
    <cellStyle name="4 2 4 10 3" xfId="5708" xr:uid="{43650702-C909-4844-BC2B-094EDA264D55}"/>
    <cellStyle name="4 2 4 10 4" xfId="5709" xr:uid="{C135ECAC-C702-45AC-BF9C-E180F7F2B5C6}"/>
    <cellStyle name="4 2 4 10 5" xfId="5710" xr:uid="{CFCDFB01-D872-4562-B589-80678BFCF7B4}"/>
    <cellStyle name="4 2 4 10 6" xfId="5711" xr:uid="{8AFD7A71-F675-437C-BE35-8CC5A766829D}"/>
    <cellStyle name="4 2 4 10 7" xfId="5712" xr:uid="{1104F284-6B53-4074-87BF-10A654EDDCDD}"/>
    <cellStyle name="4 2 4 10 8" xfId="5713" xr:uid="{7652B5F1-2A7D-4D9F-80E6-1496452E0E2A}"/>
    <cellStyle name="4 2 4 10 9" xfId="5714" xr:uid="{01BD5D7E-88FD-40B5-92BE-2C6AEFDA359D}"/>
    <cellStyle name="4 2 4 11" xfId="480" xr:uid="{52B6780F-F665-4238-BCE2-7270B260B30B}"/>
    <cellStyle name="4 2 4 11 2" xfId="5715" xr:uid="{FDF1AA44-5A85-4FC3-B7F5-BDB77FCE4511}"/>
    <cellStyle name="4 2 4 11 3" xfId="5716" xr:uid="{6D0D04C0-3C5F-4664-A0A5-C658D2300575}"/>
    <cellStyle name="4 2 4 11 4" xfId="5717" xr:uid="{36A0AB64-759A-4A4E-9573-938529B4D609}"/>
    <cellStyle name="4 2 4 11 5" xfId="5718" xr:uid="{826342AA-EE58-4844-AD69-512D4A638031}"/>
    <cellStyle name="4 2 4 11 6" xfId="5719" xr:uid="{883E4584-E156-4776-BC31-D13D59C264F6}"/>
    <cellStyle name="4 2 4 11 7" xfId="5720" xr:uid="{A22EBA8C-5E04-43E5-818A-75EB59EC155B}"/>
    <cellStyle name="4 2 4 11 8" xfId="5721" xr:uid="{41DC9D0F-4BF1-4B47-BBF6-32C1B06BE1CB}"/>
    <cellStyle name="4 2 4 11 9" xfId="5722" xr:uid="{82612C80-475F-4F8D-A8B5-3396D159EF31}"/>
    <cellStyle name="4 2 4 12" xfId="481" xr:uid="{0E88A83C-7DA1-4F05-9D2B-8459197C9CF2}"/>
    <cellStyle name="4 2 4 12 2" xfId="5723" xr:uid="{5CB6797C-5E64-43FB-ACF1-7EC932503A30}"/>
    <cellStyle name="4 2 4 12 3" xfId="5724" xr:uid="{CD28E97B-66A8-479B-AAB0-8533A7C4F8A8}"/>
    <cellStyle name="4 2 4 12 4" xfId="5725" xr:uid="{C34DDE73-FDBA-4DE8-A24B-FA5457664B5E}"/>
    <cellStyle name="4 2 4 12 5" xfId="5726" xr:uid="{5635BAD2-AFED-45D3-981F-F04AA9D33B2F}"/>
    <cellStyle name="4 2 4 12 6" xfId="5727" xr:uid="{8B1A2927-C44B-4523-AF0D-DE02DADF0E92}"/>
    <cellStyle name="4 2 4 12 7" xfId="5728" xr:uid="{DAC122E8-67E5-4783-8CB0-01275104394F}"/>
    <cellStyle name="4 2 4 12 8" xfId="5729" xr:uid="{537E4993-0B91-42BD-8683-70252E1BDBFC}"/>
    <cellStyle name="4 2 4 12 9" xfId="5730" xr:uid="{1FF59D9F-E721-4F14-A2DF-7AE71EFC8115}"/>
    <cellStyle name="4 2 4 13" xfId="482" xr:uid="{AB818089-4FDC-4215-9F92-5C014491AEDB}"/>
    <cellStyle name="4 2 4 13 2" xfId="5731" xr:uid="{A5955EBF-F696-4933-A8B0-5AE7DAC04028}"/>
    <cellStyle name="4 2 4 13 3" xfId="5732" xr:uid="{46FD8663-4A42-426E-8B64-A049B0996D11}"/>
    <cellStyle name="4 2 4 13 4" xfId="5733" xr:uid="{01725BEA-676A-4C06-83AD-F50526DD8E09}"/>
    <cellStyle name="4 2 4 13 5" xfId="5734" xr:uid="{7BC15B4E-F9A9-4674-B587-15EF03039BC0}"/>
    <cellStyle name="4 2 4 13 6" xfId="5735" xr:uid="{497BBB25-795B-444B-B24A-6A7804248C58}"/>
    <cellStyle name="4 2 4 13 7" xfId="5736" xr:uid="{1846BB8E-7DDA-4739-965E-E7BA7E20E2F0}"/>
    <cellStyle name="4 2 4 13 8" xfId="5737" xr:uid="{90D925CB-E97E-4A84-8FA0-C1DA50D4A967}"/>
    <cellStyle name="4 2 4 13 9" xfId="5738" xr:uid="{0424019B-9A00-43AF-A672-6F9B9F8F36B2}"/>
    <cellStyle name="4 2 4 14" xfId="483" xr:uid="{A463E463-BC1B-427B-ABDD-943F745B87C2}"/>
    <cellStyle name="4 2 4 14 2" xfId="5739" xr:uid="{74B9DDF2-5164-41A5-B561-D0A62EB0D59B}"/>
    <cellStyle name="4 2 4 14 3" xfId="5740" xr:uid="{5963A0BC-1E18-4EF0-9443-119AE014A1C9}"/>
    <cellStyle name="4 2 4 14 4" xfId="5741" xr:uid="{2A3A3DF3-E208-409E-A228-C185840E50A6}"/>
    <cellStyle name="4 2 4 14 5" xfId="5742" xr:uid="{0D2C9A8C-4DC1-47C0-BD95-3CAAAA842702}"/>
    <cellStyle name="4 2 4 14 6" xfId="5743" xr:uid="{11371CC9-5C71-4A77-8993-3C92E0CFC2C7}"/>
    <cellStyle name="4 2 4 14 7" xfId="5744" xr:uid="{B8F0EBEA-3B02-4805-AE8B-A7F318E7643D}"/>
    <cellStyle name="4 2 4 14 8" xfId="5745" xr:uid="{9B2753E4-9C39-45F8-83B4-C8183D4D7BD0}"/>
    <cellStyle name="4 2 4 14 9" xfId="5746" xr:uid="{73C062D8-3054-4CB3-B131-E470C3F0E30D}"/>
    <cellStyle name="4 2 4 15" xfId="484" xr:uid="{2BF28508-4466-4B84-B694-327775173B9F}"/>
    <cellStyle name="4 2 4 15 2" xfId="5747" xr:uid="{163E5A69-B678-4946-A0FB-37857C5062F6}"/>
    <cellStyle name="4 2 4 15 3" xfId="5748" xr:uid="{421ABAC6-5D66-4E57-B6B0-05AAD6729BD1}"/>
    <cellStyle name="4 2 4 15 4" xfId="5749" xr:uid="{7AEEE3E1-1546-452A-9340-AEB027F9FE8A}"/>
    <cellStyle name="4 2 4 15 5" xfId="5750" xr:uid="{DACD5A7F-1168-4361-A8A1-5010A65D46F1}"/>
    <cellStyle name="4 2 4 15 6" xfId="5751" xr:uid="{A736C1CA-D626-4191-93D2-0FB5D22F6AED}"/>
    <cellStyle name="4 2 4 15 7" xfId="5752" xr:uid="{082DD7D1-1581-4C75-BCAD-F896ABDF34E0}"/>
    <cellStyle name="4 2 4 15 8" xfId="5753" xr:uid="{5AD11172-4196-4646-901C-BB2BD7F1640D}"/>
    <cellStyle name="4 2 4 15 9" xfId="5754" xr:uid="{2003C9A6-33D3-41CC-A5F2-A441CA64D7F0}"/>
    <cellStyle name="4 2 4 16" xfId="485" xr:uid="{BD841EEB-312F-46B5-B8E5-42E4A8357B14}"/>
    <cellStyle name="4 2 4 16 2" xfId="5755" xr:uid="{3AAAF614-3690-4BAE-9A04-E93DC0161CB3}"/>
    <cellStyle name="4 2 4 16 3" xfId="5756" xr:uid="{58CDAB2E-C2FE-4324-924C-18FB99CD7170}"/>
    <cellStyle name="4 2 4 16 4" xfId="5757" xr:uid="{EB1E0029-42F4-44AC-ACE9-927183E14AC7}"/>
    <cellStyle name="4 2 4 16 5" xfId="5758" xr:uid="{2032F446-1100-4F0B-B839-BDAE123F70B5}"/>
    <cellStyle name="4 2 4 16 6" xfId="5759" xr:uid="{6156DF79-2782-46FE-909F-2EF74616792C}"/>
    <cellStyle name="4 2 4 16 7" xfId="5760" xr:uid="{2E9492AE-9522-460F-8CCB-6CE4FA1B7506}"/>
    <cellStyle name="4 2 4 16 8" xfId="5761" xr:uid="{893C2275-7A06-49D9-AEE7-8A8DCEEBEF89}"/>
    <cellStyle name="4 2 4 16 9" xfId="5762" xr:uid="{4FFAEB20-075B-41DB-8396-930A15123D55}"/>
    <cellStyle name="4 2 4 17" xfId="486" xr:uid="{E8D9A431-B835-4AD0-9AF5-246845F3FF65}"/>
    <cellStyle name="4 2 4 17 2" xfId="5763" xr:uid="{019CFE83-918C-4A13-957F-10DF85C27FA5}"/>
    <cellStyle name="4 2 4 17 3" xfId="5764" xr:uid="{B71A184B-A081-4847-9581-CC15F9086D3C}"/>
    <cellStyle name="4 2 4 17 4" xfId="5765" xr:uid="{8222551E-6E82-42CD-B13D-3A42D68A2F16}"/>
    <cellStyle name="4 2 4 17 5" xfId="5766" xr:uid="{2B47B731-85E5-4E03-83CF-79C56FD4696E}"/>
    <cellStyle name="4 2 4 17 6" xfId="5767" xr:uid="{28A47247-D2FE-42B6-ACAB-1547A60D1A2C}"/>
    <cellStyle name="4 2 4 17 7" xfId="5768" xr:uid="{260800EE-D9D6-40D9-86E9-F136E5D56353}"/>
    <cellStyle name="4 2 4 17 8" xfId="5769" xr:uid="{27C26158-3BD2-4103-ACBB-45F53B0DB569}"/>
    <cellStyle name="4 2 4 17 9" xfId="5770" xr:uid="{B0D893C8-0958-44C3-9D88-5B05A98704D6}"/>
    <cellStyle name="4 2 4 18" xfId="487" xr:uid="{855D8225-2EE4-4082-B459-F35AFD9B2717}"/>
    <cellStyle name="4 2 4 18 2" xfId="5771" xr:uid="{035357DF-9126-4B97-A4E5-C1FFC836E0C6}"/>
    <cellStyle name="4 2 4 18 3" xfId="5772" xr:uid="{827AB1FD-321D-4AC0-A3C9-E3237498A542}"/>
    <cellStyle name="4 2 4 18 4" xfId="5773" xr:uid="{F2CB80CD-3675-464D-AEF9-0ABCB86F2C93}"/>
    <cellStyle name="4 2 4 18 5" xfId="5774" xr:uid="{52728A00-9511-487F-AE87-FC5905FF5EAA}"/>
    <cellStyle name="4 2 4 18 6" xfId="5775" xr:uid="{161DECF9-8CB9-47C0-ABD3-E7589ABF968B}"/>
    <cellStyle name="4 2 4 18 7" xfId="5776" xr:uid="{472B2B06-E401-4AFD-A687-2372475967C6}"/>
    <cellStyle name="4 2 4 18 8" xfId="5777" xr:uid="{52A2BA8A-9A97-4A56-BADA-9B4C36D8BD44}"/>
    <cellStyle name="4 2 4 18 9" xfId="5778" xr:uid="{665AF08A-6C0A-4D01-AB97-E15100D914C9}"/>
    <cellStyle name="4 2 4 19" xfId="488" xr:uid="{97160831-4B97-4E76-8F0B-F8FB5435B6F9}"/>
    <cellStyle name="4 2 4 19 2" xfId="5779" xr:uid="{10395C07-737A-4ECD-9BC5-FFD789BCC228}"/>
    <cellStyle name="4 2 4 19 3" xfId="5780" xr:uid="{C3081F6B-3204-4D5D-80A7-98C1F0DB4B66}"/>
    <cellStyle name="4 2 4 19 4" xfId="5781" xr:uid="{0C08D3B6-6172-4A7E-893B-B163ACBF3E11}"/>
    <cellStyle name="4 2 4 19 5" xfId="5782" xr:uid="{A6289542-B01F-43B5-AA9A-98FF89C868C9}"/>
    <cellStyle name="4 2 4 19 6" xfId="5783" xr:uid="{398D2564-BE31-4659-B5BD-7F9B13BA35E7}"/>
    <cellStyle name="4 2 4 19 7" xfId="5784" xr:uid="{210969E9-CB0C-4277-9B63-796FDECA062B}"/>
    <cellStyle name="4 2 4 19 8" xfId="5785" xr:uid="{41C42A58-DEA6-45A2-A566-16DE98E6CEC4}"/>
    <cellStyle name="4 2 4 19 9" xfId="5786" xr:uid="{E357F5B1-111B-4459-A1E1-E74370DF5B39}"/>
    <cellStyle name="4 2 4 2" xfId="489" xr:uid="{57501EAF-012B-417F-B0CB-6900FC8B00F1}"/>
    <cellStyle name="4 2 4 2 2" xfId="5787" xr:uid="{A6D67F0C-358F-48D7-B295-6DAF9CC8E596}"/>
    <cellStyle name="4 2 4 2 3" xfId="5788" xr:uid="{FFC061F5-84D4-40C5-AABE-221DB6142B70}"/>
    <cellStyle name="4 2 4 2 4" xfId="5789" xr:uid="{C303E39F-D2D2-48D4-B02B-E547CDFB3E91}"/>
    <cellStyle name="4 2 4 2 5" xfId="5790" xr:uid="{86323655-B13B-4041-8224-316AEBD48704}"/>
    <cellStyle name="4 2 4 2 6" xfId="5791" xr:uid="{C343DAAD-83C3-422C-B1E5-FC2D2B7D0ECA}"/>
    <cellStyle name="4 2 4 2 7" xfId="5792" xr:uid="{8BEE2EA6-9441-4FC8-A486-AF27A796A737}"/>
    <cellStyle name="4 2 4 2 8" xfId="5793" xr:uid="{3959C4D2-01A1-4391-9278-999767D9AD2D}"/>
    <cellStyle name="4 2 4 2 9" xfId="5794" xr:uid="{6BC81903-5A7B-48AA-A071-D8E2E8B664F3}"/>
    <cellStyle name="4 2 4 20" xfId="5795" xr:uid="{609A7511-212E-4B8F-9820-3B2C56829382}"/>
    <cellStyle name="4 2 4 21" xfId="5796" xr:uid="{B3385A11-3D11-4BBE-9763-CBEDC364C0A1}"/>
    <cellStyle name="4 2 4 22" xfId="5797" xr:uid="{8BAC3EC7-BA3C-4B15-BBCC-9071F2E47516}"/>
    <cellStyle name="4 2 4 23" xfId="5798" xr:uid="{924B138C-356D-4439-BADE-4ED8C705E0C4}"/>
    <cellStyle name="4 2 4 24" xfId="5799" xr:uid="{94C286BA-D24F-4873-B594-F80A9DB80988}"/>
    <cellStyle name="4 2 4 25" xfId="5800" xr:uid="{C4500C86-7659-4E37-81C9-C57FDA7E461E}"/>
    <cellStyle name="4 2 4 26" xfId="5801" xr:uid="{F10B12F2-A5A6-42F3-9649-A42FF8AFA38E}"/>
    <cellStyle name="4 2 4 27" xfId="5802" xr:uid="{5577C2B2-F32C-44E3-B685-F8D4F13E4ECA}"/>
    <cellStyle name="4 2 4 3" xfId="490" xr:uid="{B82AAA56-4EC8-4D1F-A347-80E2D43E0EF4}"/>
    <cellStyle name="4 2 4 3 2" xfId="5803" xr:uid="{10417FA4-A7DF-49F4-A452-23EB0829ECCF}"/>
    <cellStyle name="4 2 4 3 3" xfId="5804" xr:uid="{67167C31-6E24-42EE-A045-5E4D9BF91C23}"/>
    <cellStyle name="4 2 4 3 4" xfId="5805" xr:uid="{181024A4-D535-4AC6-AA76-ED610AA27B97}"/>
    <cellStyle name="4 2 4 3 5" xfId="5806" xr:uid="{8C35A169-747D-44BC-BF03-8C7BDE14B27B}"/>
    <cellStyle name="4 2 4 3 6" xfId="5807" xr:uid="{DE155D17-BA49-4C24-9F4E-170C7899BECD}"/>
    <cellStyle name="4 2 4 3 7" xfId="5808" xr:uid="{5629EF6B-F865-4DCF-9C49-CD95162A0ED9}"/>
    <cellStyle name="4 2 4 3 8" xfId="5809" xr:uid="{DDE441AD-383F-406D-A722-54C9287282A1}"/>
    <cellStyle name="4 2 4 3 9" xfId="5810" xr:uid="{D45DF6A4-6334-4509-ADFB-DBBD140B5405}"/>
    <cellStyle name="4 2 4 4" xfId="491" xr:uid="{60ECE76B-6606-4276-8490-BB34AB1A6F59}"/>
    <cellStyle name="4 2 4 4 2" xfId="5811" xr:uid="{941A0D96-D386-4065-A6CD-AB8A314D9F84}"/>
    <cellStyle name="4 2 4 4 3" xfId="5812" xr:uid="{7194722C-E516-49F8-856A-65C10BE8A270}"/>
    <cellStyle name="4 2 4 4 4" xfId="5813" xr:uid="{C72519CE-4C38-42D7-A1FE-5E7A5B51FD48}"/>
    <cellStyle name="4 2 4 4 5" xfId="5814" xr:uid="{3C37306E-CF85-4B4B-B027-C1B0A47AE0E9}"/>
    <cellStyle name="4 2 4 4 6" xfId="5815" xr:uid="{3A3A5DE3-507A-4FF0-9AF9-AA668B1FA4B1}"/>
    <cellStyle name="4 2 4 4 7" xfId="5816" xr:uid="{99227F5D-B133-4AD4-AF4A-8DBD11573FA3}"/>
    <cellStyle name="4 2 4 4 8" xfId="5817" xr:uid="{38237203-F5B3-45F0-A582-F68ADD97C4EE}"/>
    <cellStyle name="4 2 4 4 9" xfId="5818" xr:uid="{03CB4A15-0360-43B9-9A4F-A99A4C462799}"/>
    <cellStyle name="4 2 4 5" xfId="492" xr:uid="{B31E05C9-5856-4CAB-A279-2BED084F951A}"/>
    <cellStyle name="4 2 4 5 2" xfId="5819" xr:uid="{CB1CFFFB-E716-4465-A56C-BA749667FC89}"/>
    <cellStyle name="4 2 4 5 3" xfId="5820" xr:uid="{A2882D66-EDB4-4136-AA3A-A4E6CCF49B29}"/>
    <cellStyle name="4 2 4 5 4" xfId="5821" xr:uid="{40F7F5EB-BFF8-4D2E-9ABA-939059C46055}"/>
    <cellStyle name="4 2 4 5 5" xfId="5822" xr:uid="{D06315F2-2803-4720-BC1E-802A2367238A}"/>
    <cellStyle name="4 2 4 5 6" xfId="5823" xr:uid="{DBFFF04E-1885-4922-B539-8A7EB3DA8CC0}"/>
    <cellStyle name="4 2 4 5 7" xfId="5824" xr:uid="{BFC79232-18C2-47A3-82C8-7AFBEEDFF56B}"/>
    <cellStyle name="4 2 4 5 8" xfId="5825" xr:uid="{F2B07F3C-53C9-4C5E-BD7A-94C8055A5A88}"/>
    <cellStyle name="4 2 4 5 9" xfId="5826" xr:uid="{D1F1D364-E6FE-407E-AB1B-534A2A9CA342}"/>
    <cellStyle name="4 2 4 6" xfId="493" xr:uid="{667F3477-C84B-4E95-886A-C77FAFE0CB51}"/>
    <cellStyle name="4 2 4 6 2" xfId="5827" xr:uid="{1D5EC011-8198-4537-8950-C94787CD0334}"/>
    <cellStyle name="4 2 4 6 3" xfId="5828" xr:uid="{E83CF801-B7FA-418F-84A5-1A3C195E37C4}"/>
    <cellStyle name="4 2 4 6 4" xfId="5829" xr:uid="{B9BA9C87-81BF-4CF4-BAA5-0414409967C5}"/>
    <cellStyle name="4 2 4 6 5" xfId="5830" xr:uid="{9807A020-3ECB-401B-A327-5E3EC1E4003A}"/>
    <cellStyle name="4 2 4 6 6" xfId="5831" xr:uid="{56C74122-4601-4A6C-B85D-96E0D4C51D6A}"/>
    <cellStyle name="4 2 4 6 7" xfId="5832" xr:uid="{9B9AD176-4755-48F1-85D5-452A37BD4A96}"/>
    <cellStyle name="4 2 4 6 8" xfId="5833" xr:uid="{F7F140B2-3937-47AA-9F2C-D3762B5862AD}"/>
    <cellStyle name="4 2 4 6 9" xfId="5834" xr:uid="{D5E9EEEB-06C9-49E6-956B-4ABD67BC9843}"/>
    <cellStyle name="4 2 4 7" xfId="494" xr:uid="{E9947FB6-45A4-4E90-BB67-1358D6ADE300}"/>
    <cellStyle name="4 2 4 7 2" xfId="5835" xr:uid="{1E35DCD2-9731-4F31-881E-67179363F95C}"/>
    <cellStyle name="4 2 4 7 3" xfId="5836" xr:uid="{4793BA5F-DF46-4216-81DF-D951C70F485C}"/>
    <cellStyle name="4 2 4 7 4" xfId="5837" xr:uid="{29210127-AC6B-4EC9-A415-1D9BA2EF0531}"/>
    <cellStyle name="4 2 4 7 5" xfId="5838" xr:uid="{9E476D22-8334-4BEE-96B2-68350952E5C2}"/>
    <cellStyle name="4 2 4 7 6" xfId="5839" xr:uid="{351464D8-6FC3-4C29-BA17-EF36C366DF22}"/>
    <cellStyle name="4 2 4 7 7" xfId="5840" xr:uid="{20D8961C-9A33-4A91-B027-2C4E81B4D440}"/>
    <cellStyle name="4 2 4 7 8" xfId="5841" xr:uid="{59C09DD3-8440-4DBA-AA1E-A8635DE7EC29}"/>
    <cellStyle name="4 2 4 7 9" xfId="5842" xr:uid="{F7C941DB-63AC-4709-B5F6-49518B3F1D0E}"/>
    <cellStyle name="4 2 4 8" xfId="495" xr:uid="{41DCFF55-1454-43C8-9A69-E58DC9378DD6}"/>
    <cellStyle name="4 2 4 8 2" xfId="5843" xr:uid="{33A47A19-03B3-4C8A-B67E-D129DBBC9CD9}"/>
    <cellStyle name="4 2 4 8 3" xfId="5844" xr:uid="{8A2F8C0F-22AC-43FE-BFA7-73990E1CA972}"/>
    <cellStyle name="4 2 4 8 4" xfId="5845" xr:uid="{EACBD5FC-4BBF-45D2-84BC-05C435441CC8}"/>
    <cellStyle name="4 2 4 8 5" xfId="5846" xr:uid="{F1A81993-BD05-4AC6-8862-3BA975BBF68E}"/>
    <cellStyle name="4 2 4 8 6" xfId="5847" xr:uid="{B77BA97D-9262-49EC-911C-C070546DB85C}"/>
    <cellStyle name="4 2 4 8 7" xfId="5848" xr:uid="{4D4E631D-CB48-4776-AE67-76AC720AA269}"/>
    <cellStyle name="4 2 4 8 8" xfId="5849" xr:uid="{28A9A539-4EDE-412E-8272-32957F8D284A}"/>
    <cellStyle name="4 2 4 8 9" xfId="5850" xr:uid="{230AB03D-CA8E-47CC-9ADE-95428EBD30B1}"/>
    <cellStyle name="4 2 4 9" xfId="496" xr:uid="{F526A3BD-97DA-49D5-924C-2D1C3EC63B85}"/>
    <cellStyle name="4 2 4 9 2" xfId="5851" xr:uid="{02E92589-B817-4E07-BCAF-813963D9655D}"/>
    <cellStyle name="4 2 4 9 3" xfId="5852" xr:uid="{E2C027C9-D2E4-4035-9F1E-7B63CC9C12AF}"/>
    <cellStyle name="4 2 4 9 4" xfId="5853" xr:uid="{F6C0E32F-97BC-441E-AB8A-376D95EB382F}"/>
    <cellStyle name="4 2 4 9 5" xfId="5854" xr:uid="{FD910916-E2D1-4512-A560-F1EECA211DC4}"/>
    <cellStyle name="4 2 4 9 6" xfId="5855" xr:uid="{F032A346-B8BA-404A-846B-D1FFCF731F93}"/>
    <cellStyle name="4 2 4 9 7" xfId="5856" xr:uid="{40C4A37C-EE6D-4B51-8168-FD5B1440591E}"/>
    <cellStyle name="4 2 4 9 8" xfId="5857" xr:uid="{4C6B76F7-2C13-4BA3-A7BF-629405711C1B}"/>
    <cellStyle name="4 2 4 9 9" xfId="5858" xr:uid="{08DDCEA8-F710-4F5A-8838-39203A6E039B}"/>
    <cellStyle name="4 2 5" xfId="497" xr:uid="{902EE78D-07F0-476B-B5F5-70C0317546B6}"/>
    <cellStyle name="4 2 5 2" xfId="5859" xr:uid="{86D58277-0B88-436F-879B-2209F7220B97}"/>
    <cellStyle name="4 2 5 3" xfId="5860" xr:uid="{D8D3D3E9-46DD-425C-85FC-CCEC15E461B5}"/>
    <cellStyle name="4 2 5 4" xfId="5861" xr:uid="{307C8EAF-2460-4B00-BDC5-9F9682AFEB41}"/>
    <cellStyle name="4 2 5 5" xfId="5862" xr:uid="{A0F9E157-F49C-423C-95DC-B517CBFCEEC4}"/>
    <cellStyle name="4 2 5 6" xfId="5863" xr:uid="{E3AB72D1-7199-44D7-AC9C-B3EB8F55E7EB}"/>
    <cellStyle name="4 2 5 7" xfId="5864" xr:uid="{93BB1B29-5546-4C18-87DF-760394EC7813}"/>
    <cellStyle name="4 2 5 8" xfId="5865" xr:uid="{03752F01-10AA-42AC-8BE9-4634483734A6}"/>
    <cellStyle name="4 2 5 9" xfId="5866" xr:uid="{75F43104-46C2-483F-BB58-EC75BD61AE68}"/>
    <cellStyle name="4 2 6" xfId="498" xr:uid="{633C2D98-49F5-45EA-8040-E463BE54216A}"/>
    <cellStyle name="4 2 6 2" xfId="5867" xr:uid="{64644B63-1125-48DD-9B08-F35EBA578B65}"/>
    <cellStyle name="4 2 6 3" xfId="5868" xr:uid="{20B42181-9139-448A-A78C-E1450DF4D17B}"/>
    <cellStyle name="4 2 6 4" xfId="5869" xr:uid="{F13DC190-997E-4B7B-9458-D6672DE35FD9}"/>
    <cellStyle name="4 2 6 5" xfId="5870" xr:uid="{448DC104-AD2B-4061-862A-8E7160FA31B9}"/>
    <cellStyle name="4 2 6 6" xfId="5871" xr:uid="{CD9DA47E-BFD2-4917-A56F-2E7ABE7CA62A}"/>
    <cellStyle name="4 2 6 7" xfId="5872" xr:uid="{5A65FC20-1D0D-45A2-88D5-FFC55AB91FCB}"/>
    <cellStyle name="4 2 6 8" xfId="5873" xr:uid="{24D9FCD6-2759-4674-9C9A-37D5583FF408}"/>
    <cellStyle name="4 2 6 9" xfId="5874" xr:uid="{FDB64277-EE31-4575-8E41-0CA056E45138}"/>
    <cellStyle name="4 2 7" xfId="499" xr:uid="{BF2C8B70-6A38-4CAB-9E2B-3F24E1CCE842}"/>
    <cellStyle name="4 2 7 2" xfId="5875" xr:uid="{63DEF27A-4CBB-4F01-AAB0-00C9C476B868}"/>
    <cellStyle name="4 2 7 3" xfId="5876" xr:uid="{C122E303-CD7A-408D-992D-96AC335DC7AC}"/>
    <cellStyle name="4 2 7 4" xfId="5877" xr:uid="{9E29960C-2AD0-4C4B-B277-6B592CFCF291}"/>
    <cellStyle name="4 2 7 5" xfId="5878" xr:uid="{78F2EF5F-19B9-4E56-842D-CEB5F3646396}"/>
    <cellStyle name="4 2 7 6" xfId="5879" xr:uid="{7E7999D9-544A-4B07-AF0B-88FB65CACA74}"/>
    <cellStyle name="4 2 7 7" xfId="5880" xr:uid="{96756207-4F33-4F7D-AECC-7A777CB364ED}"/>
    <cellStyle name="4 2 7 8" xfId="5881" xr:uid="{DAB9D1FF-6648-4C59-A564-1D8840AD903D}"/>
    <cellStyle name="4 2 7 9" xfId="5882" xr:uid="{88D66C49-EA57-4DEC-B8B7-49CB590C4F1F}"/>
    <cellStyle name="4 2 8" xfId="500" xr:uid="{91544BA4-FD1E-4C1F-AC32-D3111EE7772D}"/>
    <cellStyle name="4 2 8 2" xfId="5883" xr:uid="{D6F2EFF1-34DB-4FE9-BDAF-506118E8F4FE}"/>
    <cellStyle name="4 2 8 3" xfId="5884" xr:uid="{134201C3-AE04-4452-823B-EF9BE8C20BBF}"/>
    <cellStyle name="4 2 8 4" xfId="5885" xr:uid="{5791032E-B0D5-434B-88B2-E4664E6AE3C5}"/>
    <cellStyle name="4 2 8 5" xfId="5886" xr:uid="{882C9616-5577-492E-8991-E49A21E377E9}"/>
    <cellStyle name="4 2 8 6" xfId="5887" xr:uid="{A158AF05-4DE7-4C53-AB7D-CB77F1B9D53B}"/>
    <cellStyle name="4 2 8 7" xfId="5888" xr:uid="{AA35027A-504E-44DC-9F80-DD78E589060A}"/>
    <cellStyle name="4 2 8 8" xfId="5889" xr:uid="{76774C03-83A1-45DA-AF58-5276F42D995C}"/>
    <cellStyle name="4 2 8 9" xfId="5890" xr:uid="{AFC8A2C0-C363-470A-9DA6-A89FD765FB49}"/>
    <cellStyle name="4 2 9" xfId="501" xr:uid="{368407D8-D698-4190-9760-D60333CD8D15}"/>
    <cellStyle name="4 2 9 2" xfId="5891" xr:uid="{E973DB09-FC98-49A0-98F2-3B50658390F3}"/>
    <cellStyle name="4 2 9 3" xfId="5892" xr:uid="{E8703939-80C6-46F3-A567-B6AF0CB0FDCF}"/>
    <cellStyle name="4 2 9 4" xfId="5893" xr:uid="{2F5A2113-359A-49CA-A311-6E9568BD1867}"/>
    <cellStyle name="4 2 9 5" xfId="5894" xr:uid="{937C8149-94AF-46E3-B2F5-8D891E3212BD}"/>
    <cellStyle name="4 2 9 6" xfId="5895" xr:uid="{D026064F-6BD1-4BFE-94D5-DBF5944FA598}"/>
    <cellStyle name="4 2 9 7" xfId="5896" xr:uid="{FE9F844E-A46A-4284-95EC-61F9DDA615AF}"/>
    <cellStyle name="4 2 9 8" xfId="5897" xr:uid="{E1F51FE2-C522-40D8-A1E5-E1CFE7AC2B95}"/>
    <cellStyle name="4 2 9 9" xfId="5898" xr:uid="{EE389F4A-6FF5-4DCE-AD8F-6DD6D89D2768}"/>
    <cellStyle name="4 3" xfId="149" xr:uid="{D365B86B-5D18-4F1A-A8FB-40F13C61E808}"/>
    <cellStyle name="4 3 10" xfId="502" xr:uid="{6C556E26-CEE6-47EC-A67F-B67B2B2C5839}"/>
    <cellStyle name="4 3 10 2" xfId="5899" xr:uid="{2669AA57-43FA-464A-A05E-FB2BDD3C1A57}"/>
    <cellStyle name="4 3 10 3" xfId="5900" xr:uid="{0EC2102B-034F-4B63-8DAC-D13F6CE6ADF8}"/>
    <cellStyle name="4 3 10 4" xfId="5901" xr:uid="{DD52473A-1175-401B-AF17-3F2D0CB62D3B}"/>
    <cellStyle name="4 3 10 5" xfId="5902" xr:uid="{71B6A2B7-1D62-4E0E-B37E-AF18D8EE596F}"/>
    <cellStyle name="4 3 10 6" xfId="5903" xr:uid="{4A242153-EE29-4D94-8D2E-A33F823E1369}"/>
    <cellStyle name="4 3 10 7" xfId="5904" xr:uid="{11012CAA-5FB0-4E0D-B649-D01D8F5BE1D8}"/>
    <cellStyle name="4 3 10 8" xfId="5905" xr:uid="{DF15EC51-D45E-4E07-8021-AF5BF35049C5}"/>
    <cellStyle name="4 3 10 9" xfId="5906" xr:uid="{68EF4A6C-1C2C-42E4-BF45-8AA6E91397A5}"/>
    <cellStyle name="4 3 11" xfId="503" xr:uid="{84F0D912-6883-4F73-A3DF-B5CFB2E5BA5F}"/>
    <cellStyle name="4 3 11 2" xfId="5907" xr:uid="{75E9A38E-588D-42D8-817B-33B9C9844626}"/>
    <cellStyle name="4 3 11 3" xfId="5908" xr:uid="{3B397AFD-6A57-4348-A94F-671F2C8E2C90}"/>
    <cellStyle name="4 3 11 4" xfId="5909" xr:uid="{B8CEF273-3D84-4613-B826-2F762D094F1A}"/>
    <cellStyle name="4 3 11 5" xfId="5910" xr:uid="{ED1193FE-D0A2-4380-A9FC-01E7CCE22235}"/>
    <cellStyle name="4 3 11 6" xfId="5911" xr:uid="{16EA04D4-A786-4500-B932-B3FEA55164CE}"/>
    <cellStyle name="4 3 11 7" xfId="5912" xr:uid="{220D8840-7DEE-4D30-B462-483C1B011102}"/>
    <cellStyle name="4 3 11 8" xfId="5913" xr:uid="{237480FE-FD1F-4046-8919-39AE1743D4B0}"/>
    <cellStyle name="4 3 11 9" xfId="5914" xr:uid="{10915A53-9D81-4911-ABCE-E043BAC6F294}"/>
    <cellStyle name="4 3 12" xfId="504" xr:uid="{9818F543-AB8E-447B-9BCA-C152B9A32F60}"/>
    <cellStyle name="4 3 12 2" xfId="5915" xr:uid="{737F0BCE-1757-46CB-8D97-57D6DA903D84}"/>
    <cellStyle name="4 3 12 3" xfId="5916" xr:uid="{C647E1CB-E45D-42F6-BFE0-7BE198B0680F}"/>
    <cellStyle name="4 3 12 4" xfId="5917" xr:uid="{5AF0A998-F302-46B1-BB25-10C584E6AA87}"/>
    <cellStyle name="4 3 12 5" xfId="5918" xr:uid="{9EC12C61-3312-478D-8194-9FE57E5D1A29}"/>
    <cellStyle name="4 3 12 6" xfId="5919" xr:uid="{3683036A-0133-4C11-9FC7-2C69CEAD4610}"/>
    <cellStyle name="4 3 12 7" xfId="5920" xr:uid="{57FA6C32-5870-474C-BADC-7F18D38DFFBC}"/>
    <cellStyle name="4 3 12 8" xfId="5921" xr:uid="{2B2E45C3-63D5-4187-859D-A31E46808D06}"/>
    <cellStyle name="4 3 12 9" xfId="5922" xr:uid="{E251354B-F8E5-4C8C-AB59-3A2586B9F01C}"/>
    <cellStyle name="4 3 13" xfId="505" xr:uid="{274E9FC9-0B43-46E3-95F0-75F59F8CEDF7}"/>
    <cellStyle name="4 3 13 2" xfId="5923" xr:uid="{B5ECA3CE-158F-4AFB-AFC4-E8D12658A93D}"/>
    <cellStyle name="4 3 13 3" xfId="5924" xr:uid="{75C9C9C4-CBDC-4FFD-9C92-CA730E0ACD9E}"/>
    <cellStyle name="4 3 13 4" xfId="5925" xr:uid="{800A2779-F845-435A-AEB5-5000453F59D5}"/>
    <cellStyle name="4 3 13 5" xfId="5926" xr:uid="{45BBD5D9-75F8-4E84-9718-51578D2C25E3}"/>
    <cellStyle name="4 3 13 6" xfId="5927" xr:uid="{1AB9E7F3-BA9E-4E12-87C4-0C720FEA5874}"/>
    <cellStyle name="4 3 13 7" xfId="5928" xr:uid="{EA166B50-85FF-4E3C-B5CF-0C1E0C42A421}"/>
    <cellStyle name="4 3 13 8" xfId="5929" xr:uid="{07986805-3681-49BE-9BD9-5C2A72A6123C}"/>
    <cellStyle name="4 3 13 9" xfId="5930" xr:uid="{07F824F7-6115-4F89-9854-09D31EA09576}"/>
    <cellStyle name="4 3 14" xfId="506" xr:uid="{F14A8A25-6CFA-462B-B480-C385866EEED7}"/>
    <cellStyle name="4 3 14 2" xfId="5931" xr:uid="{D65AF6AB-071F-4768-AD00-84185F27B191}"/>
    <cellStyle name="4 3 14 3" xfId="5932" xr:uid="{0D67E31B-C96F-443F-A6EC-56DCD4E2A40D}"/>
    <cellStyle name="4 3 14 4" xfId="5933" xr:uid="{6CD057A1-2ED5-4FF6-818B-D6AD7660050F}"/>
    <cellStyle name="4 3 14 5" xfId="5934" xr:uid="{506D0D2A-4099-482F-82D6-B0A5C10DD12B}"/>
    <cellStyle name="4 3 14 6" xfId="5935" xr:uid="{A6A4DCCD-847A-4A8A-8207-C7B9F0C834F7}"/>
    <cellStyle name="4 3 14 7" xfId="5936" xr:uid="{F475BA9C-FE93-4FB9-9F4E-87F8CDD3D041}"/>
    <cellStyle name="4 3 14 8" xfId="5937" xr:uid="{6DE2DB08-E375-44D0-9D6C-4EB47BA11122}"/>
    <cellStyle name="4 3 14 9" xfId="5938" xr:uid="{CDDBC1B9-D4CF-4562-8280-7918DF1EC6EB}"/>
    <cellStyle name="4 3 15" xfId="507" xr:uid="{5782DF83-BBDB-4555-8094-7F61DBFBDE78}"/>
    <cellStyle name="4 3 15 2" xfId="5939" xr:uid="{80AFD3E8-3943-4C2C-A3F3-4999502E9F44}"/>
    <cellStyle name="4 3 15 3" xfId="5940" xr:uid="{DFECBB62-DCB6-4015-8548-FCBC1C3726F9}"/>
    <cellStyle name="4 3 15 4" xfId="5941" xr:uid="{48EFADCF-F45F-4305-A6DB-5BBDE1B7830B}"/>
    <cellStyle name="4 3 15 5" xfId="5942" xr:uid="{9BC0A9AA-6DAD-47C1-B77F-E7EA851BFF50}"/>
    <cellStyle name="4 3 15 6" xfId="5943" xr:uid="{90481B93-E3DF-4C4E-A4B0-8A64A4399A7E}"/>
    <cellStyle name="4 3 15 7" xfId="5944" xr:uid="{0293074B-FE41-4325-BCAA-B960B4F7E15A}"/>
    <cellStyle name="4 3 15 8" xfId="5945" xr:uid="{FC4283C4-6678-4AB2-A0F5-17B60FBA68F0}"/>
    <cellStyle name="4 3 15 9" xfId="5946" xr:uid="{56C49D33-0F6E-4BAD-AE25-0BA2EA5BD129}"/>
    <cellStyle name="4 3 16" xfId="508" xr:uid="{DA1B6B75-1965-45CE-881C-566284823572}"/>
    <cellStyle name="4 3 16 2" xfId="5947" xr:uid="{857AD599-AC0B-433F-833E-6FF67301AA8B}"/>
    <cellStyle name="4 3 16 3" xfId="5948" xr:uid="{E494E504-B9B4-4D28-A5EE-CB77B40A662D}"/>
    <cellStyle name="4 3 16 4" xfId="5949" xr:uid="{6DA6AFD1-90DF-47DF-9C4E-6A2F9083318D}"/>
    <cellStyle name="4 3 16 5" xfId="5950" xr:uid="{73C87D9B-80B2-46CE-881C-8FAEEA375C7F}"/>
    <cellStyle name="4 3 16 6" xfId="5951" xr:uid="{87584EF1-C7A8-4566-BEE0-76AC31E37AB7}"/>
    <cellStyle name="4 3 16 7" xfId="5952" xr:uid="{308F4C49-F63C-4250-9F5A-382B158C437A}"/>
    <cellStyle name="4 3 16 8" xfId="5953" xr:uid="{6232F90F-B8E0-4CD5-AF75-5137EBF5AB5A}"/>
    <cellStyle name="4 3 16 9" xfId="5954" xr:uid="{96D24FCA-E88F-4775-8FAA-E8034D0809AF}"/>
    <cellStyle name="4 3 17" xfId="509" xr:uid="{71AD1BA0-80D4-47E2-91EC-DC55BA185ED1}"/>
    <cellStyle name="4 3 17 2" xfId="5955" xr:uid="{C8936189-8344-4B05-9214-8DCA79FEB528}"/>
    <cellStyle name="4 3 17 3" xfId="5956" xr:uid="{5F7EE4F4-C7B5-4282-AFA6-EA1BECBA5179}"/>
    <cellStyle name="4 3 17 4" xfId="5957" xr:uid="{142A55A1-905C-4E71-8EE6-263AADC92AB1}"/>
    <cellStyle name="4 3 17 5" xfId="5958" xr:uid="{97706E39-B5CB-45C3-A608-8EAF6078A354}"/>
    <cellStyle name="4 3 17 6" xfId="5959" xr:uid="{E9F0636F-05E5-40B9-9162-B3FA7A6D7D63}"/>
    <cellStyle name="4 3 17 7" xfId="5960" xr:uid="{92252C3E-7535-4D31-BF48-48F63DD895D1}"/>
    <cellStyle name="4 3 17 8" xfId="5961" xr:uid="{688F7E57-7FF9-4CD5-AA85-49E3287A89EE}"/>
    <cellStyle name="4 3 17 9" xfId="5962" xr:uid="{06BAD765-56D6-4745-A5B7-EF52925228C7}"/>
    <cellStyle name="4 3 18" xfId="510" xr:uid="{2616AA36-6F87-471F-B94E-976CE0D10D72}"/>
    <cellStyle name="4 3 18 2" xfId="5963" xr:uid="{933DE14C-D6C0-4FA5-A8C4-70A374781978}"/>
    <cellStyle name="4 3 18 3" xfId="5964" xr:uid="{92DA9FA9-1387-4596-B55D-258B22BEE1D3}"/>
    <cellStyle name="4 3 18 4" xfId="5965" xr:uid="{B22B6038-6871-4C9C-9FB0-69E563FC26A2}"/>
    <cellStyle name="4 3 18 5" xfId="5966" xr:uid="{30B3D08B-08BA-476D-A18C-AA19E05A9CF1}"/>
    <cellStyle name="4 3 18 6" xfId="5967" xr:uid="{9FA4A153-32EF-4A43-81AF-403CC003A94D}"/>
    <cellStyle name="4 3 18 7" xfId="5968" xr:uid="{5DA8771B-FC68-4C4B-BAB5-991F5CD128A0}"/>
    <cellStyle name="4 3 18 8" xfId="5969" xr:uid="{AD536EAA-ED3D-4BE6-BEAE-368BE943E2E6}"/>
    <cellStyle name="4 3 18 9" xfId="5970" xr:uid="{C480F3AD-2CEC-4AD0-9796-48C04DCB3E5F}"/>
    <cellStyle name="4 3 19" xfId="511" xr:uid="{65F6882C-8389-47CE-87A0-8A6DF6F0EB25}"/>
    <cellStyle name="4 3 19 2" xfId="5971" xr:uid="{6DE59D08-BCB7-4D15-949B-9A0F23C07026}"/>
    <cellStyle name="4 3 19 3" xfId="5972" xr:uid="{49F9441C-AB6A-496D-BB2C-469002F63873}"/>
    <cellStyle name="4 3 19 4" xfId="5973" xr:uid="{F976D80F-B7D3-47CB-8C21-3CDE44B1F144}"/>
    <cellStyle name="4 3 19 5" xfId="5974" xr:uid="{B66948B0-6B93-4CB4-9F12-470438D7741A}"/>
    <cellStyle name="4 3 19 6" xfId="5975" xr:uid="{E11BFF03-CC38-47F9-8067-9188F689C4BF}"/>
    <cellStyle name="4 3 19 7" xfId="5976" xr:uid="{47C8BD3A-780E-48AC-AAEB-247D26BC3FC9}"/>
    <cellStyle name="4 3 19 8" xfId="5977" xr:uid="{D1FCEEF6-927E-4E6A-A2F9-E5CD04C4D9EC}"/>
    <cellStyle name="4 3 19 9" xfId="5978" xr:uid="{0C2B3DDB-EE5F-4EA5-AA8A-584A27F9464B}"/>
    <cellStyle name="4 3 2" xfId="289" xr:uid="{E73D5146-6D83-4F13-B812-E750AB2CEDFF}"/>
    <cellStyle name="4 3 2 10" xfId="512" xr:uid="{02DB8864-6217-4312-A556-A501493D5091}"/>
    <cellStyle name="4 3 2 10 2" xfId="5979" xr:uid="{030C594C-F683-4C57-AF0D-A91B1B8EF35E}"/>
    <cellStyle name="4 3 2 10 3" xfId="5980" xr:uid="{B9C83FE3-E27A-4EB8-98A7-D4D8631C6002}"/>
    <cellStyle name="4 3 2 10 4" xfId="5981" xr:uid="{26047504-7666-4EAA-8F1B-46F1899CAD48}"/>
    <cellStyle name="4 3 2 10 5" xfId="5982" xr:uid="{8B0D7EC1-A396-4B9A-9821-C6E76F67D927}"/>
    <cellStyle name="4 3 2 10 6" xfId="5983" xr:uid="{B5D27AC1-09C6-4F1D-9BD2-9F50CD61B264}"/>
    <cellStyle name="4 3 2 10 7" xfId="5984" xr:uid="{37F38195-3411-4926-AC55-A436FE4A93BC}"/>
    <cellStyle name="4 3 2 10 8" xfId="5985" xr:uid="{F2E7F075-BDD1-4CEF-93D6-7D09C56C657C}"/>
    <cellStyle name="4 3 2 10 9" xfId="5986" xr:uid="{21DDBAEE-0E3B-4C67-9DC4-B67D3A6B1C14}"/>
    <cellStyle name="4 3 2 11" xfId="513" xr:uid="{E793CF09-D8DF-4B89-8F0B-CA24ECD96D16}"/>
    <cellStyle name="4 3 2 11 2" xfId="5987" xr:uid="{04752EA3-D7F4-49CD-8DD2-55072677C221}"/>
    <cellStyle name="4 3 2 11 3" xfId="5988" xr:uid="{BF864C28-B5DD-4FD9-83E3-7A46D0D329DD}"/>
    <cellStyle name="4 3 2 11 4" xfId="5989" xr:uid="{D550005B-88BB-4FA8-9130-9A2497F5D212}"/>
    <cellStyle name="4 3 2 11 5" xfId="5990" xr:uid="{0BD21F60-C496-4E30-8CB1-DE545A2BC564}"/>
    <cellStyle name="4 3 2 11 6" xfId="5991" xr:uid="{AE4D9901-6DA3-4304-83F1-1F7C0BEF8DB5}"/>
    <cellStyle name="4 3 2 11 7" xfId="5992" xr:uid="{DD945983-EDEE-4329-8E62-1A1399442ABF}"/>
    <cellStyle name="4 3 2 11 8" xfId="5993" xr:uid="{380F7BFB-0302-4395-9D86-CE1328E75E3D}"/>
    <cellStyle name="4 3 2 11 9" xfId="5994" xr:uid="{54FB5B09-B005-4535-AA9E-04845D89406C}"/>
    <cellStyle name="4 3 2 12" xfId="514" xr:uid="{5B17EA8D-2289-449B-B74D-E6B961AFF4B8}"/>
    <cellStyle name="4 3 2 12 2" xfId="5995" xr:uid="{D76A1B08-9C9E-47E2-8E53-F335D2D5D925}"/>
    <cellStyle name="4 3 2 12 3" xfId="5996" xr:uid="{ABD1B7E2-0F7F-49D3-B71C-5662D60F9B68}"/>
    <cellStyle name="4 3 2 12 4" xfId="5997" xr:uid="{4439CA1D-2E6B-45FF-B462-106D096B8B82}"/>
    <cellStyle name="4 3 2 12 5" xfId="5998" xr:uid="{AA191674-05FC-4FF9-9EA1-C9BADC73805B}"/>
    <cellStyle name="4 3 2 12 6" xfId="5999" xr:uid="{1DBAF279-780B-4366-A43E-F3110DEFA352}"/>
    <cellStyle name="4 3 2 12 7" xfId="6000" xr:uid="{62A79A0E-2242-4BE6-8D19-3F5674B97972}"/>
    <cellStyle name="4 3 2 12 8" xfId="6001" xr:uid="{DD6FC18E-267C-483F-B492-045CAD31DE31}"/>
    <cellStyle name="4 3 2 12 9" xfId="6002" xr:uid="{2AE14B56-FFBB-4518-89B5-826784419ED1}"/>
    <cellStyle name="4 3 2 13" xfId="515" xr:uid="{B3121333-6A2E-4715-8C72-C34F2CE80552}"/>
    <cellStyle name="4 3 2 13 2" xfId="6003" xr:uid="{DC7EEB85-1086-4F8C-B162-DC2B58286F3D}"/>
    <cellStyle name="4 3 2 13 3" xfId="6004" xr:uid="{1C5FCE7E-0111-4FC4-ADD5-B40D16C42DD3}"/>
    <cellStyle name="4 3 2 13 4" xfId="6005" xr:uid="{8CC3ED76-4943-40C7-87E8-C2476EE46751}"/>
    <cellStyle name="4 3 2 13 5" xfId="6006" xr:uid="{B8406C4D-65DE-4FDF-8F81-CEC60ED1DB27}"/>
    <cellStyle name="4 3 2 13 6" xfId="6007" xr:uid="{438C966B-22DC-4762-BE5A-8F4E871C109C}"/>
    <cellStyle name="4 3 2 13 7" xfId="6008" xr:uid="{74D14942-4C58-4D9C-A128-4B17E8D6E92F}"/>
    <cellStyle name="4 3 2 13 8" xfId="6009" xr:uid="{C53B2148-E1FB-4537-9D46-0C6E203BE486}"/>
    <cellStyle name="4 3 2 13 9" xfId="6010" xr:uid="{C415C108-95AF-405D-A42E-78F3254F8499}"/>
    <cellStyle name="4 3 2 14" xfId="516" xr:uid="{231F767D-06FC-469A-B496-36852EEC1582}"/>
    <cellStyle name="4 3 2 14 2" xfId="6011" xr:uid="{F69F411F-FAF3-4095-8E16-68F42777A3D3}"/>
    <cellStyle name="4 3 2 14 3" xfId="6012" xr:uid="{E453988B-41A9-4C56-8C07-DC89AC2F4980}"/>
    <cellStyle name="4 3 2 14 4" xfId="6013" xr:uid="{C1E2A6B1-DDC2-4C59-92DD-2E5CF93124E9}"/>
    <cellStyle name="4 3 2 14 5" xfId="6014" xr:uid="{26E8F8A0-26AD-48CF-A541-CF6BD73D8670}"/>
    <cellStyle name="4 3 2 14 6" xfId="6015" xr:uid="{B004F1C0-3CA6-4D0D-AC4F-3E554B6FBCE8}"/>
    <cellStyle name="4 3 2 14 7" xfId="6016" xr:uid="{6B9FF060-29DD-49D6-8212-9A1CB9820BE0}"/>
    <cellStyle name="4 3 2 14 8" xfId="6017" xr:uid="{29A14F1F-FBAE-440E-82AC-CD447AAF9B08}"/>
    <cellStyle name="4 3 2 14 9" xfId="6018" xr:uid="{C790F834-CF70-4623-A0BD-A14E1C04C94F}"/>
    <cellStyle name="4 3 2 15" xfId="517" xr:uid="{39FD4EB6-A35F-46F3-8B75-1EC74A47C3AA}"/>
    <cellStyle name="4 3 2 15 2" xfId="6019" xr:uid="{C1116BD6-6440-4CD7-B310-33A7923BB906}"/>
    <cellStyle name="4 3 2 15 3" xfId="6020" xr:uid="{C3834659-127F-446E-BB5B-79924A39AA92}"/>
    <cellStyle name="4 3 2 15 4" xfId="6021" xr:uid="{0BACB675-DDE7-4721-A7E0-D9D7C8F00522}"/>
    <cellStyle name="4 3 2 15 5" xfId="6022" xr:uid="{3B543F91-9AEC-4C5E-8532-7ED7004DD683}"/>
    <cellStyle name="4 3 2 15 6" xfId="6023" xr:uid="{89DBCA6D-AE87-47E5-AD3A-376C9DE1F85A}"/>
    <cellStyle name="4 3 2 15 7" xfId="6024" xr:uid="{53D86F04-7CA6-4812-B808-E4201FCDC84D}"/>
    <cellStyle name="4 3 2 15 8" xfId="6025" xr:uid="{65E3CA93-7952-423B-93DC-3DC6AA909640}"/>
    <cellStyle name="4 3 2 15 9" xfId="6026" xr:uid="{72231706-0EFF-4E28-AD3E-FA11903DB03E}"/>
    <cellStyle name="4 3 2 16" xfId="518" xr:uid="{2D36B712-79BD-4EEA-A94E-C55E6ADD5A45}"/>
    <cellStyle name="4 3 2 16 2" xfId="6027" xr:uid="{47F98768-3E77-4DB6-9550-1B0019D965FF}"/>
    <cellStyle name="4 3 2 16 3" xfId="6028" xr:uid="{3AFF6824-3F07-4FE7-A704-6663C6B08A82}"/>
    <cellStyle name="4 3 2 16 4" xfId="6029" xr:uid="{758A645C-9C19-4D1D-B3FA-4528DB4C6459}"/>
    <cellStyle name="4 3 2 16 5" xfId="6030" xr:uid="{44A93233-1C0E-4C17-BBB4-D32A3DFF359C}"/>
    <cellStyle name="4 3 2 16 6" xfId="6031" xr:uid="{AD360DAB-3FEA-4FAF-B62F-06673BD364A4}"/>
    <cellStyle name="4 3 2 16 7" xfId="6032" xr:uid="{ABAD285A-1788-457C-A589-CC45B5E72A42}"/>
    <cellStyle name="4 3 2 16 8" xfId="6033" xr:uid="{52C1F4D3-9B8D-45CA-87E9-F01D98BBB0FD}"/>
    <cellStyle name="4 3 2 16 9" xfId="6034" xr:uid="{0F69C53B-5A9A-4AA0-89EA-976BC4C314EC}"/>
    <cellStyle name="4 3 2 17" xfId="519" xr:uid="{0BE87BBC-A8B5-4F36-873F-C0E690000E91}"/>
    <cellStyle name="4 3 2 17 2" xfId="6035" xr:uid="{94444712-9D37-4623-9E15-E8591FB66B8E}"/>
    <cellStyle name="4 3 2 17 3" xfId="6036" xr:uid="{D27056E1-0BF6-40E2-A88D-0ACA8DF49A9B}"/>
    <cellStyle name="4 3 2 17 4" xfId="6037" xr:uid="{3A9E6860-7FA0-4041-A72F-204F55FD4627}"/>
    <cellStyle name="4 3 2 17 5" xfId="6038" xr:uid="{A2CE6C29-1D8D-46FD-82D0-BC9CF984381F}"/>
    <cellStyle name="4 3 2 17 6" xfId="6039" xr:uid="{9C492693-DBDE-4C70-BD06-ABFDCAB8A3F0}"/>
    <cellStyle name="4 3 2 17 7" xfId="6040" xr:uid="{3131AA33-763B-489E-A745-FEF3D52F2F21}"/>
    <cellStyle name="4 3 2 17 8" xfId="6041" xr:uid="{B1DFA358-A2CC-4C7A-9757-10C72C95D942}"/>
    <cellStyle name="4 3 2 17 9" xfId="6042" xr:uid="{357A0780-46EF-4C53-A640-EB08B76205F2}"/>
    <cellStyle name="4 3 2 18" xfId="520" xr:uid="{6D9DF5A9-36F1-4D1B-991D-FF6323539550}"/>
    <cellStyle name="4 3 2 18 2" xfId="6043" xr:uid="{C090B2A8-03CB-4535-8E0B-6F4D9DF548A5}"/>
    <cellStyle name="4 3 2 18 3" xfId="6044" xr:uid="{7CB9C1E3-7D21-4976-A6D5-369F717F1167}"/>
    <cellStyle name="4 3 2 18 4" xfId="6045" xr:uid="{BF7C8A77-C43B-429F-91BA-CA8DADE9215B}"/>
    <cellStyle name="4 3 2 18 5" xfId="6046" xr:uid="{9DB42106-D7EF-4936-AC94-B8BE622D6CC2}"/>
    <cellStyle name="4 3 2 18 6" xfId="6047" xr:uid="{B9640D84-696E-412A-8E90-1E4F39C5271C}"/>
    <cellStyle name="4 3 2 18 7" xfId="6048" xr:uid="{8658E725-A7A9-4DE5-BB74-6E8F11A6B2A2}"/>
    <cellStyle name="4 3 2 18 8" xfId="6049" xr:uid="{163C541C-63CC-413D-86E9-59BE5B7F2DA0}"/>
    <cellStyle name="4 3 2 18 9" xfId="6050" xr:uid="{82D7D6F8-AFE2-4656-A39B-2076463FC98D}"/>
    <cellStyle name="4 3 2 19" xfId="521" xr:uid="{81E392CF-1DC6-4663-AE11-CD8973D3A6EC}"/>
    <cellStyle name="4 3 2 19 2" xfId="6051" xr:uid="{1A32578C-C809-48B5-8E67-234FE16512A9}"/>
    <cellStyle name="4 3 2 19 3" xfId="6052" xr:uid="{FBEE3EED-9CA4-4307-B586-AEB321891173}"/>
    <cellStyle name="4 3 2 19 4" xfId="6053" xr:uid="{F200DF70-2E1A-4B50-99FE-C52EFCECCB12}"/>
    <cellStyle name="4 3 2 19 5" xfId="6054" xr:uid="{05BE8A81-130F-40C3-A594-BDDE61FF2900}"/>
    <cellStyle name="4 3 2 19 6" xfId="6055" xr:uid="{C7503AEA-E8D0-4051-B1FA-735D169568D7}"/>
    <cellStyle name="4 3 2 19 7" xfId="6056" xr:uid="{5F6C2A78-8AF8-4DBB-B6AA-3368E7D0E846}"/>
    <cellStyle name="4 3 2 19 8" xfId="6057" xr:uid="{82BD6F43-C7C0-46F4-AB89-5B083309247D}"/>
    <cellStyle name="4 3 2 19 9" xfId="6058" xr:uid="{5E3D017E-0612-4BB5-925B-86A6187FC7F6}"/>
    <cellStyle name="4 3 2 2" xfId="397" xr:uid="{6ADFEE70-05BF-4AE5-BA2E-5EFBAE23DFD0}"/>
    <cellStyle name="4 3 2 2 10" xfId="522" xr:uid="{E8162B08-6FE8-4818-B9A4-E0321325025C}"/>
    <cellStyle name="4 3 2 2 10 2" xfId="6059" xr:uid="{33CF006D-9609-4063-A99B-BCCC82D2EFE7}"/>
    <cellStyle name="4 3 2 2 10 3" xfId="6060" xr:uid="{9877F949-0078-4BBF-B2CD-E79E143C5308}"/>
    <cellStyle name="4 3 2 2 10 4" xfId="6061" xr:uid="{5CD07390-9903-4DE6-8B68-FCF26D2A2B94}"/>
    <cellStyle name="4 3 2 2 10 5" xfId="6062" xr:uid="{B7546209-183F-460E-9B08-EFF01FB37517}"/>
    <cellStyle name="4 3 2 2 10 6" xfId="6063" xr:uid="{5BA41B76-1480-4322-963F-BE8C8DF113F4}"/>
    <cellStyle name="4 3 2 2 10 7" xfId="6064" xr:uid="{99DD41C9-155B-484D-8D5B-BDE0D8C85F7C}"/>
    <cellStyle name="4 3 2 2 10 8" xfId="6065" xr:uid="{D592E9FC-8ECD-48D1-B983-D26B5E77F3B8}"/>
    <cellStyle name="4 3 2 2 10 9" xfId="6066" xr:uid="{43A67C91-BEC6-4414-8E11-3474113E183F}"/>
    <cellStyle name="4 3 2 2 11" xfId="523" xr:uid="{5F04B16A-D7CD-480D-BC9D-76BF627B57F9}"/>
    <cellStyle name="4 3 2 2 11 2" xfId="6067" xr:uid="{279B4892-3C60-4F94-B90A-E10A6D88EF92}"/>
    <cellStyle name="4 3 2 2 11 3" xfId="6068" xr:uid="{6FD2170A-7B0A-4F1A-B9E1-AA10E6DDB207}"/>
    <cellStyle name="4 3 2 2 11 4" xfId="6069" xr:uid="{B8067363-2501-4951-A3D0-AE1607DF63A0}"/>
    <cellStyle name="4 3 2 2 11 5" xfId="6070" xr:uid="{8872E66F-D6A3-4E33-B1FB-FD36C091ECD8}"/>
    <cellStyle name="4 3 2 2 11 6" xfId="6071" xr:uid="{97D9BCA9-BAF6-4B45-9E56-35BE833BAAF8}"/>
    <cellStyle name="4 3 2 2 11 7" xfId="6072" xr:uid="{BFA23F6A-8F28-43AC-B397-460BCED4DE56}"/>
    <cellStyle name="4 3 2 2 11 8" xfId="6073" xr:uid="{7A7DEE6C-850E-4107-B13C-E16C0339CFB6}"/>
    <cellStyle name="4 3 2 2 11 9" xfId="6074" xr:uid="{967A62F6-D59C-4972-B8E4-6B3D97989591}"/>
    <cellStyle name="4 3 2 2 12" xfId="524" xr:uid="{315624B3-D55C-4D85-BCC6-0F3411C73780}"/>
    <cellStyle name="4 3 2 2 12 2" xfId="6075" xr:uid="{550EDC0F-58DB-4053-B268-E261FD0E2540}"/>
    <cellStyle name="4 3 2 2 12 3" xfId="6076" xr:uid="{4DCD2393-AB1C-46B8-8812-F57163404166}"/>
    <cellStyle name="4 3 2 2 12 4" xfId="6077" xr:uid="{CFB2C21F-3043-4EB7-82AC-A5B116C54F77}"/>
    <cellStyle name="4 3 2 2 12 5" xfId="6078" xr:uid="{14BCA781-2CEA-47E7-A79F-CBDDE6B54996}"/>
    <cellStyle name="4 3 2 2 12 6" xfId="6079" xr:uid="{75C653DC-05EC-41BE-A363-FB37F059F0A7}"/>
    <cellStyle name="4 3 2 2 12 7" xfId="6080" xr:uid="{9BF76866-C9E5-4173-BF96-3041BC32664F}"/>
    <cellStyle name="4 3 2 2 12 8" xfId="6081" xr:uid="{5C55723E-7D23-4885-8D11-6AABD6FFA45D}"/>
    <cellStyle name="4 3 2 2 12 9" xfId="6082" xr:uid="{19C83E03-6047-447C-8D58-23840EA72361}"/>
    <cellStyle name="4 3 2 2 13" xfId="525" xr:uid="{BEA9A55B-1574-4CDE-823D-1FDBD3126682}"/>
    <cellStyle name="4 3 2 2 13 2" xfId="6083" xr:uid="{85F26FB5-5F5A-4272-AF6E-1B8895B01D77}"/>
    <cellStyle name="4 3 2 2 13 3" xfId="6084" xr:uid="{AA63D002-695C-4C65-B550-E8D3E0335C20}"/>
    <cellStyle name="4 3 2 2 13 4" xfId="6085" xr:uid="{D1ADCCC4-4BED-45E5-BFA9-0FAEC84A73D6}"/>
    <cellStyle name="4 3 2 2 13 5" xfId="6086" xr:uid="{469952B3-837B-45CE-9985-1BF51EFC7F4A}"/>
    <cellStyle name="4 3 2 2 13 6" xfId="6087" xr:uid="{3B172806-4FC9-4F96-90EB-09AF19B23E17}"/>
    <cellStyle name="4 3 2 2 13 7" xfId="6088" xr:uid="{FFAAB399-01DD-4770-8A88-34ED01A08BC1}"/>
    <cellStyle name="4 3 2 2 13 8" xfId="6089" xr:uid="{CB6FD9B2-AE76-4C51-B8A2-02AB4B7AA5FB}"/>
    <cellStyle name="4 3 2 2 13 9" xfId="6090" xr:uid="{A669DDD5-6F33-47E9-94B0-91DF677B1F76}"/>
    <cellStyle name="4 3 2 2 14" xfId="526" xr:uid="{E7BBF239-6BD5-4E87-8E28-27796410B439}"/>
    <cellStyle name="4 3 2 2 14 2" xfId="6091" xr:uid="{1E10F4CF-D866-43D1-AE97-58C5F5B275DE}"/>
    <cellStyle name="4 3 2 2 14 3" xfId="6092" xr:uid="{640FEC51-22ED-4241-8820-4D84A7DF909C}"/>
    <cellStyle name="4 3 2 2 14 4" xfId="6093" xr:uid="{DB4BF1F3-71D7-4F65-9313-0F0EB69C1F34}"/>
    <cellStyle name="4 3 2 2 14 5" xfId="6094" xr:uid="{4C260AE3-5884-46E7-8CC8-29C59341924D}"/>
    <cellStyle name="4 3 2 2 14 6" xfId="6095" xr:uid="{3D6C13E5-1AB4-470C-A08D-D82441B13A40}"/>
    <cellStyle name="4 3 2 2 14 7" xfId="6096" xr:uid="{3C781ACF-939D-48B9-BB8C-53A14A51DF41}"/>
    <cellStyle name="4 3 2 2 14 8" xfId="6097" xr:uid="{29EAF95D-FA91-4E44-8E80-C825EF91359E}"/>
    <cellStyle name="4 3 2 2 14 9" xfId="6098" xr:uid="{D817ACB5-38F2-4466-BC06-E0801BB9FBA2}"/>
    <cellStyle name="4 3 2 2 15" xfId="527" xr:uid="{6E15895A-AF6A-4A5B-8FF2-94CF376148DE}"/>
    <cellStyle name="4 3 2 2 15 2" xfId="6099" xr:uid="{377D9B18-25BC-4C64-A821-F9AD60931E9D}"/>
    <cellStyle name="4 3 2 2 15 3" xfId="6100" xr:uid="{2226B4F7-8C24-467E-8E64-A08C623D3A76}"/>
    <cellStyle name="4 3 2 2 15 4" xfId="6101" xr:uid="{40F22822-48D7-40C7-80E2-E6EE06D4AED4}"/>
    <cellStyle name="4 3 2 2 15 5" xfId="6102" xr:uid="{98181D8C-C5C2-42B4-B1C0-B752352AF083}"/>
    <cellStyle name="4 3 2 2 15 6" xfId="6103" xr:uid="{A1A7B0D6-61A2-408F-A297-9547F9E1C27B}"/>
    <cellStyle name="4 3 2 2 15 7" xfId="6104" xr:uid="{AD30196B-717A-4592-9DB2-145E7E5DA502}"/>
    <cellStyle name="4 3 2 2 15 8" xfId="6105" xr:uid="{23FEA10B-1F4B-411F-AB42-8A4598C56325}"/>
    <cellStyle name="4 3 2 2 15 9" xfId="6106" xr:uid="{83EC65FC-2B92-44B4-8E68-6E205A7423D0}"/>
    <cellStyle name="4 3 2 2 16" xfId="528" xr:uid="{2DDC4CB9-B5B5-4C93-9C45-84451A02D2DE}"/>
    <cellStyle name="4 3 2 2 16 2" xfId="6107" xr:uid="{41E5D800-EC23-4144-B0EE-28640E2F7DAE}"/>
    <cellStyle name="4 3 2 2 16 3" xfId="6108" xr:uid="{94DEF1C9-259F-4E21-83F4-991F60CDDA1D}"/>
    <cellStyle name="4 3 2 2 16 4" xfId="6109" xr:uid="{A2ACB1DB-7D8F-477A-86F1-D0852C79A12D}"/>
    <cellStyle name="4 3 2 2 16 5" xfId="6110" xr:uid="{D07ACFC7-0673-464B-8715-4A49D1828A94}"/>
    <cellStyle name="4 3 2 2 16 6" xfId="6111" xr:uid="{15CBE2C7-CC0F-4D7B-8FC9-7F85D2B45726}"/>
    <cellStyle name="4 3 2 2 16 7" xfId="6112" xr:uid="{CB1D33C0-5345-4E0C-8D79-DF4DC81F41E1}"/>
    <cellStyle name="4 3 2 2 16 8" xfId="6113" xr:uid="{2686B827-14B9-4884-AE58-D2B4D87037A3}"/>
    <cellStyle name="4 3 2 2 16 9" xfId="6114" xr:uid="{33DD5F50-D7B3-47D5-9DBA-D3D4DA84CD99}"/>
    <cellStyle name="4 3 2 2 17" xfId="529" xr:uid="{5086B893-368A-4DD3-AFE7-66B38DAD4A33}"/>
    <cellStyle name="4 3 2 2 17 2" xfId="6115" xr:uid="{5132E416-2CB2-4B77-B6B8-37948C00FA8F}"/>
    <cellStyle name="4 3 2 2 17 3" xfId="6116" xr:uid="{3748DB2E-8182-44C2-869E-916ED264E5C1}"/>
    <cellStyle name="4 3 2 2 17 4" xfId="6117" xr:uid="{3EA34757-9D6C-476B-9634-94FDDF2E0149}"/>
    <cellStyle name="4 3 2 2 17 5" xfId="6118" xr:uid="{7AFDE80D-ABF1-4E0C-9F79-291A80789E1D}"/>
    <cellStyle name="4 3 2 2 17 6" xfId="6119" xr:uid="{992DD2E0-0F2E-4D94-86FF-EF3B60564B08}"/>
    <cellStyle name="4 3 2 2 17 7" xfId="6120" xr:uid="{32B859E1-7E5C-4F4C-8B8B-5BD3FFA4F070}"/>
    <cellStyle name="4 3 2 2 17 8" xfId="6121" xr:uid="{5E24182A-1E4F-48E8-BE99-30F4D77B04AE}"/>
    <cellStyle name="4 3 2 2 17 9" xfId="6122" xr:uid="{80D2C573-02B0-493E-94C6-F3E660A5BAB3}"/>
    <cellStyle name="4 3 2 2 18" xfId="530" xr:uid="{C3B0581E-457E-4A41-9E88-6807055F805A}"/>
    <cellStyle name="4 3 2 2 18 2" xfId="6123" xr:uid="{DD67DDF5-E55A-43DC-9A1D-3F142E6ADD5F}"/>
    <cellStyle name="4 3 2 2 18 3" xfId="6124" xr:uid="{919C462C-558E-450A-B7E4-D044D560BB7B}"/>
    <cellStyle name="4 3 2 2 18 4" xfId="6125" xr:uid="{3035A612-798A-4236-9B7E-A758A89E7D2E}"/>
    <cellStyle name="4 3 2 2 18 5" xfId="6126" xr:uid="{3AAD0A0E-E359-4625-91FC-91AA54BA290A}"/>
    <cellStyle name="4 3 2 2 18 6" xfId="6127" xr:uid="{2F0FF55D-C36D-4352-9A0F-ED2C8DA3882C}"/>
    <cellStyle name="4 3 2 2 18 7" xfId="6128" xr:uid="{F6C2B373-3A1E-4A7F-9244-84EE688626B0}"/>
    <cellStyle name="4 3 2 2 18 8" xfId="6129" xr:uid="{83E90E8A-1A26-4A51-A11D-1C1B9CC4C0B9}"/>
    <cellStyle name="4 3 2 2 18 9" xfId="6130" xr:uid="{A369A1BB-7DCB-4D4E-9A5C-A00F6BCC6A42}"/>
    <cellStyle name="4 3 2 2 19" xfId="531" xr:uid="{D7179472-8C5B-4288-B6C2-363B71106806}"/>
    <cellStyle name="4 3 2 2 19 2" xfId="6131" xr:uid="{187B81AD-98B7-4663-9157-15B0F7489520}"/>
    <cellStyle name="4 3 2 2 19 3" xfId="6132" xr:uid="{A80C9B97-FE96-4B2A-9177-ECB3378F3463}"/>
    <cellStyle name="4 3 2 2 19 4" xfId="6133" xr:uid="{E39B1644-7198-442A-95B8-BB616B0E58F4}"/>
    <cellStyle name="4 3 2 2 19 5" xfId="6134" xr:uid="{1176D42C-3EFF-4AC4-AD53-AC78D1B7654B}"/>
    <cellStyle name="4 3 2 2 19 6" xfId="6135" xr:uid="{5559FDB2-25B4-4F7D-A2EB-F8ED4E5D3454}"/>
    <cellStyle name="4 3 2 2 19 7" xfId="6136" xr:uid="{F79563D3-0AC1-4E0F-AC2A-1060CCADBF35}"/>
    <cellStyle name="4 3 2 2 19 8" xfId="6137" xr:uid="{82ED8408-8C21-4175-908D-D5BF5F866E7F}"/>
    <cellStyle name="4 3 2 2 19 9" xfId="6138" xr:uid="{6B980897-A39D-4763-AB27-E07436D4024A}"/>
    <cellStyle name="4 3 2 2 2" xfId="532" xr:uid="{28625F65-2DA2-4481-B13A-54D99F1250DD}"/>
    <cellStyle name="4 3 2 2 2 2" xfId="6139" xr:uid="{DB3DF94D-4D75-4517-AA51-1FFE85873956}"/>
    <cellStyle name="4 3 2 2 2 3" xfId="6140" xr:uid="{13B6C3AC-070C-49A5-AF8E-4CA7821175C9}"/>
    <cellStyle name="4 3 2 2 2 4" xfId="6141" xr:uid="{10A10B8D-207D-4E09-8001-C6BF75309035}"/>
    <cellStyle name="4 3 2 2 2 5" xfId="6142" xr:uid="{755031F2-704E-4C14-BD72-A7BE0BC4A462}"/>
    <cellStyle name="4 3 2 2 2 6" xfId="6143" xr:uid="{37CBD35E-DC34-4C16-BCE2-1520A20F85B7}"/>
    <cellStyle name="4 3 2 2 2 7" xfId="6144" xr:uid="{7BA9E02D-10C6-4B2A-8C33-6853169241F7}"/>
    <cellStyle name="4 3 2 2 2 8" xfId="6145" xr:uid="{E0E043CC-8AA5-4250-A54A-C6A48FE3D227}"/>
    <cellStyle name="4 3 2 2 2 9" xfId="6146" xr:uid="{7C682E78-BEAB-4E6C-AAB8-BE5651497542}"/>
    <cellStyle name="4 3 2 2 20" xfId="6147" xr:uid="{B7C193FF-3CAC-49D2-B4E5-157429FBCB5E}"/>
    <cellStyle name="4 3 2 2 21" xfId="6148" xr:uid="{FED5885E-1846-47F3-915E-2B799979B650}"/>
    <cellStyle name="4 3 2 2 22" xfId="6149" xr:uid="{F3DB6C1A-9F51-42A7-AE88-3716D8D8DFA7}"/>
    <cellStyle name="4 3 2 2 23" xfId="6150" xr:uid="{59746EE0-F218-46F8-8BD4-B09C4D299B25}"/>
    <cellStyle name="4 3 2 2 24" xfId="6151" xr:uid="{5DB89F14-4312-4C25-979A-FC0FBFF9129C}"/>
    <cellStyle name="4 3 2 2 25" xfId="6152" xr:uid="{CC92E582-6749-4D2C-A082-56FDEAA41411}"/>
    <cellStyle name="4 3 2 2 26" xfId="6153" xr:uid="{BA149919-1E3E-4411-8EC5-914BD2E5D7B3}"/>
    <cellStyle name="4 3 2 2 27" xfId="6154" xr:uid="{4C252F15-40F9-45B1-AED6-A9BE555C1EBE}"/>
    <cellStyle name="4 3 2 2 3" xfId="533" xr:uid="{54F6A3A0-72ED-41BB-9369-D985D083C599}"/>
    <cellStyle name="4 3 2 2 3 2" xfId="6155" xr:uid="{D40938E4-36C3-4D09-BC63-9955C36D5552}"/>
    <cellStyle name="4 3 2 2 3 3" xfId="6156" xr:uid="{046644AA-2107-4EA4-9BFC-076A8B9241A9}"/>
    <cellStyle name="4 3 2 2 3 4" xfId="6157" xr:uid="{6686A3FC-0E88-47DB-A166-4206AEDCED2F}"/>
    <cellStyle name="4 3 2 2 3 5" xfId="6158" xr:uid="{A7E55BF1-994B-4790-9C50-BF8A93C7EE98}"/>
    <cellStyle name="4 3 2 2 3 6" xfId="6159" xr:uid="{E5B8A73F-9E4E-4DD2-8358-B59BEC624811}"/>
    <cellStyle name="4 3 2 2 3 7" xfId="6160" xr:uid="{E46D2C84-2C37-4ADE-9888-BEC6D345C668}"/>
    <cellStyle name="4 3 2 2 3 8" xfId="6161" xr:uid="{36C12570-6CD5-4C39-8B2F-571F331519E7}"/>
    <cellStyle name="4 3 2 2 3 9" xfId="6162" xr:uid="{657B0C59-CC83-455D-A923-618644BD98C6}"/>
    <cellStyle name="4 3 2 2 4" xfId="534" xr:uid="{ECE188D0-C542-41E9-BDE2-A3CB329116F5}"/>
    <cellStyle name="4 3 2 2 4 2" xfId="6163" xr:uid="{DCBB57C3-F675-4C36-9C41-2D888E6BAA83}"/>
    <cellStyle name="4 3 2 2 4 3" xfId="6164" xr:uid="{B0ECE4B3-240C-42C2-B70B-A48EC83D48DF}"/>
    <cellStyle name="4 3 2 2 4 4" xfId="6165" xr:uid="{1C44050F-56C5-4F15-B875-A01EF93F4E04}"/>
    <cellStyle name="4 3 2 2 4 5" xfId="6166" xr:uid="{18F7E81E-AAA2-4AA0-9589-0DB0F4DA59F2}"/>
    <cellStyle name="4 3 2 2 4 6" xfId="6167" xr:uid="{6ECFC28C-1CB4-41AD-B410-8FEB282961F2}"/>
    <cellStyle name="4 3 2 2 4 7" xfId="6168" xr:uid="{D2590C64-9F55-42D1-AC49-521F001498A5}"/>
    <cellStyle name="4 3 2 2 4 8" xfId="6169" xr:uid="{3BA4D59C-AE24-4B53-AA0F-A0674A36923A}"/>
    <cellStyle name="4 3 2 2 4 9" xfId="6170" xr:uid="{2ABC58BB-EE94-4B45-A531-403BC0700C58}"/>
    <cellStyle name="4 3 2 2 5" xfId="535" xr:uid="{964FE9C2-E760-4891-A4A8-BD738DF685F5}"/>
    <cellStyle name="4 3 2 2 5 2" xfId="6171" xr:uid="{FB6B723E-2BD3-45AF-8CFA-75BC23D5BAE3}"/>
    <cellStyle name="4 3 2 2 5 3" xfId="6172" xr:uid="{1DED8EF2-E02B-45FE-84B8-65ED0BC154B0}"/>
    <cellStyle name="4 3 2 2 5 4" xfId="6173" xr:uid="{45346FF5-3621-4213-8E07-162E2C432CAE}"/>
    <cellStyle name="4 3 2 2 5 5" xfId="6174" xr:uid="{AD7A5E67-99D7-460B-9084-33899FE21054}"/>
    <cellStyle name="4 3 2 2 5 6" xfId="6175" xr:uid="{A7F01147-106E-45B4-9632-55CF00F412DC}"/>
    <cellStyle name="4 3 2 2 5 7" xfId="6176" xr:uid="{D41F8E5C-336C-4984-9DC3-08583C0D18BF}"/>
    <cellStyle name="4 3 2 2 5 8" xfId="6177" xr:uid="{BD5C3C91-8A48-49C9-8F94-B00650DF05DA}"/>
    <cellStyle name="4 3 2 2 5 9" xfId="6178" xr:uid="{A8C79DD9-766D-46D3-9D51-A6EA33366ADF}"/>
    <cellStyle name="4 3 2 2 6" xfId="536" xr:uid="{0B0786BB-BBAD-4C02-8D0F-C53844A4033D}"/>
    <cellStyle name="4 3 2 2 6 2" xfId="6179" xr:uid="{4507783D-51F2-46BC-8A1A-86643EC4C0BC}"/>
    <cellStyle name="4 3 2 2 6 3" xfId="6180" xr:uid="{75DB3422-18A1-43F3-BD07-407733B83B50}"/>
    <cellStyle name="4 3 2 2 6 4" xfId="6181" xr:uid="{FD38D511-EC22-42D5-B79B-20D33A2CF89E}"/>
    <cellStyle name="4 3 2 2 6 5" xfId="6182" xr:uid="{BC7042C9-5A3F-4DA1-8F00-AF1113C4549C}"/>
    <cellStyle name="4 3 2 2 6 6" xfId="6183" xr:uid="{F1B2094E-7B15-4377-8644-5A22968EBAD3}"/>
    <cellStyle name="4 3 2 2 6 7" xfId="6184" xr:uid="{D2619B4A-079C-4A3D-9D2A-EE1421C7648D}"/>
    <cellStyle name="4 3 2 2 6 8" xfId="6185" xr:uid="{52550E99-333D-4A85-9546-1A55B03A895D}"/>
    <cellStyle name="4 3 2 2 6 9" xfId="6186" xr:uid="{BD89EF1E-A222-4C3F-8CC0-2D7496DD1F42}"/>
    <cellStyle name="4 3 2 2 7" xfId="537" xr:uid="{E7D8C11E-4CBF-4DAF-9F63-F9F93F295CFF}"/>
    <cellStyle name="4 3 2 2 7 2" xfId="6187" xr:uid="{11EB437E-A440-468C-AE55-E34327463B0C}"/>
    <cellStyle name="4 3 2 2 7 3" xfId="6188" xr:uid="{FAD00001-92AC-471D-B6B7-E2DE16AD838E}"/>
    <cellStyle name="4 3 2 2 7 4" xfId="6189" xr:uid="{B083547E-1267-43CC-BF83-61A6B0E0B03C}"/>
    <cellStyle name="4 3 2 2 7 5" xfId="6190" xr:uid="{5012ECC4-E67A-4D1D-9728-4349F1447D85}"/>
    <cellStyle name="4 3 2 2 7 6" xfId="6191" xr:uid="{B0C02711-8D29-4BDE-8DF1-8DED5E47D417}"/>
    <cellStyle name="4 3 2 2 7 7" xfId="6192" xr:uid="{620B4B5D-E44E-4909-AA03-E00B69E3525D}"/>
    <cellStyle name="4 3 2 2 7 8" xfId="6193" xr:uid="{0668554D-8364-4C47-A4B9-CE5CC7EF70CD}"/>
    <cellStyle name="4 3 2 2 7 9" xfId="6194" xr:uid="{4643A87E-6336-4867-83DD-D91FA5CB8C23}"/>
    <cellStyle name="4 3 2 2 8" xfId="538" xr:uid="{9AD2E2D1-7EBE-46ED-B9CD-6E606EB2E0DC}"/>
    <cellStyle name="4 3 2 2 8 2" xfId="6195" xr:uid="{552A1A9C-0319-4DD6-81F0-F6F4C6C04BC7}"/>
    <cellStyle name="4 3 2 2 8 3" xfId="6196" xr:uid="{ABCA4232-7B11-4DD1-BE5D-D4E2606ABDB3}"/>
    <cellStyle name="4 3 2 2 8 4" xfId="6197" xr:uid="{5CCA6133-6D2F-44C8-9AA6-7687E0714189}"/>
    <cellStyle name="4 3 2 2 8 5" xfId="6198" xr:uid="{B88AC8BA-62F2-4C1B-9585-72BC83ABA548}"/>
    <cellStyle name="4 3 2 2 8 6" xfId="6199" xr:uid="{3A417A6F-26BF-405D-9D06-15EE896BC9C8}"/>
    <cellStyle name="4 3 2 2 8 7" xfId="6200" xr:uid="{5DCE23F9-3BD5-43C9-9C53-B2DE3C11719F}"/>
    <cellStyle name="4 3 2 2 8 8" xfId="6201" xr:uid="{8582CC3B-B33F-42E8-827E-837DB31E2AC9}"/>
    <cellStyle name="4 3 2 2 8 9" xfId="6202" xr:uid="{0C5D8F0C-7A3C-4882-8F4B-6E065DB883DA}"/>
    <cellStyle name="4 3 2 2 9" xfId="539" xr:uid="{4BFDB2BD-B7A4-44F8-B5D4-EDDD4D4BE38E}"/>
    <cellStyle name="4 3 2 2 9 2" xfId="6203" xr:uid="{7ACC542C-C9F0-4722-B5BA-755E87AB408A}"/>
    <cellStyle name="4 3 2 2 9 3" xfId="6204" xr:uid="{BE44CE92-8418-419B-9473-1B3C20DE55B0}"/>
    <cellStyle name="4 3 2 2 9 4" xfId="6205" xr:uid="{80F43B40-B008-4C78-AD85-50E598E4C704}"/>
    <cellStyle name="4 3 2 2 9 5" xfId="6206" xr:uid="{9C78B12D-5824-43BE-914C-BFDD49E434BC}"/>
    <cellStyle name="4 3 2 2 9 6" xfId="6207" xr:uid="{83D5BEE1-42F2-48FC-B0E2-89AE03DDB94C}"/>
    <cellStyle name="4 3 2 2 9 7" xfId="6208" xr:uid="{8055B799-1C8E-4B15-A504-D281D4E23F6B}"/>
    <cellStyle name="4 3 2 2 9 8" xfId="6209" xr:uid="{85F9962E-401D-4163-9847-3686CF17E13F}"/>
    <cellStyle name="4 3 2 2 9 9" xfId="6210" xr:uid="{C7AAC8A6-2F39-4E2D-BB5A-3B8769A2DD74}"/>
    <cellStyle name="4 3 2 20" xfId="540" xr:uid="{A02AC15E-B8A3-4A3A-B6E4-7A017B5EF21E}"/>
    <cellStyle name="4 3 2 20 2" xfId="6211" xr:uid="{0583AC82-034E-4AA0-9129-A6FF79405051}"/>
    <cellStyle name="4 3 2 20 3" xfId="6212" xr:uid="{3AC044D2-7548-4DB2-B2F4-DFFFABA8A46E}"/>
    <cellStyle name="4 3 2 20 4" xfId="6213" xr:uid="{62CF18BA-5DFA-4726-8CF1-FA9BD3421257}"/>
    <cellStyle name="4 3 2 20 5" xfId="6214" xr:uid="{7D424659-6FF6-4F55-BA96-0D131598F814}"/>
    <cellStyle name="4 3 2 20 6" xfId="6215" xr:uid="{9DDCF341-6982-42A1-BEEE-470FB71124FD}"/>
    <cellStyle name="4 3 2 20 7" xfId="6216" xr:uid="{EFF9FFDC-F501-4BAD-8714-336E06460616}"/>
    <cellStyle name="4 3 2 20 8" xfId="6217" xr:uid="{E3EA9C7A-C0D1-42EC-B454-5E5F0D3EA560}"/>
    <cellStyle name="4 3 2 20 9" xfId="6218" xr:uid="{A8A82896-45AA-41B4-8B5F-DFBABDB524DE}"/>
    <cellStyle name="4 3 2 21" xfId="6219" xr:uid="{B42C4E9A-E4BD-46B8-BC4D-49E8353C532C}"/>
    <cellStyle name="4 3 2 22" xfId="6220" xr:uid="{0687B25E-7B0F-4D40-A0FE-4B9D65FE9B5A}"/>
    <cellStyle name="4 3 2 23" xfId="6221" xr:uid="{BBA9D31E-5258-4267-95BA-12EC72FD9FF0}"/>
    <cellStyle name="4 3 2 24" xfId="6222" xr:uid="{4A65BC73-C9B7-445E-9769-3CFBA37B8A83}"/>
    <cellStyle name="4 3 2 25" xfId="6223" xr:uid="{9135687D-7F6D-4820-93D7-985CB25ECB51}"/>
    <cellStyle name="4 3 2 26" xfId="6224" xr:uid="{7B6AD564-8C90-4872-96ED-31ECC5162BAF}"/>
    <cellStyle name="4 3 2 27" xfId="6225" xr:uid="{18A5F584-BD78-49D6-ADAC-1F9BD9533502}"/>
    <cellStyle name="4 3 2 28" xfId="6226" xr:uid="{7ECAF76D-3993-450C-86C2-C338F64DBB98}"/>
    <cellStyle name="4 3 2 3" xfId="541" xr:uid="{972E42F8-C8DB-4CF2-8A9A-00E6CD726E4D}"/>
    <cellStyle name="4 3 2 3 2" xfId="6227" xr:uid="{EB4D549A-BE9C-4E00-9C47-3E6123C0A803}"/>
    <cellStyle name="4 3 2 3 3" xfId="6228" xr:uid="{8ABC872C-E196-45E8-8C1B-70E8CE85CADE}"/>
    <cellStyle name="4 3 2 3 4" xfId="6229" xr:uid="{78D141CF-0CE8-40F3-A7DC-65E58366A124}"/>
    <cellStyle name="4 3 2 3 5" xfId="6230" xr:uid="{4D5E76D5-EB0B-4B58-9055-6CEFD159638B}"/>
    <cellStyle name="4 3 2 3 6" xfId="6231" xr:uid="{C90D84D6-F2EE-4351-A049-BA7C47A405E9}"/>
    <cellStyle name="4 3 2 3 7" xfId="6232" xr:uid="{8053CC52-266A-4323-ADA4-1E61A16B9782}"/>
    <cellStyle name="4 3 2 3 8" xfId="6233" xr:uid="{8CE1648E-1678-4615-BE4F-5CAD1F291734}"/>
    <cellStyle name="4 3 2 3 9" xfId="6234" xr:uid="{2053361D-4DA9-4138-8EA0-31011FA63F57}"/>
    <cellStyle name="4 3 2 4" xfId="542" xr:uid="{2F423C73-00F0-4170-8CF1-5A21EBD943DE}"/>
    <cellStyle name="4 3 2 4 2" xfId="6235" xr:uid="{BF6AE637-6E41-4202-A2C2-B5F17F00650D}"/>
    <cellStyle name="4 3 2 4 3" xfId="6236" xr:uid="{12DE5FDD-4CD4-49B9-849F-C7AA250B9261}"/>
    <cellStyle name="4 3 2 4 4" xfId="6237" xr:uid="{C1AFB7A6-6626-45BF-A3EC-F5DBC9FF9672}"/>
    <cellStyle name="4 3 2 4 5" xfId="6238" xr:uid="{561C7254-DA9D-4915-9F17-7CAA7B1FC250}"/>
    <cellStyle name="4 3 2 4 6" xfId="6239" xr:uid="{CF50DC92-CA10-40EC-B60C-B8C7E58B352A}"/>
    <cellStyle name="4 3 2 4 7" xfId="6240" xr:uid="{B249B91C-A5D1-4883-9F22-819F78A3C85B}"/>
    <cellStyle name="4 3 2 4 8" xfId="6241" xr:uid="{2561E4AF-5B4F-4703-8173-E55562777384}"/>
    <cellStyle name="4 3 2 4 9" xfId="6242" xr:uid="{41C2FC37-7ADA-4FCA-85ED-5A4E26E6E999}"/>
    <cellStyle name="4 3 2 5" xfId="543" xr:uid="{F5DDCEB7-7EF5-4086-A26E-8761FE5B986B}"/>
    <cellStyle name="4 3 2 5 2" xfId="6243" xr:uid="{35A19E18-D001-404C-8BB9-391A33B3148B}"/>
    <cellStyle name="4 3 2 5 3" xfId="6244" xr:uid="{FC434266-E9CD-4FDB-AF9D-7C95406EB63F}"/>
    <cellStyle name="4 3 2 5 4" xfId="6245" xr:uid="{5B841387-8B66-4DEE-94FE-F633D3F7F973}"/>
    <cellStyle name="4 3 2 5 5" xfId="6246" xr:uid="{1ACDA09D-EB99-4321-9ABA-C1183B7B8B36}"/>
    <cellStyle name="4 3 2 5 6" xfId="6247" xr:uid="{F032950C-8FCB-4D29-A31C-4AE940132619}"/>
    <cellStyle name="4 3 2 5 7" xfId="6248" xr:uid="{67278E81-E443-4C20-AE6A-77735E05D15A}"/>
    <cellStyle name="4 3 2 5 8" xfId="6249" xr:uid="{F9AB5DAE-49F8-4028-9360-766027333383}"/>
    <cellStyle name="4 3 2 5 9" xfId="6250" xr:uid="{EE70861A-B705-455F-95A4-BA41C75D4668}"/>
    <cellStyle name="4 3 2 6" xfId="544" xr:uid="{BEE01109-EABB-4BAA-925E-B77EB0EA1646}"/>
    <cellStyle name="4 3 2 6 2" xfId="6251" xr:uid="{940A0C63-7F6E-436A-8449-C11396B345CD}"/>
    <cellStyle name="4 3 2 6 3" xfId="6252" xr:uid="{7F3D5870-96B0-48FC-969B-8DB33AEBC6EB}"/>
    <cellStyle name="4 3 2 6 4" xfId="6253" xr:uid="{CA9F097E-A447-45D9-A4EB-B8942D35F1E6}"/>
    <cellStyle name="4 3 2 6 5" xfId="6254" xr:uid="{80820E8C-E34A-4C46-B3E3-185139CEDBB0}"/>
    <cellStyle name="4 3 2 6 6" xfId="6255" xr:uid="{189D1FFA-464F-45EC-BA92-6D8783CD454C}"/>
    <cellStyle name="4 3 2 6 7" xfId="6256" xr:uid="{0F7C8699-BEF1-49B5-8345-8DCEA0A6B11B}"/>
    <cellStyle name="4 3 2 6 8" xfId="6257" xr:uid="{C0E08145-1F66-44A7-9DDB-239EDCCC7E26}"/>
    <cellStyle name="4 3 2 6 9" xfId="6258" xr:uid="{2E74358B-7D5F-4687-89F8-F9D5093C96B4}"/>
    <cellStyle name="4 3 2 7" xfId="545" xr:uid="{1D90E72E-870A-42F2-8B75-EAB725F6D834}"/>
    <cellStyle name="4 3 2 7 2" xfId="6259" xr:uid="{969FBD42-CBD8-4B60-97E3-617152FEFA13}"/>
    <cellStyle name="4 3 2 7 3" xfId="6260" xr:uid="{38EB6C6E-5162-4AD0-A386-65D309BE038A}"/>
    <cellStyle name="4 3 2 7 4" xfId="6261" xr:uid="{40463372-4ED8-438B-A0D1-D47463237CA5}"/>
    <cellStyle name="4 3 2 7 5" xfId="6262" xr:uid="{21E41C79-BFA8-4E9E-BE74-DA49E928BAAB}"/>
    <cellStyle name="4 3 2 7 6" xfId="6263" xr:uid="{1C81EFC7-7222-4B70-BF9B-7989E9027B2E}"/>
    <cellStyle name="4 3 2 7 7" xfId="6264" xr:uid="{B86D8317-0B17-4947-B637-F14912DCFA36}"/>
    <cellStyle name="4 3 2 7 8" xfId="6265" xr:uid="{76CCE412-78C3-4BDE-B651-6C7E03A7F591}"/>
    <cellStyle name="4 3 2 7 9" xfId="6266" xr:uid="{34E25C0C-7BBC-4A3B-993F-68B59A67B3FA}"/>
    <cellStyle name="4 3 2 8" xfId="546" xr:uid="{9F263C1C-F06C-4C7C-9336-3344693962BA}"/>
    <cellStyle name="4 3 2 8 2" xfId="6267" xr:uid="{23E3D543-83BC-48C8-89E9-32D659E0BDCB}"/>
    <cellStyle name="4 3 2 8 3" xfId="6268" xr:uid="{B115D2D8-D077-47F8-9C4F-A67F9CE1A71B}"/>
    <cellStyle name="4 3 2 8 4" xfId="6269" xr:uid="{BF23879F-5541-4B05-9AD6-12DF7B6C38F5}"/>
    <cellStyle name="4 3 2 8 5" xfId="6270" xr:uid="{CCD6CF41-3CEF-4F91-A2E2-0863A70CAD6C}"/>
    <cellStyle name="4 3 2 8 6" xfId="6271" xr:uid="{87626C19-55FC-42DA-914C-928A399E1EB4}"/>
    <cellStyle name="4 3 2 8 7" xfId="6272" xr:uid="{892B5111-1CD2-4C51-AAA9-99FEE5E37405}"/>
    <cellStyle name="4 3 2 8 8" xfId="6273" xr:uid="{AACFA637-35A1-43BC-B6E0-FDDF3D33E01C}"/>
    <cellStyle name="4 3 2 8 9" xfId="6274" xr:uid="{A342EDA7-36A5-452F-BA1E-D919DFCBA059}"/>
    <cellStyle name="4 3 2 9" xfId="547" xr:uid="{22A57A00-DB11-4EED-AEC2-719595214563}"/>
    <cellStyle name="4 3 2 9 2" xfId="6275" xr:uid="{46D0F8F6-69D5-4811-8D5B-B2609DF37B55}"/>
    <cellStyle name="4 3 2 9 3" xfId="6276" xr:uid="{C711FFD0-B0DE-4692-B479-51639036FC76}"/>
    <cellStyle name="4 3 2 9 4" xfId="6277" xr:uid="{69B613F9-2C07-4997-8601-E0C22FF68E0C}"/>
    <cellStyle name="4 3 2 9 5" xfId="6278" xr:uid="{3FBF3BF1-28DF-41D2-B71E-A3DE07E1A2C8}"/>
    <cellStyle name="4 3 2 9 6" xfId="6279" xr:uid="{A7E26AFF-096C-475B-89AF-0F1DA814D169}"/>
    <cellStyle name="4 3 2 9 7" xfId="6280" xr:uid="{78799CE4-DC3C-4856-8565-02358CDE82DE}"/>
    <cellStyle name="4 3 2 9 8" xfId="6281" xr:uid="{3AA07512-E4F9-4E0E-9F62-0CA2B0F4A44C}"/>
    <cellStyle name="4 3 2 9 9" xfId="6282" xr:uid="{9DEA1B6C-E648-4F54-A0D0-48072F7136A0}"/>
    <cellStyle name="4 3 20" xfId="548" xr:uid="{528632D2-7D00-4B31-AA58-11577B3F9D21}"/>
    <cellStyle name="4 3 20 2" xfId="6283" xr:uid="{2B87DCA5-A546-4396-9830-15B0C005EB4F}"/>
    <cellStyle name="4 3 20 3" xfId="6284" xr:uid="{92C1497E-4D89-4878-9859-74176BC47D07}"/>
    <cellStyle name="4 3 20 4" xfId="6285" xr:uid="{768E40EA-86C4-4900-971C-0CC1A78B8052}"/>
    <cellStyle name="4 3 20 5" xfId="6286" xr:uid="{F820AB96-243F-4E5B-9257-6B55EBE0D2AB}"/>
    <cellStyle name="4 3 20 6" xfId="6287" xr:uid="{6901E252-1F1F-4DD5-AD62-750B0D7E6527}"/>
    <cellStyle name="4 3 20 7" xfId="6288" xr:uid="{AFB37E83-EF5E-4B9F-84D3-6998E9C58F3A}"/>
    <cellStyle name="4 3 20 8" xfId="6289" xr:uid="{5642ADA7-C753-4E07-8D75-EA32962A6CAB}"/>
    <cellStyle name="4 3 20 9" xfId="6290" xr:uid="{38134BA8-066E-4430-AD79-29EFB9ACA0D9}"/>
    <cellStyle name="4 3 21" xfId="549" xr:uid="{A9A7D472-D49C-44A9-8926-7819FB253EC9}"/>
    <cellStyle name="4 3 21 2" xfId="6291" xr:uid="{F7B0AD9B-6246-486E-A725-F2B27D65E556}"/>
    <cellStyle name="4 3 21 3" xfId="6292" xr:uid="{3CFD3470-3E29-4530-8406-568A3DB2A277}"/>
    <cellStyle name="4 3 21 4" xfId="6293" xr:uid="{EA6FC0BA-F09B-4093-AA07-C0113255E3FC}"/>
    <cellStyle name="4 3 21 5" xfId="6294" xr:uid="{F15B8B67-28F6-4D95-90AE-2FDA9A02FCC0}"/>
    <cellStyle name="4 3 21 6" xfId="6295" xr:uid="{91ECD04E-CCE7-4AC8-BC19-94738936319F}"/>
    <cellStyle name="4 3 21 7" xfId="6296" xr:uid="{89A6BDD6-55A3-4A69-8537-60B5659B60BA}"/>
    <cellStyle name="4 3 21 8" xfId="6297" xr:uid="{97408D02-F41E-442E-87B1-04DDB6B2E2AE}"/>
    <cellStyle name="4 3 21 9" xfId="6298" xr:uid="{0EA439A8-A481-4AD2-B3B0-496C4115B47C}"/>
    <cellStyle name="4 3 22" xfId="6299" xr:uid="{F8C72D24-66E3-4708-96F7-D5D6BECFE29F}"/>
    <cellStyle name="4 3 23" xfId="6300" xr:uid="{DA673C77-6F0E-4D29-98F3-2F4F7F3E9E58}"/>
    <cellStyle name="4 3 24" xfId="6301" xr:uid="{0F9AB9D7-36FD-473A-9E03-AEB5498544FE}"/>
    <cellStyle name="4 3 25" xfId="6302" xr:uid="{227A8552-B69B-4D42-9B23-DF7D5D3E257D}"/>
    <cellStyle name="4 3 26" xfId="6303" xr:uid="{73C361DA-1BA8-4195-9AC7-9B19EC5189BA}"/>
    <cellStyle name="4 3 27" xfId="6304" xr:uid="{88C11816-675E-4488-ABC6-C70C0FE1186B}"/>
    <cellStyle name="4 3 28" xfId="6305" xr:uid="{F9F0EF9E-6365-4957-815C-2908D47889AA}"/>
    <cellStyle name="4 3 29" xfId="6306" xr:uid="{88EFE8A4-AAD4-4ADE-93AA-F03752E951D7}"/>
    <cellStyle name="4 3 3" xfId="343" xr:uid="{0BBD91D6-E358-4E5B-8C72-7C907E125750}"/>
    <cellStyle name="4 3 3 10" xfId="550" xr:uid="{6039299A-C220-4243-AF88-D5DD583CD04D}"/>
    <cellStyle name="4 3 3 10 2" xfId="6307" xr:uid="{4E1B9048-6D3E-4370-AD6C-269CCBF58173}"/>
    <cellStyle name="4 3 3 10 3" xfId="6308" xr:uid="{F1484CFF-9B68-495C-A151-9BABB9ADCB3D}"/>
    <cellStyle name="4 3 3 10 4" xfId="6309" xr:uid="{7C8A780C-FA57-4C3B-A3BB-14EFD3E5B81C}"/>
    <cellStyle name="4 3 3 10 5" xfId="6310" xr:uid="{B3D55142-A17A-42B2-A3AD-E407E4417094}"/>
    <cellStyle name="4 3 3 10 6" xfId="6311" xr:uid="{D4692311-80BB-4693-A4FC-B4F04E58387C}"/>
    <cellStyle name="4 3 3 10 7" xfId="6312" xr:uid="{5F8AC8E6-222C-4844-84AA-82A1D3F9C71B}"/>
    <cellStyle name="4 3 3 10 8" xfId="6313" xr:uid="{5B2110F2-6611-4D10-9973-AAE701734681}"/>
    <cellStyle name="4 3 3 10 9" xfId="6314" xr:uid="{3CEFA0A3-79E2-4BC9-9E58-FECE845D4CAF}"/>
    <cellStyle name="4 3 3 11" xfId="551" xr:uid="{EA035771-AAE8-4EBE-932C-9E40221457B0}"/>
    <cellStyle name="4 3 3 11 2" xfId="6315" xr:uid="{38398D90-36A3-4504-841F-9F6409ABF3C1}"/>
    <cellStyle name="4 3 3 11 3" xfId="6316" xr:uid="{51E780DD-A480-49B4-AD0F-6F9616A803B0}"/>
    <cellStyle name="4 3 3 11 4" xfId="6317" xr:uid="{495AB95E-3EA5-41E7-92F8-C1CD381336DB}"/>
    <cellStyle name="4 3 3 11 5" xfId="6318" xr:uid="{F5A500A6-3E0D-4FDF-AA7B-691750B41099}"/>
    <cellStyle name="4 3 3 11 6" xfId="6319" xr:uid="{F0F4131E-8D00-4D18-9061-F258975BA0DE}"/>
    <cellStyle name="4 3 3 11 7" xfId="6320" xr:uid="{9EDD0E84-88C1-480F-887F-33BB13675902}"/>
    <cellStyle name="4 3 3 11 8" xfId="6321" xr:uid="{E2B7F630-AC25-4EC9-B41B-A1F67FA5E7C7}"/>
    <cellStyle name="4 3 3 11 9" xfId="6322" xr:uid="{BD7794BE-5E29-4835-84EB-5D82CB72209F}"/>
    <cellStyle name="4 3 3 12" xfId="552" xr:uid="{EFA61716-EA07-40CD-8B0A-C72489B6C0F7}"/>
    <cellStyle name="4 3 3 12 2" xfId="6323" xr:uid="{DD886B6E-158D-47AE-B586-93765ECB9758}"/>
    <cellStyle name="4 3 3 12 3" xfId="6324" xr:uid="{2B103E70-E5D0-4806-8D9C-58A35D98D687}"/>
    <cellStyle name="4 3 3 12 4" xfId="6325" xr:uid="{B4D6577F-3E92-4E0E-9EA0-7038DAAE93FA}"/>
    <cellStyle name="4 3 3 12 5" xfId="6326" xr:uid="{D38B0CAF-87E4-4E32-A57D-BE2BA720A1C0}"/>
    <cellStyle name="4 3 3 12 6" xfId="6327" xr:uid="{C60833C9-4EB3-47E8-B2E3-CAA5B0DB8AED}"/>
    <cellStyle name="4 3 3 12 7" xfId="6328" xr:uid="{845C3DE2-AB4F-45AA-9DF8-7B39F1A035EA}"/>
    <cellStyle name="4 3 3 12 8" xfId="6329" xr:uid="{1968129E-3FBA-4EE6-87FE-E2838A10C481}"/>
    <cellStyle name="4 3 3 12 9" xfId="6330" xr:uid="{0D0D08EF-EF97-4054-AB4F-B6AE896A0843}"/>
    <cellStyle name="4 3 3 13" xfId="553" xr:uid="{BA40A4BF-B85C-410E-9783-3DE05CE22A7B}"/>
    <cellStyle name="4 3 3 13 2" xfId="6331" xr:uid="{D0860AB9-16B9-443C-B637-F6DA8E9FCA70}"/>
    <cellStyle name="4 3 3 13 3" xfId="6332" xr:uid="{13AAAEF4-92DD-4020-9813-21212F4F32E3}"/>
    <cellStyle name="4 3 3 13 4" xfId="6333" xr:uid="{97F1F774-2437-49BF-8965-6D3E7F0C0165}"/>
    <cellStyle name="4 3 3 13 5" xfId="6334" xr:uid="{2C72D8F1-72A9-4514-B8A1-E4740EFD1612}"/>
    <cellStyle name="4 3 3 13 6" xfId="6335" xr:uid="{FA1D9D6E-491A-4A37-8AE2-56965C293283}"/>
    <cellStyle name="4 3 3 13 7" xfId="6336" xr:uid="{6C8F891B-BA65-4181-818A-3C14D566410A}"/>
    <cellStyle name="4 3 3 13 8" xfId="6337" xr:uid="{6C3BF5A7-3626-4BD6-B7B8-7AA5C6A746C9}"/>
    <cellStyle name="4 3 3 13 9" xfId="6338" xr:uid="{868CAEAA-A596-4E63-9EBA-EA4DEB74AE77}"/>
    <cellStyle name="4 3 3 14" xfId="554" xr:uid="{9D74E29F-DA38-4909-A5DA-E5EC5B6C6218}"/>
    <cellStyle name="4 3 3 14 2" xfId="6339" xr:uid="{898E9F25-7BB2-4A8A-89AA-58F8857624C5}"/>
    <cellStyle name="4 3 3 14 3" xfId="6340" xr:uid="{072008F6-E771-4E2C-87E5-28B63653DECB}"/>
    <cellStyle name="4 3 3 14 4" xfId="6341" xr:uid="{54702DBA-F51E-4546-BB8A-1DCB76EAC32D}"/>
    <cellStyle name="4 3 3 14 5" xfId="6342" xr:uid="{CF90DB74-396D-483C-A0C3-7E7AA2D3A3DB}"/>
    <cellStyle name="4 3 3 14 6" xfId="6343" xr:uid="{479453FA-7A13-47AA-B404-99787E4D9F06}"/>
    <cellStyle name="4 3 3 14 7" xfId="6344" xr:uid="{9739D99F-EC5F-41DA-A63D-F1AC3F3CC560}"/>
    <cellStyle name="4 3 3 14 8" xfId="6345" xr:uid="{A310DFF2-D9F6-47F1-96D4-C2C76AB0A301}"/>
    <cellStyle name="4 3 3 14 9" xfId="6346" xr:uid="{F8144BA6-4370-464D-8869-172BDFAA4399}"/>
    <cellStyle name="4 3 3 15" xfId="555" xr:uid="{F8A0D1B6-2E1A-4935-A243-8CB2FA1D4FDC}"/>
    <cellStyle name="4 3 3 15 2" xfId="6347" xr:uid="{ABAD3908-F5D7-4E7A-8AD5-661E80D1F885}"/>
    <cellStyle name="4 3 3 15 3" xfId="6348" xr:uid="{4DBF9156-A931-42D7-8A3D-A7CAB485CF75}"/>
    <cellStyle name="4 3 3 15 4" xfId="6349" xr:uid="{E611BECB-0543-49A1-BEEC-86C6A45572FB}"/>
    <cellStyle name="4 3 3 15 5" xfId="6350" xr:uid="{C585F4A5-A544-4E37-BFF8-6EE304547BEF}"/>
    <cellStyle name="4 3 3 15 6" xfId="6351" xr:uid="{E722836C-4C38-4108-8CB6-F0547C03F3A0}"/>
    <cellStyle name="4 3 3 15 7" xfId="6352" xr:uid="{2BA2D714-CA2E-4C21-8CD3-5566B8066E21}"/>
    <cellStyle name="4 3 3 15 8" xfId="6353" xr:uid="{A02E5E2D-FEA0-49D2-83B8-059511D0B3ED}"/>
    <cellStyle name="4 3 3 15 9" xfId="6354" xr:uid="{41A7C5C0-18BD-44F3-9F9F-422690992892}"/>
    <cellStyle name="4 3 3 16" xfId="556" xr:uid="{39D2DCAA-B20F-4AB4-B62C-72B7D995831A}"/>
    <cellStyle name="4 3 3 16 2" xfId="6355" xr:uid="{17CCDB06-91B8-4C97-8E62-5920BC1056FD}"/>
    <cellStyle name="4 3 3 16 3" xfId="6356" xr:uid="{23248ED9-8718-4BEE-A041-618F5ECC9143}"/>
    <cellStyle name="4 3 3 16 4" xfId="6357" xr:uid="{4499FB18-3E22-4C76-82E4-82E588229B89}"/>
    <cellStyle name="4 3 3 16 5" xfId="6358" xr:uid="{8456CA52-9F4E-4E17-83E0-4B42717EE7E6}"/>
    <cellStyle name="4 3 3 16 6" xfId="6359" xr:uid="{4183715B-C409-4D38-8CF6-A59582EABC0F}"/>
    <cellStyle name="4 3 3 16 7" xfId="6360" xr:uid="{1FC7840E-EE2E-4957-9DF4-F51DB7B6A7E5}"/>
    <cellStyle name="4 3 3 16 8" xfId="6361" xr:uid="{813F2015-5629-40FF-8872-EC7627E7BDF0}"/>
    <cellStyle name="4 3 3 16 9" xfId="6362" xr:uid="{4B2A816D-60F8-414D-BA39-1D85403F28D5}"/>
    <cellStyle name="4 3 3 17" xfId="557" xr:uid="{EAEDBD82-1400-4D39-90CD-B085B73A485B}"/>
    <cellStyle name="4 3 3 17 2" xfId="6363" xr:uid="{8AAA9FF5-7D7D-432A-B457-9329F6F06C49}"/>
    <cellStyle name="4 3 3 17 3" xfId="6364" xr:uid="{151E564E-62D8-412B-BA8E-7F2A10509680}"/>
    <cellStyle name="4 3 3 17 4" xfId="6365" xr:uid="{164019A1-73A6-454C-836B-B2F4E04578AD}"/>
    <cellStyle name="4 3 3 17 5" xfId="6366" xr:uid="{45B9CC6B-CF23-4B17-8D95-9DDDE82FFD60}"/>
    <cellStyle name="4 3 3 17 6" xfId="6367" xr:uid="{C0D07E88-1E32-47F4-8F76-E89BBED1969B}"/>
    <cellStyle name="4 3 3 17 7" xfId="6368" xr:uid="{36856FD0-04FB-42FC-A7E0-E7E393C2688A}"/>
    <cellStyle name="4 3 3 17 8" xfId="6369" xr:uid="{6D921E42-B956-478C-8812-D704C55D8849}"/>
    <cellStyle name="4 3 3 17 9" xfId="6370" xr:uid="{9C5B03D1-ECC0-4C66-83D0-0CE869298A5E}"/>
    <cellStyle name="4 3 3 18" xfId="558" xr:uid="{BF58DF5B-7031-41CF-92F3-27BE3C0F5479}"/>
    <cellStyle name="4 3 3 18 2" xfId="6371" xr:uid="{8351401D-1E6D-4B17-8C2E-AAA57102CCFE}"/>
    <cellStyle name="4 3 3 18 3" xfId="6372" xr:uid="{C6F18B2F-7BA5-48D7-BC30-46C150B7FA51}"/>
    <cellStyle name="4 3 3 18 4" xfId="6373" xr:uid="{5B1BFDC1-2D56-4D3A-B875-A2389B3BBA71}"/>
    <cellStyle name="4 3 3 18 5" xfId="6374" xr:uid="{D4217AE5-5FBC-47FA-A33F-F0F46C47A344}"/>
    <cellStyle name="4 3 3 18 6" xfId="6375" xr:uid="{1CFD9F2B-8220-4C75-865B-F111378CD03E}"/>
    <cellStyle name="4 3 3 18 7" xfId="6376" xr:uid="{B56DC693-189D-4AB4-867A-C07D8E38EEDF}"/>
    <cellStyle name="4 3 3 18 8" xfId="6377" xr:uid="{4703DA8B-09D6-45CC-9077-69D249B8279D}"/>
    <cellStyle name="4 3 3 18 9" xfId="6378" xr:uid="{A5D66438-F5FA-46D6-B60B-605DE566E72C}"/>
    <cellStyle name="4 3 3 19" xfId="559" xr:uid="{E70DFB59-2CF6-4F15-9C25-7A9018A23A86}"/>
    <cellStyle name="4 3 3 19 2" xfId="6379" xr:uid="{70C3036B-670D-46A6-9009-51331CF4AD53}"/>
    <cellStyle name="4 3 3 19 3" xfId="6380" xr:uid="{B0916675-9D08-46FD-8DF7-D6AED652E571}"/>
    <cellStyle name="4 3 3 19 4" xfId="6381" xr:uid="{17BFD106-B88D-4EC1-9916-17220C1573B7}"/>
    <cellStyle name="4 3 3 19 5" xfId="6382" xr:uid="{1B533F85-542E-4C34-8E43-4B3AEE03CEA8}"/>
    <cellStyle name="4 3 3 19 6" xfId="6383" xr:uid="{D1469382-07B3-4EAE-A301-B4BAA7C9B983}"/>
    <cellStyle name="4 3 3 19 7" xfId="6384" xr:uid="{C312D367-B97A-4663-9931-FB5EADC2389B}"/>
    <cellStyle name="4 3 3 19 8" xfId="6385" xr:uid="{AB4D5848-DCD6-4BC2-9023-4670E55A0178}"/>
    <cellStyle name="4 3 3 19 9" xfId="6386" xr:uid="{3F2ED21B-6E05-46B4-823A-1D8861097983}"/>
    <cellStyle name="4 3 3 2" xfId="560" xr:uid="{EC019540-0AD3-4A90-BE45-79FCC3D44A1D}"/>
    <cellStyle name="4 3 3 2 2" xfId="6387" xr:uid="{BB492DD3-B5BD-4ADB-961C-B7947DFA378C}"/>
    <cellStyle name="4 3 3 2 3" xfId="6388" xr:uid="{FDCF93BB-791B-4496-90EA-ABE68401DA07}"/>
    <cellStyle name="4 3 3 2 4" xfId="6389" xr:uid="{5AE81682-584E-4B9D-B0C5-3D055F5E4E5E}"/>
    <cellStyle name="4 3 3 2 5" xfId="6390" xr:uid="{E32396E8-689F-4E61-8112-3219A87F2E73}"/>
    <cellStyle name="4 3 3 2 6" xfId="6391" xr:uid="{DE10FE11-9876-4CA6-AB2D-9BD1048612E1}"/>
    <cellStyle name="4 3 3 2 7" xfId="6392" xr:uid="{422090BF-4EA7-46BC-982F-37D13A085886}"/>
    <cellStyle name="4 3 3 2 8" xfId="6393" xr:uid="{EB064F92-51C9-41EF-82D6-501C085A464E}"/>
    <cellStyle name="4 3 3 2 9" xfId="6394" xr:uid="{5C1FC54E-0C30-4F68-9A1D-446FB8708B39}"/>
    <cellStyle name="4 3 3 20" xfId="6395" xr:uid="{B38F2F27-DF68-4EB8-A8CD-11214B0A59BD}"/>
    <cellStyle name="4 3 3 21" xfId="6396" xr:uid="{8CDB1C05-5D2B-4616-BFC8-CB01FC565164}"/>
    <cellStyle name="4 3 3 22" xfId="6397" xr:uid="{47396A08-FED0-49CA-8B49-2D9B8BAE2B6F}"/>
    <cellStyle name="4 3 3 23" xfId="6398" xr:uid="{CC3ED17E-7356-4DCB-82F8-4BA376D82E0F}"/>
    <cellStyle name="4 3 3 24" xfId="6399" xr:uid="{137F2685-5715-4824-BC5F-770B543E5E3B}"/>
    <cellStyle name="4 3 3 25" xfId="6400" xr:uid="{8432DB56-C1E6-43C3-8CFA-E696DC7AE66D}"/>
    <cellStyle name="4 3 3 26" xfId="6401" xr:uid="{71C77D51-C95F-49C1-A503-A91A5C2211AC}"/>
    <cellStyle name="4 3 3 27" xfId="6402" xr:uid="{C9AE8E21-3101-4C17-B2B8-F403034FF284}"/>
    <cellStyle name="4 3 3 3" xfId="561" xr:uid="{F279E57B-4F29-4FBA-B0A5-8AAF92262946}"/>
    <cellStyle name="4 3 3 3 2" xfId="6403" xr:uid="{850284EA-CDAA-4D57-A121-DDDC0B000585}"/>
    <cellStyle name="4 3 3 3 3" xfId="6404" xr:uid="{CAE0BF88-4ADA-4A6D-A41F-F402ABF6BFE2}"/>
    <cellStyle name="4 3 3 3 4" xfId="6405" xr:uid="{EE2FC746-C83B-4C28-82B7-D219151EC7D3}"/>
    <cellStyle name="4 3 3 3 5" xfId="6406" xr:uid="{9182B408-17C0-4335-9B6C-DC2E5DC9884D}"/>
    <cellStyle name="4 3 3 3 6" xfId="6407" xr:uid="{E49CC69D-8196-4C90-9192-27352E22384F}"/>
    <cellStyle name="4 3 3 3 7" xfId="6408" xr:uid="{F44A8854-D61A-4CEF-BE53-E8A57828EC78}"/>
    <cellStyle name="4 3 3 3 8" xfId="6409" xr:uid="{538B68B4-2009-48EB-B9F7-8E0B3385F087}"/>
    <cellStyle name="4 3 3 3 9" xfId="6410" xr:uid="{70F1E39D-1EC5-4587-9FE4-A48A5BAD633A}"/>
    <cellStyle name="4 3 3 4" xfId="562" xr:uid="{F7C2126D-A6D6-4AF4-926C-22A00F5C8F3A}"/>
    <cellStyle name="4 3 3 4 2" xfId="6411" xr:uid="{D0FE7F54-ED54-4758-BBCC-B1A673D2E902}"/>
    <cellStyle name="4 3 3 4 3" xfId="6412" xr:uid="{A8BEC79F-AD47-4F19-ABCC-DB08CCDE7EEB}"/>
    <cellStyle name="4 3 3 4 4" xfId="6413" xr:uid="{2A1629D6-9E67-4313-B959-A6BF6AC5F45D}"/>
    <cellStyle name="4 3 3 4 5" xfId="6414" xr:uid="{CCACEDBA-2DEA-4FF7-9BA6-E71EA9BD6978}"/>
    <cellStyle name="4 3 3 4 6" xfId="6415" xr:uid="{11597643-024D-424E-94E6-77F31626FF40}"/>
    <cellStyle name="4 3 3 4 7" xfId="6416" xr:uid="{8E808E62-1ED1-4116-9D47-02158EFB47F6}"/>
    <cellStyle name="4 3 3 4 8" xfId="6417" xr:uid="{A64DBC76-5721-4568-A675-DC908ADFDC9A}"/>
    <cellStyle name="4 3 3 4 9" xfId="6418" xr:uid="{3BDA394E-8865-4F30-A166-BB3513E69217}"/>
    <cellStyle name="4 3 3 5" xfId="563" xr:uid="{E653D4E8-25F8-4057-B543-4D3DE59C815C}"/>
    <cellStyle name="4 3 3 5 2" xfId="6419" xr:uid="{1F63E527-D01C-441A-A9EB-6D3C2C3D503E}"/>
    <cellStyle name="4 3 3 5 3" xfId="6420" xr:uid="{80C3BCF5-F089-44A7-8BE4-1969A02E1ECE}"/>
    <cellStyle name="4 3 3 5 4" xfId="6421" xr:uid="{B65CBC72-CD34-4280-943C-8782005072D7}"/>
    <cellStyle name="4 3 3 5 5" xfId="6422" xr:uid="{C90E37DC-5A31-42F5-A4F1-B30A40C6FC91}"/>
    <cellStyle name="4 3 3 5 6" xfId="6423" xr:uid="{20B8391D-956D-47FF-B3DB-5D5C1EFAD279}"/>
    <cellStyle name="4 3 3 5 7" xfId="6424" xr:uid="{72F18665-F184-4503-968A-95EB93785DE0}"/>
    <cellStyle name="4 3 3 5 8" xfId="6425" xr:uid="{68A0E509-7DAB-45A2-82C1-952FFCC260B4}"/>
    <cellStyle name="4 3 3 5 9" xfId="6426" xr:uid="{0EA36AC4-6E55-4BD7-9633-A84C22D5D35D}"/>
    <cellStyle name="4 3 3 6" xfId="564" xr:uid="{B46FD8F8-EF5D-4862-8F26-E0DB3847A22D}"/>
    <cellStyle name="4 3 3 6 2" xfId="6427" xr:uid="{8F1D3F4C-E606-4138-BD51-796ACD01A16D}"/>
    <cellStyle name="4 3 3 6 3" xfId="6428" xr:uid="{C9284DFE-DBCB-4B14-A584-3028038FC5FB}"/>
    <cellStyle name="4 3 3 6 4" xfId="6429" xr:uid="{CC3949EC-993B-4C7C-8A38-F6D305B59FBF}"/>
    <cellStyle name="4 3 3 6 5" xfId="6430" xr:uid="{9B967277-B760-4480-8E59-E14D5B10DF1C}"/>
    <cellStyle name="4 3 3 6 6" xfId="6431" xr:uid="{44E04DEF-4376-4A1D-8D6F-236C517F7531}"/>
    <cellStyle name="4 3 3 6 7" xfId="6432" xr:uid="{979A58A9-2251-402C-BDBF-454D808D30A4}"/>
    <cellStyle name="4 3 3 6 8" xfId="6433" xr:uid="{00BB83F4-AD20-45AA-B1B1-7929E427DCD3}"/>
    <cellStyle name="4 3 3 6 9" xfId="6434" xr:uid="{79127339-2920-41EA-95F0-9C569E3B0873}"/>
    <cellStyle name="4 3 3 7" xfId="565" xr:uid="{EC8119BC-F267-43F2-9D90-AEC52DF4F3B4}"/>
    <cellStyle name="4 3 3 7 2" xfId="6435" xr:uid="{0146D604-6E08-47E9-B15D-3751688E25DC}"/>
    <cellStyle name="4 3 3 7 3" xfId="6436" xr:uid="{F4086621-5D00-4142-8374-4FDA44ADBD11}"/>
    <cellStyle name="4 3 3 7 4" xfId="6437" xr:uid="{10C36203-E9D1-40C8-8F59-BF9D07C28F7E}"/>
    <cellStyle name="4 3 3 7 5" xfId="6438" xr:uid="{963A8B8C-9392-473B-AC7F-E63F32A78F56}"/>
    <cellStyle name="4 3 3 7 6" xfId="6439" xr:uid="{9F218FEA-8985-4054-9774-353457E1C368}"/>
    <cellStyle name="4 3 3 7 7" xfId="6440" xr:uid="{8F7AAADB-AB5B-4D7D-8926-2A96A43B1CDB}"/>
    <cellStyle name="4 3 3 7 8" xfId="6441" xr:uid="{73639829-DAEB-4CE9-B3BB-D6BC3C137554}"/>
    <cellStyle name="4 3 3 7 9" xfId="6442" xr:uid="{7C29E343-96D3-4A04-8E5A-FB8B17168556}"/>
    <cellStyle name="4 3 3 8" xfId="566" xr:uid="{F7D146EE-C94B-44A0-8C0C-E6117A87F5D9}"/>
    <cellStyle name="4 3 3 8 2" xfId="6443" xr:uid="{0251A3E6-495A-4059-97B9-C8FDC20FE73B}"/>
    <cellStyle name="4 3 3 8 3" xfId="6444" xr:uid="{0B1E9504-A8E4-4E3F-AF6C-CBE0E2235A7D}"/>
    <cellStyle name="4 3 3 8 4" xfId="6445" xr:uid="{C09908AD-7F99-4BC0-801C-FB7B9D7822F9}"/>
    <cellStyle name="4 3 3 8 5" xfId="6446" xr:uid="{AAC74807-8027-4329-A111-5B4B8C885168}"/>
    <cellStyle name="4 3 3 8 6" xfId="6447" xr:uid="{45932287-7CB1-4A3E-B6BC-186BFD82DA6F}"/>
    <cellStyle name="4 3 3 8 7" xfId="6448" xr:uid="{B35EC40A-3E93-4E19-9648-79694A2BC688}"/>
    <cellStyle name="4 3 3 8 8" xfId="6449" xr:uid="{5E933C92-AD9A-4F14-A2C9-F363821C2D81}"/>
    <cellStyle name="4 3 3 8 9" xfId="6450" xr:uid="{9669C92E-92A9-40F7-B93E-3F92C6841260}"/>
    <cellStyle name="4 3 3 9" xfId="567" xr:uid="{74B2C8E4-9AA9-4568-ABC2-28D07F38434F}"/>
    <cellStyle name="4 3 3 9 2" xfId="6451" xr:uid="{7AD2BE4B-9AC5-4C01-852E-C2404C6488CE}"/>
    <cellStyle name="4 3 3 9 3" xfId="6452" xr:uid="{4127EFA6-5928-489D-953F-4F8D65D3607E}"/>
    <cellStyle name="4 3 3 9 4" xfId="6453" xr:uid="{F9BEDDCA-EB14-48EA-9F27-247F12C2D86B}"/>
    <cellStyle name="4 3 3 9 5" xfId="6454" xr:uid="{3FE16269-8839-4921-A7B2-9D6F5447F828}"/>
    <cellStyle name="4 3 3 9 6" xfId="6455" xr:uid="{5303E9AB-7F5D-4B0B-9BF4-E13E1BAD3598}"/>
    <cellStyle name="4 3 3 9 7" xfId="6456" xr:uid="{1E633C46-6285-4751-8238-21D0D027F3B4}"/>
    <cellStyle name="4 3 3 9 8" xfId="6457" xr:uid="{7E3124E9-24B5-451D-8446-2B29DC3C8293}"/>
    <cellStyle name="4 3 3 9 9" xfId="6458" xr:uid="{D671C84D-DBC2-43F0-B6B5-3592BAB56B7B}"/>
    <cellStyle name="4 3 4" xfId="568" xr:uid="{1CBBD022-F9FC-43E6-A0F6-3C8A7C58156D}"/>
    <cellStyle name="4 3 4 2" xfId="6459" xr:uid="{3FCCA797-24D9-4752-A552-703BE8AEF9D6}"/>
    <cellStyle name="4 3 4 3" xfId="6460" xr:uid="{C311DC10-3C6E-4741-AA61-B4AC92E9CB90}"/>
    <cellStyle name="4 3 4 4" xfId="6461" xr:uid="{DB336CAE-ED68-4885-BE25-F06D8E9EE5B8}"/>
    <cellStyle name="4 3 4 5" xfId="6462" xr:uid="{A4B260F0-6246-45AF-A218-0B022222F1E5}"/>
    <cellStyle name="4 3 4 6" xfId="6463" xr:uid="{0A3AAC9C-648D-46F5-9661-76892DA7EAAA}"/>
    <cellStyle name="4 3 4 7" xfId="6464" xr:uid="{DED2AB31-C564-4FBE-AD14-830DB3826756}"/>
    <cellStyle name="4 3 4 8" xfId="6465" xr:uid="{024258F5-F39A-48B4-9796-A01ED1BCC834}"/>
    <cellStyle name="4 3 4 9" xfId="6466" xr:uid="{2F844E02-EDE8-4A9F-8B0A-C552AF64A867}"/>
    <cellStyle name="4 3 5" xfId="569" xr:uid="{FAF86147-98DA-4630-B188-1A59E8DCAFDA}"/>
    <cellStyle name="4 3 5 2" xfId="6467" xr:uid="{76711C42-4230-48FB-A51B-B4C6FA1567C4}"/>
    <cellStyle name="4 3 5 3" xfId="6468" xr:uid="{79F10AF1-8EC7-4876-A75C-5E9F8C457E31}"/>
    <cellStyle name="4 3 5 4" xfId="6469" xr:uid="{7D85A89F-DAB3-4146-96AD-9EA5E42FB9F4}"/>
    <cellStyle name="4 3 5 5" xfId="6470" xr:uid="{67068501-2AB2-4076-BA4A-0A97A02A43A4}"/>
    <cellStyle name="4 3 5 6" xfId="6471" xr:uid="{00205FBF-91DA-4E1E-951C-17C6E204E680}"/>
    <cellStyle name="4 3 5 7" xfId="6472" xr:uid="{97D14A41-9A36-4611-83AE-3411D8E2035F}"/>
    <cellStyle name="4 3 5 8" xfId="6473" xr:uid="{6E507143-1EA0-46C8-AFB2-38DD0303AA6D}"/>
    <cellStyle name="4 3 5 9" xfId="6474" xr:uid="{5369E40D-4B26-4462-918E-EF5EAEB039BF}"/>
    <cellStyle name="4 3 6" xfId="570" xr:uid="{21FEEECE-313E-4F2D-9869-E9779EC67720}"/>
    <cellStyle name="4 3 6 2" xfId="6475" xr:uid="{F3B43ADF-A400-4A45-8DBA-6BCA1B46F777}"/>
    <cellStyle name="4 3 6 3" xfId="6476" xr:uid="{E80AD4A8-0B6A-469D-8042-4DF9ACCC01FC}"/>
    <cellStyle name="4 3 6 4" xfId="6477" xr:uid="{ECB2510E-FE85-405A-85DC-3DB7221245AB}"/>
    <cellStyle name="4 3 6 5" xfId="6478" xr:uid="{5693432E-98D2-4E55-AECF-DF1F5274B74C}"/>
    <cellStyle name="4 3 6 6" xfId="6479" xr:uid="{1F5E950A-1A80-47C6-8F97-BC9B8534FA80}"/>
    <cellStyle name="4 3 6 7" xfId="6480" xr:uid="{EF51101D-0B63-4751-A9EF-0359DDD8A284}"/>
    <cellStyle name="4 3 6 8" xfId="6481" xr:uid="{5FE56036-A379-4ABF-B205-3C2BADCF791A}"/>
    <cellStyle name="4 3 6 9" xfId="6482" xr:uid="{53F1338C-4AAF-48FC-9120-95E0DCA7F68B}"/>
    <cellStyle name="4 3 7" xfId="571" xr:uid="{101000CC-DB0F-450E-BC96-62BE74C4C16C}"/>
    <cellStyle name="4 3 7 2" xfId="6483" xr:uid="{F786D61A-6AA3-4E7B-9C2C-6BC49630311B}"/>
    <cellStyle name="4 3 7 3" xfId="6484" xr:uid="{B020B9CE-4566-4ABF-B3AE-FC6EC91D793B}"/>
    <cellStyle name="4 3 7 4" xfId="6485" xr:uid="{A6D99CC8-7CEC-4681-A6A2-1C7F52E96643}"/>
    <cellStyle name="4 3 7 5" xfId="6486" xr:uid="{47219738-2422-44A4-83B9-454233363F6F}"/>
    <cellStyle name="4 3 7 6" xfId="6487" xr:uid="{8CFE3DC0-7BAC-40F8-A42E-3A8A041F2B07}"/>
    <cellStyle name="4 3 7 7" xfId="6488" xr:uid="{70389B95-BCA0-40FB-B4A0-5E1E32DD2D34}"/>
    <cellStyle name="4 3 7 8" xfId="6489" xr:uid="{8FAB2450-6430-4AA0-B6B5-0B09BCC4E830}"/>
    <cellStyle name="4 3 7 9" xfId="6490" xr:uid="{F29F806C-8EBD-4B6D-BAB8-BB95E52271CC}"/>
    <cellStyle name="4 3 8" xfId="572" xr:uid="{2E8C0F93-D93A-4D3B-84E2-E69C75EEE168}"/>
    <cellStyle name="4 3 8 2" xfId="6491" xr:uid="{06DAAA91-8E07-4804-81DF-F68267A6E96C}"/>
    <cellStyle name="4 3 8 3" xfId="6492" xr:uid="{60E3244E-2271-4EB5-B2F4-10D29770B1B9}"/>
    <cellStyle name="4 3 8 4" xfId="6493" xr:uid="{D132C614-EA48-40B7-B9BF-59220B1DD8F4}"/>
    <cellStyle name="4 3 8 5" xfId="6494" xr:uid="{B3D241F8-A3B3-4AD5-A4EC-6DB9E1277379}"/>
    <cellStyle name="4 3 8 6" xfId="6495" xr:uid="{55A2376F-81CE-4C98-8B58-87701021FDEB}"/>
    <cellStyle name="4 3 8 7" xfId="6496" xr:uid="{7E3116F6-9F85-450D-8C4A-AABCA5579452}"/>
    <cellStyle name="4 3 8 8" xfId="6497" xr:uid="{DF635735-DB2F-4299-AF80-B01AB851E5C4}"/>
    <cellStyle name="4 3 8 9" xfId="6498" xr:uid="{F3B95D07-22F4-4591-91A7-C4CF181FC0A1}"/>
    <cellStyle name="4 3 9" xfId="573" xr:uid="{041D91BA-C4DA-4E1E-BFD0-6EE3FC2E3E6D}"/>
    <cellStyle name="4 3 9 2" xfId="6499" xr:uid="{743B3E47-4025-4422-9430-B858019D47C0}"/>
    <cellStyle name="4 3 9 3" xfId="6500" xr:uid="{A242E7D1-E59B-4C8D-AA4B-23C4E9652E0A}"/>
    <cellStyle name="4 3 9 4" xfId="6501" xr:uid="{F6B9F9CE-2F92-4373-B8AF-417BAE45E5EB}"/>
    <cellStyle name="4 3 9 5" xfId="6502" xr:uid="{1B1A7830-78F3-4EDD-A23C-680119019F3C}"/>
    <cellStyle name="4 3 9 6" xfId="6503" xr:uid="{5079F2E9-4F14-4C31-9321-1822E7EAB044}"/>
    <cellStyle name="4 3 9 7" xfId="6504" xr:uid="{31C75E71-0ECF-4823-886B-2830C9B6CDB8}"/>
    <cellStyle name="4 3 9 8" xfId="6505" xr:uid="{2AE76FC5-FC5A-438D-BE55-69517C1D652D}"/>
    <cellStyle name="4 3 9 9" xfId="6506" xr:uid="{97D1534C-7434-42AE-A9CC-9442B69A2385}"/>
    <cellStyle name="4 4" xfId="150" xr:uid="{14A79D77-21D7-41BC-B949-67D884C4FC73}"/>
    <cellStyle name="4 4 10" xfId="574" xr:uid="{5A8E749D-2140-48B5-80B1-5F48D480D582}"/>
    <cellStyle name="4 4 10 2" xfId="6507" xr:uid="{25849DE1-DBDE-4CDC-AB2E-C23E1D1AFDB9}"/>
    <cellStyle name="4 4 10 3" xfId="6508" xr:uid="{F6D71ECE-4311-4DDD-B64A-48F50BA9C084}"/>
    <cellStyle name="4 4 10 4" xfId="6509" xr:uid="{75030139-52DF-467D-8277-CA3D404834BB}"/>
    <cellStyle name="4 4 10 5" xfId="6510" xr:uid="{92B9F94A-C0DB-4DB7-B119-62E45D313F3B}"/>
    <cellStyle name="4 4 10 6" xfId="6511" xr:uid="{EBDE7F89-F23C-4949-BC19-316D7AEB5304}"/>
    <cellStyle name="4 4 10 7" xfId="6512" xr:uid="{F8E138AE-5972-4534-BF23-450E3D818D01}"/>
    <cellStyle name="4 4 10 8" xfId="6513" xr:uid="{35C8D54D-60A5-4A65-8317-768E5CA5F9E7}"/>
    <cellStyle name="4 4 10 9" xfId="6514" xr:uid="{40E1487F-F245-4FF2-8C87-3AE0038B74EB}"/>
    <cellStyle name="4 4 11" xfId="575" xr:uid="{11ED7C25-9375-428C-88EF-BA1B0A06ED6F}"/>
    <cellStyle name="4 4 11 2" xfId="6515" xr:uid="{FC40C76C-28E2-4669-A693-33F2C708A19D}"/>
    <cellStyle name="4 4 11 3" xfId="6516" xr:uid="{A9850D08-4790-4154-A79C-E329A969EB30}"/>
    <cellStyle name="4 4 11 4" xfId="6517" xr:uid="{D79C663A-85F6-4472-805D-DF92CB715044}"/>
    <cellStyle name="4 4 11 5" xfId="6518" xr:uid="{00F6789F-0237-411A-912A-F60567E98A97}"/>
    <cellStyle name="4 4 11 6" xfId="6519" xr:uid="{4DDF0AB3-FAF5-4C11-8612-2E082FE9011C}"/>
    <cellStyle name="4 4 11 7" xfId="6520" xr:uid="{6DCB4753-8DC9-4DD8-9C5C-E9F28869F8C1}"/>
    <cellStyle name="4 4 11 8" xfId="6521" xr:uid="{477B6C09-057C-4C65-9908-3746688425AB}"/>
    <cellStyle name="4 4 11 9" xfId="6522" xr:uid="{B6EF881C-B61A-45D1-A9B5-B5DD89CE35FE}"/>
    <cellStyle name="4 4 12" xfId="576" xr:uid="{0C965650-A76C-4092-AF09-61FCEB3EC111}"/>
    <cellStyle name="4 4 12 2" xfId="6523" xr:uid="{C9730FC0-8ABA-4564-91EC-30157B587F59}"/>
    <cellStyle name="4 4 12 3" xfId="6524" xr:uid="{2142BB57-2F0C-4273-914B-E4B6BBB2C34E}"/>
    <cellStyle name="4 4 12 4" xfId="6525" xr:uid="{043C90D9-B037-4AFE-92AA-4A66A51F324C}"/>
    <cellStyle name="4 4 12 5" xfId="6526" xr:uid="{9D9E0CF0-982A-4428-9FFA-63423AE8D5E7}"/>
    <cellStyle name="4 4 12 6" xfId="6527" xr:uid="{8EEBDF42-80F6-4215-9F6C-C564FCB910F2}"/>
    <cellStyle name="4 4 12 7" xfId="6528" xr:uid="{A2FE8499-CF75-46D0-84B0-03161447694D}"/>
    <cellStyle name="4 4 12 8" xfId="6529" xr:uid="{A1452698-382E-4BD6-A555-A87D1B259B86}"/>
    <cellStyle name="4 4 12 9" xfId="6530" xr:uid="{7F9A32F8-DFE6-42B5-884E-520DAD92E3C3}"/>
    <cellStyle name="4 4 13" xfId="577" xr:uid="{059CCD3D-B21F-4375-A269-BDD1CBD5A24B}"/>
    <cellStyle name="4 4 13 2" xfId="6531" xr:uid="{F230B85A-15F1-416B-8651-1CE29C08FE70}"/>
    <cellStyle name="4 4 13 3" xfId="6532" xr:uid="{98A57B51-8837-4135-BD24-4DF309DCCE0D}"/>
    <cellStyle name="4 4 13 4" xfId="6533" xr:uid="{DC0F0668-D783-4C93-B1A3-D0A36F4B34F3}"/>
    <cellStyle name="4 4 13 5" xfId="6534" xr:uid="{28E6631C-C1D1-4178-9D3B-79FF8FBAFB00}"/>
    <cellStyle name="4 4 13 6" xfId="6535" xr:uid="{30603E72-174E-4393-8C0A-4DB55C460190}"/>
    <cellStyle name="4 4 13 7" xfId="6536" xr:uid="{8D0ED473-9DD3-4855-872D-66A349A893F4}"/>
    <cellStyle name="4 4 13 8" xfId="6537" xr:uid="{DEB072ED-9BF8-41D1-AEF6-9AE51D7F5D8F}"/>
    <cellStyle name="4 4 13 9" xfId="6538" xr:uid="{EE9CE044-7D1B-4C5C-A7A1-873B59638DF0}"/>
    <cellStyle name="4 4 14" xfId="578" xr:uid="{75533C4E-61BC-4145-A6A1-05C9233C0AED}"/>
    <cellStyle name="4 4 14 2" xfId="6539" xr:uid="{76B6F82E-1B0B-4AAC-B142-97D197139744}"/>
    <cellStyle name="4 4 14 3" xfId="6540" xr:uid="{1D99F074-E6F6-4B4A-8144-63FEA911A42A}"/>
    <cellStyle name="4 4 14 4" xfId="6541" xr:uid="{FA5E52F7-D2BB-4467-80DF-201CB5F36717}"/>
    <cellStyle name="4 4 14 5" xfId="6542" xr:uid="{4B4B92DA-DD53-4D8E-B76C-111813282BE5}"/>
    <cellStyle name="4 4 14 6" xfId="6543" xr:uid="{EBA3CF5F-0BF7-4223-B5EF-36E15331D13E}"/>
    <cellStyle name="4 4 14 7" xfId="6544" xr:uid="{0152DAC3-2434-44F9-B87D-0F878981B039}"/>
    <cellStyle name="4 4 14 8" xfId="6545" xr:uid="{EDEFDE3A-540C-4C4F-9ED1-067DD6680697}"/>
    <cellStyle name="4 4 14 9" xfId="6546" xr:uid="{FAF9E18B-C19C-4F90-9BC0-601F4D2398A4}"/>
    <cellStyle name="4 4 15" xfId="579" xr:uid="{9E5D1EAB-BBB5-4CD4-B270-216B0BC2E187}"/>
    <cellStyle name="4 4 15 2" xfId="6547" xr:uid="{5295D5AF-B253-4F98-9ABB-BF85187F3978}"/>
    <cellStyle name="4 4 15 3" xfId="6548" xr:uid="{ADE8DED2-5014-42C6-9024-BECED08DF83C}"/>
    <cellStyle name="4 4 15 4" xfId="6549" xr:uid="{8E813E72-1206-44B3-88E4-3BD81D0B51ED}"/>
    <cellStyle name="4 4 15 5" xfId="6550" xr:uid="{C92E411B-E378-441D-98CD-F7583B75E779}"/>
    <cellStyle name="4 4 15 6" xfId="6551" xr:uid="{2D005287-EAEA-459D-B2C5-256ADA5D183D}"/>
    <cellStyle name="4 4 15 7" xfId="6552" xr:uid="{907E5A54-F2FE-4153-87E6-9EAF66C043E7}"/>
    <cellStyle name="4 4 15 8" xfId="6553" xr:uid="{E2277561-27AB-439A-82CF-E5457E59C24D}"/>
    <cellStyle name="4 4 15 9" xfId="6554" xr:uid="{5CE9BB37-D92E-4ECB-ADEC-3997D33FDD79}"/>
    <cellStyle name="4 4 16" xfId="580" xr:uid="{93723431-91CC-4345-AF99-07F508529D64}"/>
    <cellStyle name="4 4 16 2" xfId="6555" xr:uid="{2141AE40-4491-4070-A3A1-657EACA2B98D}"/>
    <cellStyle name="4 4 16 3" xfId="6556" xr:uid="{9D187A97-58E6-4119-82B4-91357E88F672}"/>
    <cellStyle name="4 4 16 4" xfId="6557" xr:uid="{D8919B5E-C0CE-4BD9-998D-2CDAA04ABC70}"/>
    <cellStyle name="4 4 16 5" xfId="6558" xr:uid="{C3BA4CD0-AFC9-4DAD-AB3C-A91C86AF5B7A}"/>
    <cellStyle name="4 4 16 6" xfId="6559" xr:uid="{6BE6BE2E-7D47-4B37-BA3C-E6C36B944BDA}"/>
    <cellStyle name="4 4 16 7" xfId="6560" xr:uid="{5F6863CA-ABBE-4E0A-BBA2-92BCB7B81F2F}"/>
    <cellStyle name="4 4 16 8" xfId="6561" xr:uid="{DDB34C4A-EC85-40E4-83A7-AFA64EBCF7FE}"/>
    <cellStyle name="4 4 16 9" xfId="6562" xr:uid="{DFA9FA4C-C378-4D7D-AA42-2B4C988AFC4E}"/>
    <cellStyle name="4 4 17" xfId="581" xr:uid="{1A208788-89C1-49B1-AF82-B8F4700736D1}"/>
    <cellStyle name="4 4 17 2" xfId="6563" xr:uid="{78ABD1B7-CC2A-4851-BD62-223D37878C48}"/>
    <cellStyle name="4 4 17 3" xfId="6564" xr:uid="{4A166013-0CD6-45C0-8605-A61E1B57BC3A}"/>
    <cellStyle name="4 4 17 4" xfId="6565" xr:uid="{7E930039-E450-49DC-8B7C-17F5EB60E1EA}"/>
    <cellStyle name="4 4 17 5" xfId="6566" xr:uid="{2D20E308-E1FF-4331-9F8A-EEE2137ED6FF}"/>
    <cellStyle name="4 4 17 6" xfId="6567" xr:uid="{F6D7CEE7-C28D-4A54-A7D4-B0C6A94F20E7}"/>
    <cellStyle name="4 4 17 7" xfId="6568" xr:uid="{75C5691E-B509-4511-B970-8E8627AD6A19}"/>
    <cellStyle name="4 4 17 8" xfId="6569" xr:uid="{E7890D25-748D-4611-9B4F-06E72AB2A85C}"/>
    <cellStyle name="4 4 17 9" xfId="6570" xr:uid="{74009681-A53B-4CC1-B7DD-6A8D864B23DD}"/>
    <cellStyle name="4 4 18" xfId="582" xr:uid="{CCCFDB7B-8B66-48F8-ADE6-A6070BBE107A}"/>
    <cellStyle name="4 4 18 2" xfId="6571" xr:uid="{A952165C-DEDD-41E6-ADBE-CFDDCF1019AC}"/>
    <cellStyle name="4 4 18 3" xfId="6572" xr:uid="{13A2D445-DCF4-4572-8322-CF9C4F4C5DEA}"/>
    <cellStyle name="4 4 18 4" xfId="6573" xr:uid="{4284DA37-E488-4AE7-9F5D-397976E8CA57}"/>
    <cellStyle name="4 4 18 5" xfId="6574" xr:uid="{67417FCA-5A33-446B-9ED7-D9BF096DD6BF}"/>
    <cellStyle name="4 4 18 6" xfId="6575" xr:uid="{F3AAC09E-9776-4C41-8619-22625B5D5AF6}"/>
    <cellStyle name="4 4 18 7" xfId="6576" xr:uid="{042BC9B0-3633-4D86-95A9-AF5CCE53E4BE}"/>
    <cellStyle name="4 4 18 8" xfId="6577" xr:uid="{A07D0611-CB6A-44E1-A4C1-403CFC2C9A19}"/>
    <cellStyle name="4 4 18 9" xfId="6578" xr:uid="{A536AF27-9398-4C0E-8421-B54C66B075B5}"/>
    <cellStyle name="4 4 19" xfId="583" xr:uid="{F4E491A4-1591-45C0-A4DA-5C97571EF15F}"/>
    <cellStyle name="4 4 19 2" xfId="6579" xr:uid="{AFCFC9D2-3F86-47F3-8F35-2F93C9D03D20}"/>
    <cellStyle name="4 4 19 3" xfId="6580" xr:uid="{0B3D82C2-9BC0-47A9-B347-6CE2ABFB8933}"/>
    <cellStyle name="4 4 19 4" xfId="6581" xr:uid="{3AFCB53F-20E6-4306-8B44-9E62DD4DBB5F}"/>
    <cellStyle name="4 4 19 5" xfId="6582" xr:uid="{81A1637C-C7C0-4F46-9CCA-224B8B6B4182}"/>
    <cellStyle name="4 4 19 6" xfId="6583" xr:uid="{BD4199BD-CB83-4330-8B2A-231A22BC6414}"/>
    <cellStyle name="4 4 19 7" xfId="6584" xr:uid="{54AE09B5-DE68-4F93-A099-277AAEF80F8A}"/>
    <cellStyle name="4 4 19 8" xfId="6585" xr:uid="{750AF3E0-FF33-4E7C-8E76-741DB158E975}"/>
    <cellStyle name="4 4 19 9" xfId="6586" xr:uid="{B01F83F7-3534-45B0-97DD-59D5B4FF0B78}"/>
    <cellStyle name="4 4 2" xfId="290" xr:uid="{127248CC-98A7-439B-A830-30FBAE3735B5}"/>
    <cellStyle name="4 4 2 10" xfId="584" xr:uid="{A043EEE4-B099-4E15-BF7D-32E4BAF38986}"/>
    <cellStyle name="4 4 2 10 2" xfId="6587" xr:uid="{32BD45CC-2579-475E-8372-53DF738FE119}"/>
    <cellStyle name="4 4 2 10 3" xfId="6588" xr:uid="{83C2204D-40B7-4B55-B58C-8DE0738A1FE7}"/>
    <cellStyle name="4 4 2 10 4" xfId="6589" xr:uid="{C7B680A1-DA20-4C17-AFC2-EB029CC621B8}"/>
    <cellStyle name="4 4 2 10 5" xfId="6590" xr:uid="{6DC8A77B-1BFD-42AD-BE6A-F37BAA7AF60C}"/>
    <cellStyle name="4 4 2 10 6" xfId="6591" xr:uid="{78E60B4B-F88B-4B5D-9BDA-B9A5670D1B01}"/>
    <cellStyle name="4 4 2 10 7" xfId="6592" xr:uid="{089E04A6-B3ED-46A7-B4CF-0AE44D98C36F}"/>
    <cellStyle name="4 4 2 10 8" xfId="6593" xr:uid="{A0A6F4BB-4DCE-4C97-A827-A0A645372B99}"/>
    <cellStyle name="4 4 2 10 9" xfId="6594" xr:uid="{5F65E00D-11F2-47DD-8F23-D4AE42429E29}"/>
    <cellStyle name="4 4 2 11" xfId="585" xr:uid="{97C2F45E-2FAF-4AE4-9DFC-E5D95E64E360}"/>
    <cellStyle name="4 4 2 11 2" xfId="6595" xr:uid="{83D0BDCE-EC46-4B8E-8E0A-9889DC28E633}"/>
    <cellStyle name="4 4 2 11 3" xfId="6596" xr:uid="{3FC12356-11CE-4E51-A5D7-15B1C74CB28C}"/>
    <cellStyle name="4 4 2 11 4" xfId="6597" xr:uid="{B4A8620D-4EBC-4573-A387-ECC2ACAA8D5A}"/>
    <cellStyle name="4 4 2 11 5" xfId="6598" xr:uid="{DE3BE487-B9C7-48C9-B604-15A12223F9DD}"/>
    <cellStyle name="4 4 2 11 6" xfId="6599" xr:uid="{D6843FCA-5856-4B8C-96AC-68AF5CFF548F}"/>
    <cellStyle name="4 4 2 11 7" xfId="6600" xr:uid="{C495965C-FBE7-4545-B847-3F41BB58F499}"/>
    <cellStyle name="4 4 2 11 8" xfId="6601" xr:uid="{BFA2E71F-A57B-48C8-B3E1-6AF866DB67B0}"/>
    <cellStyle name="4 4 2 11 9" xfId="6602" xr:uid="{38AB388B-2C97-4269-ABE6-67293D12C9C9}"/>
    <cellStyle name="4 4 2 12" xfId="586" xr:uid="{F138FBD3-39A3-4F85-850D-2F0E982A2BC7}"/>
    <cellStyle name="4 4 2 12 2" xfId="6603" xr:uid="{04E340D9-DCB0-4CDA-9C2A-986FA45BB3A6}"/>
    <cellStyle name="4 4 2 12 3" xfId="6604" xr:uid="{F51C15AC-4C80-42B2-909B-0F97BF7CE8AB}"/>
    <cellStyle name="4 4 2 12 4" xfId="6605" xr:uid="{AB93CEEF-55CE-40C2-BEB2-1991596F944B}"/>
    <cellStyle name="4 4 2 12 5" xfId="6606" xr:uid="{6DAA55EE-9C90-4640-BB3D-F158C3117F74}"/>
    <cellStyle name="4 4 2 12 6" xfId="6607" xr:uid="{B854E60D-17FF-48B9-8A46-506E6DE71D4F}"/>
    <cellStyle name="4 4 2 12 7" xfId="6608" xr:uid="{3D2EA569-1989-4E6D-AE2B-9D5DE1C09CBC}"/>
    <cellStyle name="4 4 2 12 8" xfId="6609" xr:uid="{1D6CAFEB-DFE0-465B-8EF4-5AA54EC1D7BB}"/>
    <cellStyle name="4 4 2 12 9" xfId="6610" xr:uid="{FAC98859-4FAA-49AA-A6CA-7EA9CCD003E4}"/>
    <cellStyle name="4 4 2 13" xfId="587" xr:uid="{09E00F86-2055-4C76-B586-182561E21F46}"/>
    <cellStyle name="4 4 2 13 2" xfId="6611" xr:uid="{F08F3A4A-B9CE-4554-8954-C741B169ACC1}"/>
    <cellStyle name="4 4 2 13 3" xfId="6612" xr:uid="{73DAF179-F5EF-45B4-B34A-6F648E2AB7AF}"/>
    <cellStyle name="4 4 2 13 4" xfId="6613" xr:uid="{D56B782A-60B0-4517-83BC-B7200348F71A}"/>
    <cellStyle name="4 4 2 13 5" xfId="6614" xr:uid="{E3C8F531-4580-4E69-8655-175347ADE564}"/>
    <cellStyle name="4 4 2 13 6" xfId="6615" xr:uid="{7A44BB1D-5D92-47C2-818A-120D288FC934}"/>
    <cellStyle name="4 4 2 13 7" xfId="6616" xr:uid="{84AC00BC-72B4-4514-8891-DF9F71F8073F}"/>
    <cellStyle name="4 4 2 13 8" xfId="6617" xr:uid="{ACFF61F5-ED55-4AF9-A234-ED3B9A8E3339}"/>
    <cellStyle name="4 4 2 13 9" xfId="6618" xr:uid="{171EDEDA-72A3-4867-95E0-F2C5AF7682C8}"/>
    <cellStyle name="4 4 2 14" xfId="588" xr:uid="{DA4DA33D-D02B-4258-992C-EAD1610EA4FC}"/>
    <cellStyle name="4 4 2 14 2" xfId="6619" xr:uid="{86C492E4-BFA9-4A2F-96BE-CA334F055EED}"/>
    <cellStyle name="4 4 2 14 3" xfId="6620" xr:uid="{26461234-798D-476D-B28A-9D64382FD8A8}"/>
    <cellStyle name="4 4 2 14 4" xfId="6621" xr:uid="{D91377C5-F81C-4E3D-B32A-72F359D49398}"/>
    <cellStyle name="4 4 2 14 5" xfId="6622" xr:uid="{2DCBFD38-3DE1-4286-A8E3-7553D1C04E15}"/>
    <cellStyle name="4 4 2 14 6" xfId="6623" xr:uid="{7F28AEF8-16C4-487D-A7E0-B74FF0E160F6}"/>
    <cellStyle name="4 4 2 14 7" xfId="6624" xr:uid="{FFE1E9DE-BFD3-4EF0-A325-9D157D3B8302}"/>
    <cellStyle name="4 4 2 14 8" xfId="6625" xr:uid="{83D6A853-9646-4956-B022-82698884DC48}"/>
    <cellStyle name="4 4 2 14 9" xfId="6626" xr:uid="{4072038E-1F65-42A5-B117-6D5D0030FEE0}"/>
    <cellStyle name="4 4 2 15" xfId="589" xr:uid="{8C329A50-7F62-4AAB-B0A8-D3973D49E0AF}"/>
    <cellStyle name="4 4 2 15 2" xfId="6627" xr:uid="{4B1285AE-9133-4631-8D78-E5515C2F3D17}"/>
    <cellStyle name="4 4 2 15 3" xfId="6628" xr:uid="{D1D7C40B-E7AC-475C-B834-A55FFA045ABC}"/>
    <cellStyle name="4 4 2 15 4" xfId="6629" xr:uid="{0DA64A5F-CC60-46A2-B23F-0F8EAC7789A1}"/>
    <cellStyle name="4 4 2 15 5" xfId="6630" xr:uid="{9EFFCD8C-A77F-4EAF-AB1A-D064727A01F6}"/>
    <cellStyle name="4 4 2 15 6" xfId="6631" xr:uid="{A095773B-5AE0-48A9-BD28-868AE47854CC}"/>
    <cellStyle name="4 4 2 15 7" xfId="6632" xr:uid="{E92FED2F-CCCD-407B-AC9E-5072AB12F977}"/>
    <cellStyle name="4 4 2 15 8" xfId="6633" xr:uid="{720865D1-283E-43D0-8C7F-00AB5CA66846}"/>
    <cellStyle name="4 4 2 15 9" xfId="6634" xr:uid="{4C2E9FC7-1074-43F9-84B6-06DFE1765E51}"/>
    <cellStyle name="4 4 2 16" xfId="590" xr:uid="{AD86B020-E52C-45A7-A946-3B26503F586F}"/>
    <cellStyle name="4 4 2 16 2" xfId="6635" xr:uid="{589B14A8-A989-4360-8B18-81438C1821C2}"/>
    <cellStyle name="4 4 2 16 3" xfId="6636" xr:uid="{B99FFB41-5528-4536-BC83-1186B783B499}"/>
    <cellStyle name="4 4 2 16 4" xfId="6637" xr:uid="{00E54485-875D-428B-8C54-77AAF5E01990}"/>
    <cellStyle name="4 4 2 16 5" xfId="6638" xr:uid="{385BA93E-893C-4CEB-BD88-A141243207E6}"/>
    <cellStyle name="4 4 2 16 6" xfId="6639" xr:uid="{2CDFE26B-E85D-46C8-9027-6BBAE84FE608}"/>
    <cellStyle name="4 4 2 16 7" xfId="6640" xr:uid="{A5EA0F49-8F6D-4673-A700-37C0ED4E8649}"/>
    <cellStyle name="4 4 2 16 8" xfId="6641" xr:uid="{CDDC1BF5-ED53-42CA-95ED-9EF8D116C094}"/>
    <cellStyle name="4 4 2 16 9" xfId="6642" xr:uid="{790E8BBB-5A2C-46E0-937A-0A23AB0CB8D7}"/>
    <cellStyle name="4 4 2 17" xfId="591" xr:uid="{CB873AE2-DF50-46B0-B4B6-738530419D18}"/>
    <cellStyle name="4 4 2 17 2" xfId="6643" xr:uid="{990CADE7-A299-4798-9C00-4CAD9D64DC09}"/>
    <cellStyle name="4 4 2 17 3" xfId="6644" xr:uid="{B54119D7-47A0-4035-BAEB-AFF204F3CBB4}"/>
    <cellStyle name="4 4 2 17 4" xfId="6645" xr:uid="{1AA5945F-750C-4361-84AB-A3C37376DB08}"/>
    <cellStyle name="4 4 2 17 5" xfId="6646" xr:uid="{D6080B95-D0E9-488C-A979-F1FA3D8D4587}"/>
    <cellStyle name="4 4 2 17 6" xfId="6647" xr:uid="{68C53EF4-3897-47A0-B7A5-37584D871232}"/>
    <cellStyle name="4 4 2 17 7" xfId="6648" xr:uid="{9B742CEB-C074-45FE-98B2-BDD06BC9843C}"/>
    <cellStyle name="4 4 2 17 8" xfId="6649" xr:uid="{D7C3A26F-503D-447D-8859-1950237137AB}"/>
    <cellStyle name="4 4 2 17 9" xfId="6650" xr:uid="{1C73D9A1-9966-46E9-B9BA-0D12950CEAE7}"/>
    <cellStyle name="4 4 2 18" xfId="592" xr:uid="{220DF91C-FA1B-4DCD-9EB6-11993347CD30}"/>
    <cellStyle name="4 4 2 18 2" xfId="6651" xr:uid="{F3DEED72-8A08-4030-9771-73BED81738A5}"/>
    <cellStyle name="4 4 2 18 3" xfId="6652" xr:uid="{FE0857A4-C7AA-4344-9BCE-72DD384F7A38}"/>
    <cellStyle name="4 4 2 18 4" xfId="6653" xr:uid="{9A43ED9C-F4B2-4ABD-8A9D-68CADE51EB04}"/>
    <cellStyle name="4 4 2 18 5" xfId="6654" xr:uid="{16E8B824-3E55-44D6-AAB7-FB6E120A5CB5}"/>
    <cellStyle name="4 4 2 18 6" xfId="6655" xr:uid="{470D497A-3AF2-40F6-912E-001CDBACED08}"/>
    <cellStyle name="4 4 2 18 7" xfId="6656" xr:uid="{76AB935D-0097-419D-A3FC-B3C19B91F2CE}"/>
    <cellStyle name="4 4 2 18 8" xfId="6657" xr:uid="{4ECD77F4-C725-42C2-9294-8F135450A980}"/>
    <cellStyle name="4 4 2 18 9" xfId="6658" xr:uid="{0372C455-A216-403A-ABBB-6995BADAC93C}"/>
    <cellStyle name="4 4 2 19" xfId="593" xr:uid="{1679B6FF-B24D-4EE1-A933-18DA90C668FA}"/>
    <cellStyle name="4 4 2 19 2" xfId="6659" xr:uid="{5AE5CBCA-93C2-4139-ADB0-31671DBA5EC4}"/>
    <cellStyle name="4 4 2 19 3" xfId="6660" xr:uid="{B7F9209A-D027-4A6B-887F-0B1F15EB0DFA}"/>
    <cellStyle name="4 4 2 19 4" xfId="6661" xr:uid="{A9879F45-4D5B-4586-8F22-6B4C05BC7B9D}"/>
    <cellStyle name="4 4 2 19 5" xfId="6662" xr:uid="{B9A081FF-EBB8-4D3D-9521-288CFED43C9D}"/>
    <cellStyle name="4 4 2 19 6" xfId="6663" xr:uid="{E34C0D79-D2ED-42E4-AA18-E367733792B6}"/>
    <cellStyle name="4 4 2 19 7" xfId="6664" xr:uid="{14A9FB68-B49D-452E-8A7F-6A6C7EB0EE2D}"/>
    <cellStyle name="4 4 2 19 8" xfId="6665" xr:uid="{DD891E57-41C7-4BB2-BAFB-50418E382790}"/>
    <cellStyle name="4 4 2 19 9" xfId="6666" xr:uid="{E476B25D-D6C3-4AE0-B363-55A9897D8D91}"/>
    <cellStyle name="4 4 2 2" xfId="398" xr:uid="{D312D1C2-5255-457E-A2E2-E20DCE08EC03}"/>
    <cellStyle name="4 4 2 2 10" xfId="594" xr:uid="{63C8D17A-BD47-43CC-B42F-C03BAFF70817}"/>
    <cellStyle name="4 4 2 2 10 2" xfId="6667" xr:uid="{BDF0CAF9-DC78-4D88-AA64-B7B5DD38E468}"/>
    <cellStyle name="4 4 2 2 10 3" xfId="6668" xr:uid="{3D87CCE0-9F69-41A9-922B-B7A8AF4F45AB}"/>
    <cellStyle name="4 4 2 2 10 4" xfId="6669" xr:uid="{47BADE66-6DD0-4DD7-8673-0A13F46AC3D7}"/>
    <cellStyle name="4 4 2 2 10 5" xfId="6670" xr:uid="{F2752473-5F9D-4F97-922E-847AE72BA5C9}"/>
    <cellStyle name="4 4 2 2 10 6" xfId="6671" xr:uid="{374790F2-5567-4688-BF7D-5ADFA9FBA754}"/>
    <cellStyle name="4 4 2 2 10 7" xfId="6672" xr:uid="{0A52F262-1AE8-417F-9DDA-C829729B96A3}"/>
    <cellStyle name="4 4 2 2 10 8" xfId="6673" xr:uid="{4A601D90-F7A4-45E1-90C8-C6C99CC7461F}"/>
    <cellStyle name="4 4 2 2 10 9" xfId="6674" xr:uid="{3E27634D-534C-473C-8FCB-1D7E4C819145}"/>
    <cellStyle name="4 4 2 2 11" xfId="595" xr:uid="{993EE36A-662D-4008-A30E-1D9B71C90446}"/>
    <cellStyle name="4 4 2 2 11 2" xfId="6675" xr:uid="{79804348-1303-448F-9662-0A7905B5F270}"/>
    <cellStyle name="4 4 2 2 11 3" xfId="6676" xr:uid="{7DA84D01-62A6-47FE-969B-524307EC2769}"/>
    <cellStyle name="4 4 2 2 11 4" xfId="6677" xr:uid="{6C5C2166-F43D-49BB-A16D-7963972DD99F}"/>
    <cellStyle name="4 4 2 2 11 5" xfId="6678" xr:uid="{16720D5A-F415-4CD5-B149-162D498FAF2D}"/>
    <cellStyle name="4 4 2 2 11 6" xfId="6679" xr:uid="{F33AC8AE-F1EE-42E0-B761-47ED2BED64E4}"/>
    <cellStyle name="4 4 2 2 11 7" xfId="6680" xr:uid="{5D652BA3-0240-44DC-A5FD-E378E4398BAB}"/>
    <cellStyle name="4 4 2 2 11 8" xfId="6681" xr:uid="{212D9A72-6BB1-4CEF-BAD8-9FD7C7D2874C}"/>
    <cellStyle name="4 4 2 2 11 9" xfId="6682" xr:uid="{93B7045F-A9FC-4AA5-A219-F4DA977021A5}"/>
    <cellStyle name="4 4 2 2 12" xfId="596" xr:uid="{95DFAACF-D9F3-4E9A-A11C-D9E0A987615E}"/>
    <cellStyle name="4 4 2 2 12 2" xfId="6683" xr:uid="{95F362D5-C81C-4C34-BA41-5F49DD516A61}"/>
    <cellStyle name="4 4 2 2 12 3" xfId="6684" xr:uid="{C2E8E1AE-C35F-48A7-BA8B-864DC86D0F4E}"/>
    <cellStyle name="4 4 2 2 12 4" xfId="6685" xr:uid="{3805DA2C-6EA2-41C0-BB1A-240309BD1F0B}"/>
    <cellStyle name="4 4 2 2 12 5" xfId="6686" xr:uid="{0094B2B9-7E72-4AF3-A937-D87104773798}"/>
    <cellStyle name="4 4 2 2 12 6" xfId="6687" xr:uid="{7AA635C4-A347-4500-A2DA-D30C80AE6C76}"/>
    <cellStyle name="4 4 2 2 12 7" xfId="6688" xr:uid="{CD609D2C-45C7-42F6-8071-0F8DDBC57460}"/>
    <cellStyle name="4 4 2 2 12 8" xfId="6689" xr:uid="{55D793DB-18A0-4482-8D13-8A9329F5ABDE}"/>
    <cellStyle name="4 4 2 2 12 9" xfId="6690" xr:uid="{5E86D641-6056-4E3A-913C-2D8E7B49929C}"/>
    <cellStyle name="4 4 2 2 13" xfId="597" xr:uid="{CF1820D2-AA88-4F04-AD95-4B5948318A43}"/>
    <cellStyle name="4 4 2 2 13 2" xfId="6691" xr:uid="{3FC176E5-9E08-422A-A08A-6D04E9050E4D}"/>
    <cellStyle name="4 4 2 2 13 3" xfId="6692" xr:uid="{6D95D79C-8649-4993-9486-A41DC106D94C}"/>
    <cellStyle name="4 4 2 2 13 4" xfId="6693" xr:uid="{90D6103A-C5E9-46D5-9EAF-DB9A8FEC63DE}"/>
    <cellStyle name="4 4 2 2 13 5" xfId="6694" xr:uid="{8584F3C2-E100-4D81-A0FD-D257B3637FDB}"/>
    <cellStyle name="4 4 2 2 13 6" xfId="6695" xr:uid="{AEA058C3-A4B2-4852-8F00-F67F087A6264}"/>
    <cellStyle name="4 4 2 2 13 7" xfId="6696" xr:uid="{6B9C0179-C25E-42A2-AEE2-7673F1092DF7}"/>
    <cellStyle name="4 4 2 2 13 8" xfId="6697" xr:uid="{2FB5448F-0EA6-4B1E-9A4E-A5E8263A8A4D}"/>
    <cellStyle name="4 4 2 2 13 9" xfId="6698" xr:uid="{2F823834-B35F-4C9A-AE56-885F7D702E92}"/>
    <cellStyle name="4 4 2 2 14" xfId="598" xr:uid="{A7A2952D-0406-4D30-8D4D-14A732BF06CD}"/>
    <cellStyle name="4 4 2 2 14 2" xfId="6699" xr:uid="{B1A76DF7-A118-4C9B-AFC8-9285884FCF1C}"/>
    <cellStyle name="4 4 2 2 14 3" xfId="6700" xr:uid="{2153D9FC-81D1-4776-A24E-E77E5A89A34F}"/>
    <cellStyle name="4 4 2 2 14 4" xfId="6701" xr:uid="{CFD6F797-7B84-4CA8-B0E3-51ED67811039}"/>
    <cellStyle name="4 4 2 2 14 5" xfId="6702" xr:uid="{94823DF5-4541-4A40-ACB9-695980B69B72}"/>
    <cellStyle name="4 4 2 2 14 6" xfId="6703" xr:uid="{9D512C86-8EE8-4D6D-91B0-7AFE79B97824}"/>
    <cellStyle name="4 4 2 2 14 7" xfId="6704" xr:uid="{E9B205CB-8C94-4221-8893-32104F4B378B}"/>
    <cellStyle name="4 4 2 2 14 8" xfId="6705" xr:uid="{371FC3EE-C30E-4F68-BE93-AE1479783C03}"/>
    <cellStyle name="4 4 2 2 14 9" xfId="6706" xr:uid="{74DBE4A8-D106-43DA-BD74-00E2B90DE22C}"/>
    <cellStyle name="4 4 2 2 15" xfId="599" xr:uid="{12B120FF-4493-48F2-AA3F-67526E69586A}"/>
    <cellStyle name="4 4 2 2 15 2" xfId="6707" xr:uid="{0A95E728-58E7-4CDA-848A-5FDA03FBED58}"/>
    <cellStyle name="4 4 2 2 15 3" xfId="6708" xr:uid="{E7BF3BED-72D4-4846-9FC6-3967CC55C0B5}"/>
    <cellStyle name="4 4 2 2 15 4" xfId="6709" xr:uid="{322AA89C-6AFF-4026-B0D3-7EC05560B720}"/>
    <cellStyle name="4 4 2 2 15 5" xfId="6710" xr:uid="{E3DE3B7B-D34F-44D4-A29E-627FCFF2FC29}"/>
    <cellStyle name="4 4 2 2 15 6" xfId="6711" xr:uid="{3432EA74-7483-476F-A227-6D274623E5E0}"/>
    <cellStyle name="4 4 2 2 15 7" xfId="6712" xr:uid="{787B5359-5C72-479F-BA67-2846A323294A}"/>
    <cellStyle name="4 4 2 2 15 8" xfId="6713" xr:uid="{34C78117-8B4F-44D9-B9E6-E022BB2B0496}"/>
    <cellStyle name="4 4 2 2 15 9" xfId="6714" xr:uid="{0F2AF278-1A8C-43E6-8B8A-C9717C56FAE2}"/>
    <cellStyle name="4 4 2 2 16" xfId="600" xr:uid="{0BFF1152-73EA-4D5F-90FD-14976A4A5262}"/>
    <cellStyle name="4 4 2 2 16 2" xfId="6715" xr:uid="{716C2043-A265-49D1-BCA4-4706CB636163}"/>
    <cellStyle name="4 4 2 2 16 3" xfId="6716" xr:uid="{C6FB5DB6-8818-4A3C-8C0B-200A53BDF4C2}"/>
    <cellStyle name="4 4 2 2 16 4" xfId="6717" xr:uid="{BBCA113A-5A09-40A7-992C-46A1EDCD96CE}"/>
    <cellStyle name="4 4 2 2 16 5" xfId="6718" xr:uid="{E736104B-895B-44E7-BEEA-04ED40B15E8F}"/>
    <cellStyle name="4 4 2 2 16 6" xfId="6719" xr:uid="{EA5EE74B-F04E-49C5-9781-9DED7CA599AF}"/>
    <cellStyle name="4 4 2 2 16 7" xfId="6720" xr:uid="{CB708A91-C5B5-420C-AB46-EE3884CC7DD5}"/>
    <cellStyle name="4 4 2 2 16 8" xfId="6721" xr:uid="{076540DC-68E9-417C-9126-6F222688F554}"/>
    <cellStyle name="4 4 2 2 16 9" xfId="6722" xr:uid="{EEACB120-401A-4A90-B7F9-78C91688FD8E}"/>
    <cellStyle name="4 4 2 2 17" xfId="601" xr:uid="{2CCCE501-B348-44C3-AE89-9BF44FD513DF}"/>
    <cellStyle name="4 4 2 2 17 2" xfId="6723" xr:uid="{07E54349-0556-4559-9985-C72C738A70AE}"/>
    <cellStyle name="4 4 2 2 17 3" xfId="6724" xr:uid="{A1FF5FF5-63A6-45CC-B7D5-6D4B11DF7912}"/>
    <cellStyle name="4 4 2 2 17 4" xfId="6725" xr:uid="{F743AFD8-E9E9-42DE-82C8-6760DD57524F}"/>
    <cellStyle name="4 4 2 2 17 5" xfId="6726" xr:uid="{20C4732A-4180-4CA9-B14A-2624BA2E752E}"/>
    <cellStyle name="4 4 2 2 17 6" xfId="6727" xr:uid="{D201B349-0170-4FE2-AB8A-8F60669272C1}"/>
    <cellStyle name="4 4 2 2 17 7" xfId="6728" xr:uid="{D94FCC27-DA0A-40A9-B05F-0FA4FC4F31ED}"/>
    <cellStyle name="4 4 2 2 17 8" xfId="6729" xr:uid="{E81B82DA-B42F-4AA1-9682-D185ACE57BC2}"/>
    <cellStyle name="4 4 2 2 17 9" xfId="6730" xr:uid="{5B1CCC82-00B7-487B-8316-2C6093D6D48B}"/>
    <cellStyle name="4 4 2 2 18" xfId="602" xr:uid="{D4ECCF9B-A3BB-4152-99D7-A627C73248A6}"/>
    <cellStyle name="4 4 2 2 18 2" xfId="6731" xr:uid="{E9E1BD8A-B0FE-4167-8FAF-9D30F6EAA409}"/>
    <cellStyle name="4 4 2 2 18 3" xfId="6732" xr:uid="{3012D5E9-C129-4B78-8114-059F907EA1A2}"/>
    <cellStyle name="4 4 2 2 18 4" xfId="6733" xr:uid="{C54DB2ED-BE96-41DC-8724-DA24BDF45259}"/>
    <cellStyle name="4 4 2 2 18 5" xfId="6734" xr:uid="{76545E8A-F582-46C9-8634-3509D5746418}"/>
    <cellStyle name="4 4 2 2 18 6" xfId="6735" xr:uid="{912BAB37-C988-4BBF-AA09-7C96420AA8F0}"/>
    <cellStyle name="4 4 2 2 18 7" xfId="6736" xr:uid="{14FF4534-525E-4FB3-9FF0-866060FC035E}"/>
    <cellStyle name="4 4 2 2 18 8" xfId="6737" xr:uid="{48F93D47-A8AF-4D65-98A6-51832622D584}"/>
    <cellStyle name="4 4 2 2 18 9" xfId="6738" xr:uid="{D10ACC73-B6A1-46E9-BD0B-F55DD3D45EE8}"/>
    <cellStyle name="4 4 2 2 19" xfId="603" xr:uid="{8FFBD84F-322B-48C3-9E25-6C3C2E68EDD5}"/>
    <cellStyle name="4 4 2 2 19 2" xfId="6739" xr:uid="{F6DE1765-64B9-43FB-8329-B20C68AC91F0}"/>
    <cellStyle name="4 4 2 2 19 3" xfId="6740" xr:uid="{ED9B237C-2833-4B70-AFCF-E9E5A9FCE71E}"/>
    <cellStyle name="4 4 2 2 19 4" xfId="6741" xr:uid="{60FBF0BB-D479-4EB7-8D64-BA9B145461DE}"/>
    <cellStyle name="4 4 2 2 19 5" xfId="6742" xr:uid="{951145B7-0060-4359-901E-31088375CD99}"/>
    <cellStyle name="4 4 2 2 19 6" xfId="6743" xr:uid="{8E5A8EFC-3638-4732-A363-45DCAD68355F}"/>
    <cellStyle name="4 4 2 2 19 7" xfId="6744" xr:uid="{736C5494-095C-41AF-AA92-A7C65337EE88}"/>
    <cellStyle name="4 4 2 2 19 8" xfId="6745" xr:uid="{313AA156-218D-4278-A5FA-7F3E5455F3E9}"/>
    <cellStyle name="4 4 2 2 19 9" xfId="6746" xr:uid="{0349E149-88BF-4DCC-BC84-37C6C2DBA8B1}"/>
    <cellStyle name="4 4 2 2 2" xfId="604" xr:uid="{EDE433A4-08A9-4D6D-9BC5-52A34FFF4ADB}"/>
    <cellStyle name="4 4 2 2 2 2" xfId="6747" xr:uid="{1D820AC0-C707-457D-A3D3-33A067212E01}"/>
    <cellStyle name="4 4 2 2 2 3" xfId="6748" xr:uid="{43BFC6BE-A05C-4750-95B4-78D2771F0FE0}"/>
    <cellStyle name="4 4 2 2 2 4" xfId="6749" xr:uid="{453AC93B-FDFD-4E07-B139-EF6BDA4DBB22}"/>
    <cellStyle name="4 4 2 2 2 5" xfId="6750" xr:uid="{7931A0C4-D710-4DF4-B231-A4AB43D2243A}"/>
    <cellStyle name="4 4 2 2 2 6" xfId="6751" xr:uid="{BB3A054F-2E32-417A-A108-173B59758204}"/>
    <cellStyle name="4 4 2 2 2 7" xfId="6752" xr:uid="{88A23235-8EAA-4F4E-9737-F1B3732505C4}"/>
    <cellStyle name="4 4 2 2 2 8" xfId="6753" xr:uid="{FD78A284-94BB-4059-86E0-16E9ED44BE7D}"/>
    <cellStyle name="4 4 2 2 2 9" xfId="6754" xr:uid="{84442F61-EEDB-4F8A-BB65-47599FACA610}"/>
    <cellStyle name="4 4 2 2 20" xfId="6755" xr:uid="{639C5BB0-593B-4CB8-AE6C-E3D040E66CFB}"/>
    <cellStyle name="4 4 2 2 21" xfId="6756" xr:uid="{C5E17E73-8CEF-4B55-833D-43C8943F4A31}"/>
    <cellStyle name="4 4 2 2 22" xfId="6757" xr:uid="{57FE0A15-4196-445E-B87C-206B372AB276}"/>
    <cellStyle name="4 4 2 2 23" xfId="6758" xr:uid="{B783D3D2-DB40-4B48-A1CF-2535D4787B7C}"/>
    <cellStyle name="4 4 2 2 24" xfId="6759" xr:uid="{443951A4-A180-4366-91F3-AC848FE9DB7D}"/>
    <cellStyle name="4 4 2 2 25" xfId="6760" xr:uid="{6BB2A569-8EA6-4DA9-9AEE-0E11E93EE50F}"/>
    <cellStyle name="4 4 2 2 26" xfId="6761" xr:uid="{2B361EF0-38E3-43EA-BBA4-AEC42298926F}"/>
    <cellStyle name="4 4 2 2 27" xfId="6762" xr:uid="{C1DE85A3-507D-41AB-82DA-F42DDB156115}"/>
    <cellStyle name="4 4 2 2 3" xfId="605" xr:uid="{7B88A81D-BDDC-4B7B-A269-E16300BB5C1E}"/>
    <cellStyle name="4 4 2 2 3 2" xfId="6763" xr:uid="{03945620-6DF0-44E1-A5A6-07E75DF9918E}"/>
    <cellStyle name="4 4 2 2 3 3" xfId="6764" xr:uid="{98A50BE8-9271-4BA7-9F5F-D1DE17DB07A3}"/>
    <cellStyle name="4 4 2 2 3 4" xfId="6765" xr:uid="{ED816D63-88A1-4499-87F3-45AC8071A138}"/>
    <cellStyle name="4 4 2 2 3 5" xfId="6766" xr:uid="{C3F83247-8FD0-4FEC-93E5-274DED6A9E8A}"/>
    <cellStyle name="4 4 2 2 3 6" xfId="6767" xr:uid="{F8E2A22F-BEEB-4A18-B9F6-33422F632551}"/>
    <cellStyle name="4 4 2 2 3 7" xfId="6768" xr:uid="{921D3F0C-9A07-484D-81C1-3F17C4117FC8}"/>
    <cellStyle name="4 4 2 2 3 8" xfId="6769" xr:uid="{AD8D4786-4EC8-479A-B0B5-01D97BF75D48}"/>
    <cellStyle name="4 4 2 2 3 9" xfId="6770" xr:uid="{38C6E0E4-1A51-4DE4-B50F-F68B481E8DF9}"/>
    <cellStyle name="4 4 2 2 4" xfId="606" xr:uid="{9707BA43-AAF2-4A22-802E-23EE5F4A53D5}"/>
    <cellStyle name="4 4 2 2 4 2" xfId="6771" xr:uid="{AA41AE6D-19ED-4AAD-94F7-9E5D23BAEAC0}"/>
    <cellStyle name="4 4 2 2 4 3" xfId="6772" xr:uid="{B0314C65-2736-4E22-8C42-3F2DA037B65A}"/>
    <cellStyle name="4 4 2 2 4 4" xfId="6773" xr:uid="{11F677FD-241A-418C-8873-1A0A6D8F82BF}"/>
    <cellStyle name="4 4 2 2 4 5" xfId="6774" xr:uid="{7D06C545-8352-4262-82A6-DC603DB61D72}"/>
    <cellStyle name="4 4 2 2 4 6" xfId="6775" xr:uid="{2797AB81-0931-4BD7-B8F3-F9CE8AF6CDCA}"/>
    <cellStyle name="4 4 2 2 4 7" xfId="6776" xr:uid="{C7E404A8-6D65-4FF2-B29E-BB33C57A2469}"/>
    <cellStyle name="4 4 2 2 4 8" xfId="6777" xr:uid="{B635BF51-0F7A-4970-AB3D-6AD7FF0D6C0F}"/>
    <cellStyle name="4 4 2 2 4 9" xfId="6778" xr:uid="{BD26F901-0357-4A7A-8EC6-B1BC9D7542DF}"/>
    <cellStyle name="4 4 2 2 5" xfId="607" xr:uid="{C631AC18-FDCD-46E0-94DD-E88D92B03133}"/>
    <cellStyle name="4 4 2 2 5 2" xfId="6779" xr:uid="{D8E57F75-F764-4764-A57D-9E06F298E5EF}"/>
    <cellStyle name="4 4 2 2 5 3" xfId="6780" xr:uid="{BF9E42F4-BD65-4790-8F7F-2E08AC3E0EE1}"/>
    <cellStyle name="4 4 2 2 5 4" xfId="6781" xr:uid="{B2AFDA6D-A956-472C-8FFB-564CF2DF3C9D}"/>
    <cellStyle name="4 4 2 2 5 5" xfId="6782" xr:uid="{40A2AB57-5F18-46DA-9A46-7EAA2B927432}"/>
    <cellStyle name="4 4 2 2 5 6" xfId="6783" xr:uid="{98E1B58F-FB0C-4118-8D74-F84420AAD0A7}"/>
    <cellStyle name="4 4 2 2 5 7" xfId="6784" xr:uid="{75B4FCE4-91A7-4C6B-BB46-821A17739D5B}"/>
    <cellStyle name="4 4 2 2 5 8" xfId="6785" xr:uid="{6E5AECCD-F173-4CA2-B469-9FC7E9B003EC}"/>
    <cellStyle name="4 4 2 2 5 9" xfId="6786" xr:uid="{C3792BD4-371F-4D1A-942A-7677484906D2}"/>
    <cellStyle name="4 4 2 2 6" xfId="608" xr:uid="{6BC14643-CAE7-4DEB-940A-5B6B47FD5864}"/>
    <cellStyle name="4 4 2 2 6 2" xfId="6787" xr:uid="{46FD2F41-2098-4E92-AF43-972E9D6EA20D}"/>
    <cellStyle name="4 4 2 2 6 3" xfId="6788" xr:uid="{3247FD1C-E014-416D-8A19-1CECC4E5D9AA}"/>
    <cellStyle name="4 4 2 2 6 4" xfId="6789" xr:uid="{112B19E5-3DA8-4209-ABE1-29F98A384188}"/>
    <cellStyle name="4 4 2 2 6 5" xfId="6790" xr:uid="{4E152865-5199-4FF1-97A0-CF25C63BAD34}"/>
    <cellStyle name="4 4 2 2 6 6" xfId="6791" xr:uid="{4D5C5CBB-2E74-4A21-8CEE-BE7113B02FD8}"/>
    <cellStyle name="4 4 2 2 6 7" xfId="6792" xr:uid="{C55F2CA9-8CCF-4550-8B2A-1130C4820DD1}"/>
    <cellStyle name="4 4 2 2 6 8" xfId="6793" xr:uid="{21B72466-2B2B-45AB-BA40-72F85D68190D}"/>
    <cellStyle name="4 4 2 2 6 9" xfId="6794" xr:uid="{47329170-CE70-4ABE-89C2-F1A0C4155C35}"/>
    <cellStyle name="4 4 2 2 7" xfId="609" xr:uid="{0207931D-AEC9-489E-AAF9-D806E00FC96E}"/>
    <cellStyle name="4 4 2 2 7 2" xfId="6795" xr:uid="{4557F407-30CA-4CB3-A833-03E6961206F2}"/>
    <cellStyle name="4 4 2 2 7 3" xfId="6796" xr:uid="{62DD12E9-A447-4DF2-8512-BA77B76C0A6B}"/>
    <cellStyle name="4 4 2 2 7 4" xfId="6797" xr:uid="{9777B911-EEF4-4013-A796-252E24FAC1B2}"/>
    <cellStyle name="4 4 2 2 7 5" xfId="6798" xr:uid="{94187A73-E0A8-4864-AF6D-BE3DF98ED53A}"/>
    <cellStyle name="4 4 2 2 7 6" xfId="6799" xr:uid="{C8C9D34B-0765-4FC7-8C25-33B46E6B0D7A}"/>
    <cellStyle name="4 4 2 2 7 7" xfId="6800" xr:uid="{D222A6D7-AB31-4918-826E-498353F2AA4B}"/>
    <cellStyle name="4 4 2 2 7 8" xfId="6801" xr:uid="{94B71693-13F6-493F-8E59-EFA60CE9366E}"/>
    <cellStyle name="4 4 2 2 7 9" xfId="6802" xr:uid="{836DC9EB-DD3B-4216-A185-D22E4F2E89B2}"/>
    <cellStyle name="4 4 2 2 8" xfId="610" xr:uid="{6E7EEB7E-82D0-44FD-8CA6-EFFB594B8E5A}"/>
    <cellStyle name="4 4 2 2 8 2" xfId="6803" xr:uid="{A5A5ABBF-564F-4C66-A6D2-9AEFD3BEF1CD}"/>
    <cellStyle name="4 4 2 2 8 3" xfId="6804" xr:uid="{AD034507-4A1D-4367-BCFE-C5A22956F6E5}"/>
    <cellStyle name="4 4 2 2 8 4" xfId="6805" xr:uid="{27365631-6118-423D-9B9E-34A35BD3137C}"/>
    <cellStyle name="4 4 2 2 8 5" xfId="6806" xr:uid="{2676B100-61F1-4478-9CE6-314A66564C36}"/>
    <cellStyle name="4 4 2 2 8 6" xfId="6807" xr:uid="{3F46376E-3FFD-43A2-9C70-3432671243A2}"/>
    <cellStyle name="4 4 2 2 8 7" xfId="6808" xr:uid="{58DC4C06-177C-432A-B997-872F2D0C64B1}"/>
    <cellStyle name="4 4 2 2 8 8" xfId="6809" xr:uid="{FD517429-A09A-4299-88A5-6E3D5A7CE44C}"/>
    <cellStyle name="4 4 2 2 8 9" xfId="6810" xr:uid="{65ABBDBD-886F-4A25-BFBA-44501ABEE76E}"/>
    <cellStyle name="4 4 2 2 9" xfId="611" xr:uid="{3F71E3FA-DAEC-4CD3-8118-E0ABAB862539}"/>
    <cellStyle name="4 4 2 2 9 2" xfId="6811" xr:uid="{1770EB6E-A551-4BEA-A4D3-8C1185707B62}"/>
    <cellStyle name="4 4 2 2 9 3" xfId="6812" xr:uid="{28CBC383-5946-42EE-AD04-1D6A6CDBFB3E}"/>
    <cellStyle name="4 4 2 2 9 4" xfId="6813" xr:uid="{6C3CED19-3EC3-40DF-A52E-DA7C3195912F}"/>
    <cellStyle name="4 4 2 2 9 5" xfId="6814" xr:uid="{9509CAF5-3E8E-408E-992A-DB7ADCAA94E5}"/>
    <cellStyle name="4 4 2 2 9 6" xfId="6815" xr:uid="{F53BF14B-D666-4462-B33E-AA6E28D0B661}"/>
    <cellStyle name="4 4 2 2 9 7" xfId="6816" xr:uid="{00EDC2BD-5DD6-4768-9706-540F94A1EED6}"/>
    <cellStyle name="4 4 2 2 9 8" xfId="6817" xr:uid="{CB5F3BEE-1EC8-479C-8AE4-5CD4CBAD98AC}"/>
    <cellStyle name="4 4 2 2 9 9" xfId="6818" xr:uid="{798258C6-F71C-46A6-A244-745217FAD369}"/>
    <cellStyle name="4 4 2 20" xfId="612" xr:uid="{482524CF-6730-4490-9B00-0981F99C47EC}"/>
    <cellStyle name="4 4 2 20 2" xfId="6819" xr:uid="{EF6ACACB-87FF-47D1-B380-C509C027694F}"/>
    <cellStyle name="4 4 2 20 3" xfId="6820" xr:uid="{F2367A4E-889C-4203-8901-1024853029DD}"/>
    <cellStyle name="4 4 2 20 4" xfId="6821" xr:uid="{CDA8E56F-5532-47F7-82CC-B65759DA5E89}"/>
    <cellStyle name="4 4 2 20 5" xfId="6822" xr:uid="{EAAB9316-0EC1-4F28-A4DB-CE52A30027A5}"/>
    <cellStyle name="4 4 2 20 6" xfId="6823" xr:uid="{9042BF14-DE01-4B0E-B03A-A8AEA628A764}"/>
    <cellStyle name="4 4 2 20 7" xfId="6824" xr:uid="{74374792-1299-48A0-B3F0-3C62C08BC7C9}"/>
    <cellStyle name="4 4 2 20 8" xfId="6825" xr:uid="{8AB93DC3-F08E-4893-B558-33E9C805B50C}"/>
    <cellStyle name="4 4 2 20 9" xfId="6826" xr:uid="{B679BFA6-241F-46B7-9E25-00D3DA784EAA}"/>
    <cellStyle name="4 4 2 21" xfId="6827" xr:uid="{4DD2ECF5-FE6D-4C0D-BEB0-FC7623DB41EE}"/>
    <cellStyle name="4 4 2 22" xfId="6828" xr:uid="{C5230648-385A-49A2-88CE-BDC36323F05A}"/>
    <cellStyle name="4 4 2 23" xfId="6829" xr:uid="{5B1F767E-9146-46BB-8088-26680C49E4FE}"/>
    <cellStyle name="4 4 2 24" xfId="6830" xr:uid="{F683479E-3FA5-4F8B-BD1C-1166C279B83D}"/>
    <cellStyle name="4 4 2 25" xfId="6831" xr:uid="{276AABBA-5B4A-4B49-BB7E-AFC8E9A4B70E}"/>
    <cellStyle name="4 4 2 26" xfId="6832" xr:uid="{9341CB34-4252-445A-AB33-D7B03DAF8268}"/>
    <cellStyle name="4 4 2 27" xfId="6833" xr:uid="{5F55D012-304C-466E-B92B-36EDDFEF9E89}"/>
    <cellStyle name="4 4 2 28" xfId="6834" xr:uid="{709A7A62-9549-4028-AA94-65451429EAAB}"/>
    <cellStyle name="4 4 2 3" xfId="613" xr:uid="{7890BDB3-7114-467C-A525-C0388AE44E2A}"/>
    <cellStyle name="4 4 2 3 2" xfId="6835" xr:uid="{5BCC5763-F497-4D97-A248-31E2FBA15AF5}"/>
    <cellStyle name="4 4 2 3 3" xfId="6836" xr:uid="{3583D3FA-1105-44CA-BCE5-7FD3BA55CAFA}"/>
    <cellStyle name="4 4 2 3 4" xfId="6837" xr:uid="{212B0B34-7DA8-43D7-B5C6-713F6170F8FB}"/>
    <cellStyle name="4 4 2 3 5" xfId="6838" xr:uid="{2142CAD5-9670-4F54-AD6D-1236DD0D6A24}"/>
    <cellStyle name="4 4 2 3 6" xfId="6839" xr:uid="{D96B8998-E095-4BBC-80F7-A8ACF34A3E93}"/>
    <cellStyle name="4 4 2 3 7" xfId="6840" xr:uid="{A4596872-54BE-4A90-939A-37298120665F}"/>
    <cellStyle name="4 4 2 3 8" xfId="6841" xr:uid="{3AD85755-6D00-4104-AB55-6B9DC90719BD}"/>
    <cellStyle name="4 4 2 3 9" xfId="6842" xr:uid="{0445FE52-4433-45B1-AC47-1696FB236C7B}"/>
    <cellStyle name="4 4 2 4" xfId="614" xr:uid="{04ABEC71-942C-4908-A46C-A3DCF8C2AA46}"/>
    <cellStyle name="4 4 2 4 2" xfId="6843" xr:uid="{562A8B20-4FBA-4358-959B-464AC4CAE6F1}"/>
    <cellStyle name="4 4 2 4 3" xfId="6844" xr:uid="{FD4DDC0F-2AF1-494E-8CA8-AE0FB975A6A5}"/>
    <cellStyle name="4 4 2 4 4" xfId="6845" xr:uid="{680D6FC5-C856-4DB0-A5AC-5DB48BD632BB}"/>
    <cellStyle name="4 4 2 4 5" xfId="6846" xr:uid="{CB140A87-B9E7-4D78-859C-EC0F6BCA5062}"/>
    <cellStyle name="4 4 2 4 6" xfId="6847" xr:uid="{C0F48272-9E2D-47D2-9D15-B70EF986805B}"/>
    <cellStyle name="4 4 2 4 7" xfId="6848" xr:uid="{18ECA7C8-3253-467E-B34D-C84AFABACF3E}"/>
    <cellStyle name="4 4 2 4 8" xfId="6849" xr:uid="{0A13F2FC-C023-4E41-BD27-88961FCA5CCE}"/>
    <cellStyle name="4 4 2 4 9" xfId="6850" xr:uid="{6A99CAE0-B8BB-4A31-A322-546C4AC14105}"/>
    <cellStyle name="4 4 2 5" xfId="615" xr:uid="{B54F0F6A-8D16-4E52-B7F0-E239388F4241}"/>
    <cellStyle name="4 4 2 5 2" xfId="6851" xr:uid="{50ED94B5-DD12-4B84-9393-A9638A20FFF6}"/>
    <cellStyle name="4 4 2 5 3" xfId="6852" xr:uid="{719926ED-816F-42EB-980D-9CFAF91F6B80}"/>
    <cellStyle name="4 4 2 5 4" xfId="6853" xr:uid="{BCFA7D6B-4C17-4237-99F0-69C8ABAAA7D1}"/>
    <cellStyle name="4 4 2 5 5" xfId="6854" xr:uid="{E9F44FE1-C707-40B4-AA19-BBC550285099}"/>
    <cellStyle name="4 4 2 5 6" xfId="6855" xr:uid="{10073A6B-C71E-4CDE-80DF-372A34D4F4D6}"/>
    <cellStyle name="4 4 2 5 7" xfId="6856" xr:uid="{2A1595CE-2097-4E2F-B420-2186201A8F98}"/>
    <cellStyle name="4 4 2 5 8" xfId="6857" xr:uid="{1E443A39-41B9-4C52-A4C0-6FCC700EFD81}"/>
    <cellStyle name="4 4 2 5 9" xfId="6858" xr:uid="{BE2B5CAE-9731-49C9-ACFF-590EE71AF581}"/>
    <cellStyle name="4 4 2 6" xfId="616" xr:uid="{E6EABC1D-166C-4DE4-A0C6-8D4A63BD5ABB}"/>
    <cellStyle name="4 4 2 6 2" xfId="6859" xr:uid="{173075DA-EF4B-4B58-8EC1-7884D2882C66}"/>
    <cellStyle name="4 4 2 6 3" xfId="6860" xr:uid="{827EDB1A-A917-424B-8877-FB15C528A9A4}"/>
    <cellStyle name="4 4 2 6 4" xfId="6861" xr:uid="{99F568E8-405A-4CE1-858E-507B6F16EDB1}"/>
    <cellStyle name="4 4 2 6 5" xfId="6862" xr:uid="{B00A3B55-62EF-4BFD-86F7-1A10010ACAA2}"/>
    <cellStyle name="4 4 2 6 6" xfId="6863" xr:uid="{B9576EE4-47ED-45E2-95E6-F41C1705B450}"/>
    <cellStyle name="4 4 2 6 7" xfId="6864" xr:uid="{D51D4645-0F0D-46F5-8CF0-88CD39FB9D49}"/>
    <cellStyle name="4 4 2 6 8" xfId="6865" xr:uid="{E0C276FF-2371-4C6B-9734-794F0C539FFF}"/>
    <cellStyle name="4 4 2 6 9" xfId="6866" xr:uid="{0A37F0AE-2B71-448A-BB3A-1833198FF666}"/>
    <cellStyle name="4 4 2 7" xfId="617" xr:uid="{39A30AE5-7FBA-46C9-B336-53E62C47AEE5}"/>
    <cellStyle name="4 4 2 7 2" xfId="6867" xr:uid="{8525E041-5163-4AE9-9378-BA3EE37CC16B}"/>
    <cellStyle name="4 4 2 7 3" xfId="6868" xr:uid="{961F4FA5-28D6-4DAF-A282-6093E539903F}"/>
    <cellStyle name="4 4 2 7 4" xfId="6869" xr:uid="{0ADC37D3-AAB2-4E16-A3F1-EFDADC9E0F81}"/>
    <cellStyle name="4 4 2 7 5" xfId="6870" xr:uid="{BBCD859A-5B1A-4E39-8A4B-968FAE55BE4E}"/>
    <cellStyle name="4 4 2 7 6" xfId="6871" xr:uid="{25094A9A-ABDB-4C62-857C-5DE8D9601E6D}"/>
    <cellStyle name="4 4 2 7 7" xfId="6872" xr:uid="{95B0C08A-EA0C-4EB7-B1FF-382D07C4AFC2}"/>
    <cellStyle name="4 4 2 7 8" xfId="6873" xr:uid="{3745E29D-00F0-465F-8EB7-C411D742FA47}"/>
    <cellStyle name="4 4 2 7 9" xfId="6874" xr:uid="{307A3FEE-7D70-49FD-87AA-8D9C5D390657}"/>
    <cellStyle name="4 4 2 8" xfId="618" xr:uid="{61610C5B-13D7-40B5-96E6-FB02EB1D5F57}"/>
    <cellStyle name="4 4 2 8 2" xfId="6875" xr:uid="{7878D4DC-C6C1-4A80-81FB-4A3C0595354B}"/>
    <cellStyle name="4 4 2 8 3" xfId="6876" xr:uid="{13096A25-3299-4A5E-90A5-EB282FA6162A}"/>
    <cellStyle name="4 4 2 8 4" xfId="6877" xr:uid="{30663030-574F-47E3-AE43-0F536ECEC149}"/>
    <cellStyle name="4 4 2 8 5" xfId="6878" xr:uid="{A32FF690-59FA-4B9F-A9E4-2721AF3C84A7}"/>
    <cellStyle name="4 4 2 8 6" xfId="6879" xr:uid="{5C1439C2-AF28-4608-863A-839989B77796}"/>
    <cellStyle name="4 4 2 8 7" xfId="6880" xr:uid="{F0A89368-9DF5-48C2-B90D-0F5EFA3BF526}"/>
    <cellStyle name="4 4 2 8 8" xfId="6881" xr:uid="{BE520EB6-F22E-40E3-AA97-5190F90D67B9}"/>
    <cellStyle name="4 4 2 8 9" xfId="6882" xr:uid="{40272F80-7F44-4225-AD2D-CD599B5B59D9}"/>
    <cellStyle name="4 4 2 9" xfId="619" xr:uid="{CF641B12-1DF9-4FAE-B52E-76E27DB7C398}"/>
    <cellStyle name="4 4 2 9 2" xfId="6883" xr:uid="{D8D56D7F-037D-421F-9921-2434751095B3}"/>
    <cellStyle name="4 4 2 9 3" xfId="6884" xr:uid="{72C3C18A-C996-4DEE-92D0-2BE7328372C2}"/>
    <cellStyle name="4 4 2 9 4" xfId="6885" xr:uid="{4FA8AF56-2FE7-4354-B3D8-E3590C180681}"/>
    <cellStyle name="4 4 2 9 5" xfId="6886" xr:uid="{BA9A7CFA-E8D3-4102-8834-4E0DAD1765A5}"/>
    <cellStyle name="4 4 2 9 6" xfId="6887" xr:uid="{CBFEA384-B73E-4DD9-9728-89BB87B23FAA}"/>
    <cellStyle name="4 4 2 9 7" xfId="6888" xr:uid="{0AE522F2-0AB3-4F4E-9012-38B6C739F574}"/>
    <cellStyle name="4 4 2 9 8" xfId="6889" xr:uid="{21CE8EB8-7C6D-4628-B0DA-FE8ED4236AA6}"/>
    <cellStyle name="4 4 2 9 9" xfId="6890" xr:uid="{767231AE-EBA5-4187-841F-1A6A03F3AC1D}"/>
    <cellStyle name="4 4 20" xfId="620" xr:uid="{DDE01162-2C94-4552-BCBF-23463C19E3EE}"/>
    <cellStyle name="4 4 20 2" xfId="6891" xr:uid="{C10807A5-09AB-4B50-BE60-0A37719C7D7F}"/>
    <cellStyle name="4 4 20 3" xfId="6892" xr:uid="{53B99EF4-6439-46B9-B975-5E8FAD3146A3}"/>
    <cellStyle name="4 4 20 4" xfId="6893" xr:uid="{CB123879-03C5-4658-8BFB-91EEF693B679}"/>
    <cellStyle name="4 4 20 5" xfId="6894" xr:uid="{37702BD0-A53E-42ED-A051-4599AEC795FF}"/>
    <cellStyle name="4 4 20 6" xfId="6895" xr:uid="{F0095E9B-8115-4D5B-AD26-20170912EBFE}"/>
    <cellStyle name="4 4 20 7" xfId="6896" xr:uid="{42DC33FF-C33C-4F59-9324-E728F6C657CF}"/>
    <cellStyle name="4 4 20 8" xfId="6897" xr:uid="{81CBB558-75BE-4DD4-ADB9-5555E7276207}"/>
    <cellStyle name="4 4 20 9" xfId="6898" xr:uid="{87D33A74-E0FF-4000-85D7-835259522A0F}"/>
    <cellStyle name="4 4 21" xfId="621" xr:uid="{AD171374-0375-492A-BE3B-F478D842A94B}"/>
    <cellStyle name="4 4 21 2" xfId="6899" xr:uid="{E66DE2F3-7476-461D-95CE-FF2AFBDCCFA6}"/>
    <cellStyle name="4 4 21 3" xfId="6900" xr:uid="{82F020D4-3C23-46CB-A540-967C4AE6674A}"/>
    <cellStyle name="4 4 21 4" xfId="6901" xr:uid="{B3A14C8B-34D4-4DE2-93CE-A8D4C7215089}"/>
    <cellStyle name="4 4 21 5" xfId="6902" xr:uid="{EBAC4A21-6485-4345-9497-9C5503FE9622}"/>
    <cellStyle name="4 4 21 6" xfId="6903" xr:uid="{882C6B6D-FC71-4AD4-B8BB-5663DF79E2DD}"/>
    <cellStyle name="4 4 21 7" xfId="6904" xr:uid="{DBE9377F-68EB-43AC-8105-C2CB91CF8411}"/>
    <cellStyle name="4 4 21 8" xfId="6905" xr:uid="{4D82B381-8ED1-41DB-8E91-943A82DBA6A1}"/>
    <cellStyle name="4 4 21 9" xfId="6906" xr:uid="{0FC4BD80-E1D0-44B8-920C-4A69E3726CE0}"/>
    <cellStyle name="4 4 22" xfId="6907" xr:uid="{D10CD6F9-3B16-4490-82E6-F40453E570BF}"/>
    <cellStyle name="4 4 23" xfId="6908" xr:uid="{4CCD3EFF-5632-451D-84B6-8381D163BF11}"/>
    <cellStyle name="4 4 24" xfId="6909" xr:uid="{6D7B9464-C6FD-45FE-A977-5BBA875535AC}"/>
    <cellStyle name="4 4 25" xfId="6910" xr:uid="{A62DB8E8-410D-45C7-8EAF-B581705BC589}"/>
    <cellStyle name="4 4 26" xfId="6911" xr:uid="{9D843CB4-727F-47CE-B29A-4DABB091F786}"/>
    <cellStyle name="4 4 27" xfId="6912" xr:uid="{1A924B00-B95B-4CD9-93E0-888BFBBD84BF}"/>
    <cellStyle name="4 4 28" xfId="6913" xr:uid="{C024D75B-4D24-44A8-8BAE-8D4B6E6A73D6}"/>
    <cellStyle name="4 4 29" xfId="6914" xr:uid="{55511FDA-4DF6-4F77-8729-2D0D602B71DF}"/>
    <cellStyle name="4 4 3" xfId="344" xr:uid="{938D6176-9804-48A4-AC4F-2717F34267C5}"/>
    <cellStyle name="4 4 3 10" xfId="622" xr:uid="{1C419595-4DE3-441C-8C28-B56DAEA653C3}"/>
    <cellStyle name="4 4 3 10 2" xfId="6915" xr:uid="{0B000A73-462F-42D9-8E89-0447AADC1F16}"/>
    <cellStyle name="4 4 3 10 3" xfId="6916" xr:uid="{63971307-125F-447A-B067-656C41E566E8}"/>
    <cellStyle name="4 4 3 10 4" xfId="6917" xr:uid="{664E69A4-7D08-483B-A790-D4F042CFE5F0}"/>
    <cellStyle name="4 4 3 10 5" xfId="6918" xr:uid="{9CC29DB4-A390-4EC2-8E13-57F257554C69}"/>
    <cellStyle name="4 4 3 10 6" xfId="6919" xr:uid="{8EE1A9D2-C50C-4C30-AB1B-22F3808C08B9}"/>
    <cellStyle name="4 4 3 10 7" xfId="6920" xr:uid="{591FFF7D-4C0C-4AE7-8B4A-C5AAAC6813DE}"/>
    <cellStyle name="4 4 3 10 8" xfId="6921" xr:uid="{616F85FC-FDEF-4E04-A17F-C7F99AFE3863}"/>
    <cellStyle name="4 4 3 10 9" xfId="6922" xr:uid="{2AC8E61F-9479-4337-A610-7744B3328571}"/>
    <cellStyle name="4 4 3 11" xfId="623" xr:uid="{9136E9E2-9171-47C3-B1EE-E30A73B05487}"/>
    <cellStyle name="4 4 3 11 2" xfId="6923" xr:uid="{9AC03A88-689A-4D3A-A4D1-3A52A60437A0}"/>
    <cellStyle name="4 4 3 11 3" xfId="6924" xr:uid="{03DE4BF8-8675-451A-AB36-BDB922660764}"/>
    <cellStyle name="4 4 3 11 4" xfId="6925" xr:uid="{5931F5BB-DD4F-496B-B8F1-7C86C59127DB}"/>
    <cellStyle name="4 4 3 11 5" xfId="6926" xr:uid="{98B5A0E1-826B-4201-B8EE-A886A2F7F160}"/>
    <cellStyle name="4 4 3 11 6" xfId="6927" xr:uid="{004729AC-BDE9-4440-A3B1-75545B2F8210}"/>
    <cellStyle name="4 4 3 11 7" xfId="6928" xr:uid="{74D845AC-8D42-473D-9892-A8920676F377}"/>
    <cellStyle name="4 4 3 11 8" xfId="6929" xr:uid="{717D407C-715F-4DFD-8D3B-0384388BD3BB}"/>
    <cellStyle name="4 4 3 11 9" xfId="6930" xr:uid="{9615DEEC-BD4F-4E0E-B236-557F999D4E8E}"/>
    <cellStyle name="4 4 3 12" xfId="624" xr:uid="{558392E2-1288-49B9-B7EE-1973D6B26C08}"/>
    <cellStyle name="4 4 3 12 2" xfId="6931" xr:uid="{34BB56C3-7C00-412E-A846-6187E9F741D8}"/>
    <cellStyle name="4 4 3 12 3" xfId="6932" xr:uid="{DCEA7860-9944-44DA-B611-FA11223E5FEF}"/>
    <cellStyle name="4 4 3 12 4" xfId="6933" xr:uid="{B69F9221-F316-4BEE-810A-5E6693B551C5}"/>
    <cellStyle name="4 4 3 12 5" xfId="6934" xr:uid="{685CD349-CB30-4FA0-ADF0-82B0765706AE}"/>
    <cellStyle name="4 4 3 12 6" xfId="6935" xr:uid="{E66D738E-821C-4ED4-8FC0-03021342AC0B}"/>
    <cellStyle name="4 4 3 12 7" xfId="6936" xr:uid="{984CB333-9ADE-414C-B46C-27806F1B4DE7}"/>
    <cellStyle name="4 4 3 12 8" xfId="6937" xr:uid="{A9B14D3A-DE11-4C7C-80A9-F0CC6BEA8645}"/>
    <cellStyle name="4 4 3 12 9" xfId="6938" xr:uid="{ADEB6938-14B4-47AD-A515-230232668541}"/>
    <cellStyle name="4 4 3 13" xfId="625" xr:uid="{4031C157-6286-42E7-AF56-2778A90625C0}"/>
    <cellStyle name="4 4 3 13 2" xfId="6939" xr:uid="{42FEE1F2-0C48-4EE9-BD66-326BA624FAFA}"/>
    <cellStyle name="4 4 3 13 3" xfId="6940" xr:uid="{4A468C70-2CFD-4422-9EBB-8AB987C0DAE9}"/>
    <cellStyle name="4 4 3 13 4" xfId="6941" xr:uid="{BB341221-5768-42E4-9FA4-63C612702ABD}"/>
    <cellStyle name="4 4 3 13 5" xfId="6942" xr:uid="{1E67CBE9-094E-4531-A57A-AEA0DF036CE7}"/>
    <cellStyle name="4 4 3 13 6" xfId="6943" xr:uid="{030385AD-0D22-4E58-9A56-3A12A9A9C0DA}"/>
    <cellStyle name="4 4 3 13 7" xfId="6944" xr:uid="{2EF47449-3DC7-4E7D-A141-7123B563DF24}"/>
    <cellStyle name="4 4 3 13 8" xfId="6945" xr:uid="{5064897E-C214-429F-8015-649286A1112A}"/>
    <cellStyle name="4 4 3 13 9" xfId="6946" xr:uid="{3965306F-0A05-446C-A411-43A75D0A955A}"/>
    <cellStyle name="4 4 3 14" xfId="626" xr:uid="{D1EA875A-D199-4569-B550-2DD64D85CC06}"/>
    <cellStyle name="4 4 3 14 2" xfId="6947" xr:uid="{B23DF7D8-C3D5-453C-ADCA-3DDFB64243AC}"/>
    <cellStyle name="4 4 3 14 3" xfId="6948" xr:uid="{46EB2776-57F1-40EB-9650-339656CDCA66}"/>
    <cellStyle name="4 4 3 14 4" xfId="6949" xr:uid="{53DB6E4C-73F4-43D9-9717-F87F5644F0DA}"/>
    <cellStyle name="4 4 3 14 5" xfId="6950" xr:uid="{D4AAE0A8-076F-496F-AE9F-3CB4E9AEDAC8}"/>
    <cellStyle name="4 4 3 14 6" xfId="6951" xr:uid="{EDACF1E9-FDF0-4DD6-B177-69F7EACF5F75}"/>
    <cellStyle name="4 4 3 14 7" xfId="6952" xr:uid="{D68B4DBB-28DA-4CFC-B2FE-2946B71C05F7}"/>
    <cellStyle name="4 4 3 14 8" xfId="6953" xr:uid="{9B9F9E82-E630-4042-9DAF-6E09734561F6}"/>
    <cellStyle name="4 4 3 14 9" xfId="6954" xr:uid="{C27224A0-209B-48BB-BC59-E46FFA8F8622}"/>
    <cellStyle name="4 4 3 15" xfId="627" xr:uid="{5B9BC390-7FD5-4B4D-A103-6E7512352A95}"/>
    <cellStyle name="4 4 3 15 2" xfId="6955" xr:uid="{1FF4A1D4-6EC2-4B32-A84D-73CF85B90F91}"/>
    <cellStyle name="4 4 3 15 3" xfId="6956" xr:uid="{01E9D371-9622-4F3C-BC96-5E18830F99D6}"/>
    <cellStyle name="4 4 3 15 4" xfId="6957" xr:uid="{0C9D147F-154E-4571-978D-7367393592E6}"/>
    <cellStyle name="4 4 3 15 5" xfId="6958" xr:uid="{780B2D69-6DBD-4377-9864-B8CAB06CD2EE}"/>
    <cellStyle name="4 4 3 15 6" xfId="6959" xr:uid="{E9BE1203-01D7-46FB-8DF9-F44A6EF1DC58}"/>
    <cellStyle name="4 4 3 15 7" xfId="6960" xr:uid="{BB53B802-E7B6-4B24-8F69-04AA0AAC9858}"/>
    <cellStyle name="4 4 3 15 8" xfId="6961" xr:uid="{346060A7-74F1-4906-A41B-7F528BC56E8A}"/>
    <cellStyle name="4 4 3 15 9" xfId="6962" xr:uid="{9E13FE00-261A-469B-A62C-BEB983BB6ECE}"/>
    <cellStyle name="4 4 3 16" xfId="628" xr:uid="{0DAAF299-6487-4245-B5B6-9907F8A1A57E}"/>
    <cellStyle name="4 4 3 16 2" xfId="6963" xr:uid="{887AA742-7F85-4D15-BA9A-98B2E97A0FB6}"/>
    <cellStyle name="4 4 3 16 3" xfId="6964" xr:uid="{45E8AE5C-E2E2-4DCD-8E76-8F274B77D180}"/>
    <cellStyle name="4 4 3 16 4" xfId="6965" xr:uid="{F597E950-8F13-47F1-9F5F-972248105945}"/>
    <cellStyle name="4 4 3 16 5" xfId="6966" xr:uid="{6A929F5E-860B-4AAE-8E46-BDF525F9B880}"/>
    <cellStyle name="4 4 3 16 6" xfId="6967" xr:uid="{1F58236F-55DF-4109-9F78-E07D18C0606F}"/>
    <cellStyle name="4 4 3 16 7" xfId="6968" xr:uid="{1671B541-4A7E-4887-B064-A2166014B9DE}"/>
    <cellStyle name="4 4 3 16 8" xfId="6969" xr:uid="{13C804F2-01EE-4EAA-9EE4-8BEBCA8E9FD7}"/>
    <cellStyle name="4 4 3 16 9" xfId="6970" xr:uid="{5CA51781-43B7-4CC1-A936-8F64B6C06999}"/>
    <cellStyle name="4 4 3 17" xfId="629" xr:uid="{8B8D5BDB-865A-4F0F-BF34-C02A7724C9A1}"/>
    <cellStyle name="4 4 3 17 2" xfId="6971" xr:uid="{0CB8C468-0654-4413-A136-0C3CD9D8C6BB}"/>
    <cellStyle name="4 4 3 17 3" xfId="6972" xr:uid="{803559E9-4D47-4C1A-BB71-335EC3546ED9}"/>
    <cellStyle name="4 4 3 17 4" xfId="6973" xr:uid="{A68D8E99-C973-47D8-909A-902014AB592B}"/>
    <cellStyle name="4 4 3 17 5" xfId="6974" xr:uid="{530C40FA-24F3-474C-AE46-BC95A66B70AD}"/>
    <cellStyle name="4 4 3 17 6" xfId="6975" xr:uid="{0EBC38FA-2834-43C5-8EEB-BA2A2128870D}"/>
    <cellStyle name="4 4 3 17 7" xfId="6976" xr:uid="{6D47D875-379A-469D-929B-23FFD90A8515}"/>
    <cellStyle name="4 4 3 17 8" xfId="6977" xr:uid="{E6FCC44F-849B-4B79-A6AA-5CAE56075EA7}"/>
    <cellStyle name="4 4 3 17 9" xfId="6978" xr:uid="{0F747BDD-66DA-4CFF-A21D-136E92970BCB}"/>
    <cellStyle name="4 4 3 18" xfId="630" xr:uid="{B587DB54-E708-469D-935A-98A598D3E98F}"/>
    <cellStyle name="4 4 3 18 2" xfId="6979" xr:uid="{7110FF8F-22A2-4066-9246-99D0FD85CF17}"/>
    <cellStyle name="4 4 3 18 3" xfId="6980" xr:uid="{07194D5A-8D18-412D-A269-8804B4A7C32B}"/>
    <cellStyle name="4 4 3 18 4" xfId="6981" xr:uid="{CFBAA0F9-B2D8-41D2-B6FB-D90B5B79FE84}"/>
    <cellStyle name="4 4 3 18 5" xfId="6982" xr:uid="{C660878B-C94B-4D40-8A39-A4F975FF1A13}"/>
    <cellStyle name="4 4 3 18 6" xfId="6983" xr:uid="{C07F480E-0DE4-462D-BEB9-7D11C29C25A5}"/>
    <cellStyle name="4 4 3 18 7" xfId="6984" xr:uid="{9D39FDED-B8AF-45B7-AFF8-B6C55F2EC9AF}"/>
    <cellStyle name="4 4 3 18 8" xfId="6985" xr:uid="{FE407250-BAFB-4F7C-A2D4-DBD93DBE9BED}"/>
    <cellStyle name="4 4 3 18 9" xfId="6986" xr:uid="{5F66579F-D9B9-47A0-B971-40CED4D321B7}"/>
    <cellStyle name="4 4 3 19" xfId="631" xr:uid="{B3EAD1B3-21CA-42B9-AEF5-ED9733A22A0F}"/>
    <cellStyle name="4 4 3 19 2" xfId="6987" xr:uid="{6525DB41-16FE-4FB4-AC13-A607FCA73583}"/>
    <cellStyle name="4 4 3 19 3" xfId="6988" xr:uid="{941F4EFD-FC99-4159-9DDE-F976ED408BD2}"/>
    <cellStyle name="4 4 3 19 4" xfId="6989" xr:uid="{64D18157-E8CD-4A30-A2E5-95D01E80FF97}"/>
    <cellStyle name="4 4 3 19 5" xfId="6990" xr:uid="{7AE06F23-6248-4C25-843F-3474B06BAB5D}"/>
    <cellStyle name="4 4 3 19 6" xfId="6991" xr:uid="{AB156231-9669-41AC-8792-0BB072497793}"/>
    <cellStyle name="4 4 3 19 7" xfId="6992" xr:uid="{EEDE5380-FF68-4B67-85A9-64C73832B025}"/>
    <cellStyle name="4 4 3 19 8" xfId="6993" xr:uid="{B54C92D4-6BAE-4682-9645-7C0F4C6D4384}"/>
    <cellStyle name="4 4 3 19 9" xfId="6994" xr:uid="{F00F4B63-EB0A-40D4-A0BC-C9B84204FAE0}"/>
    <cellStyle name="4 4 3 2" xfId="632" xr:uid="{AAE9B507-AB38-4B8F-A696-FDFF2569B14E}"/>
    <cellStyle name="4 4 3 2 2" xfId="6995" xr:uid="{2FCF3C7E-A45E-47C9-A9DC-119CF7DFDABA}"/>
    <cellStyle name="4 4 3 2 3" xfId="6996" xr:uid="{5C23C7F4-1A7C-47DA-8029-B45F12BFAD14}"/>
    <cellStyle name="4 4 3 2 4" xfId="6997" xr:uid="{1BB10651-ABB1-4BC5-AB22-C6D9E5F3339A}"/>
    <cellStyle name="4 4 3 2 5" xfId="6998" xr:uid="{70A3E8AF-27BE-472A-AE96-72DD5BBEADF4}"/>
    <cellStyle name="4 4 3 2 6" xfId="6999" xr:uid="{CD653462-C87A-4A19-9877-2B6C20E61C8A}"/>
    <cellStyle name="4 4 3 2 7" xfId="7000" xr:uid="{7425DF72-66F2-48BF-8FB3-5804ADE1E4F6}"/>
    <cellStyle name="4 4 3 2 8" xfId="7001" xr:uid="{9196CE8C-1F4A-4EA7-A8D3-DCA0DAB21C84}"/>
    <cellStyle name="4 4 3 2 9" xfId="7002" xr:uid="{0A575773-9FA7-4373-BE12-D92FE3D61605}"/>
    <cellStyle name="4 4 3 20" xfId="7003" xr:uid="{E57718AC-1B74-4668-8C92-84432FFA7BBD}"/>
    <cellStyle name="4 4 3 21" xfId="7004" xr:uid="{F5186BDA-8219-4D6D-902B-CC1EC6E6677F}"/>
    <cellStyle name="4 4 3 22" xfId="7005" xr:uid="{3BCD1871-D42F-48F6-AD0F-A77AA0290A75}"/>
    <cellStyle name="4 4 3 23" xfId="7006" xr:uid="{1D3A5669-8D3E-41BE-8EEF-3FADACA0650D}"/>
    <cellStyle name="4 4 3 24" xfId="7007" xr:uid="{58B2F549-6E73-4BA8-8F81-4FF830E9AF45}"/>
    <cellStyle name="4 4 3 25" xfId="7008" xr:uid="{3C828096-3FB5-4B0F-93C6-D9AAF5C8F42B}"/>
    <cellStyle name="4 4 3 26" xfId="7009" xr:uid="{CE315A0A-3A8A-48A3-8673-79F2131AADD9}"/>
    <cellStyle name="4 4 3 27" xfId="7010" xr:uid="{FA0EB6D3-DF9D-4DB7-81EC-3BB7D0367DDB}"/>
    <cellStyle name="4 4 3 3" xfId="633" xr:uid="{A6ADE94F-E936-4F27-ABEC-4B59A33927B9}"/>
    <cellStyle name="4 4 3 3 2" xfId="7011" xr:uid="{8FB93810-3393-4A74-A127-57BAE57A137D}"/>
    <cellStyle name="4 4 3 3 3" xfId="7012" xr:uid="{55DB34B4-359E-47D9-99C4-7A43783D6BF6}"/>
    <cellStyle name="4 4 3 3 4" xfId="7013" xr:uid="{9EBFCC81-06ED-4F85-8C92-51C78E7E9162}"/>
    <cellStyle name="4 4 3 3 5" xfId="7014" xr:uid="{ABC952B7-E1EC-4210-88F4-566B4603A030}"/>
    <cellStyle name="4 4 3 3 6" xfId="7015" xr:uid="{B564A1B8-E487-4DC0-B85D-8F4E3F651517}"/>
    <cellStyle name="4 4 3 3 7" xfId="7016" xr:uid="{7C187987-DA32-4FA8-A552-7CD6D4F6B0C8}"/>
    <cellStyle name="4 4 3 3 8" xfId="7017" xr:uid="{52FB8C7D-5D90-4259-9535-21EDB320A5D5}"/>
    <cellStyle name="4 4 3 3 9" xfId="7018" xr:uid="{683F9956-D213-417C-ADF4-0FCF5699BB09}"/>
    <cellStyle name="4 4 3 4" xfId="634" xr:uid="{F5D7F904-25A3-47BB-8B6C-7E8C8D34FAA9}"/>
    <cellStyle name="4 4 3 4 2" xfId="7019" xr:uid="{C567F5E1-99E6-48AB-8A29-AF29BBF34AF6}"/>
    <cellStyle name="4 4 3 4 3" xfId="7020" xr:uid="{425779BE-B4BA-4D7E-8BB2-6CA2F1C5356A}"/>
    <cellStyle name="4 4 3 4 4" xfId="7021" xr:uid="{9ADD1ADE-F3FC-4645-9547-5A84500F7785}"/>
    <cellStyle name="4 4 3 4 5" xfId="7022" xr:uid="{EC332D8D-989F-4384-8FD5-D0A165B5A915}"/>
    <cellStyle name="4 4 3 4 6" xfId="7023" xr:uid="{27A66380-C9B8-4975-87E8-8EC9EA329DF7}"/>
    <cellStyle name="4 4 3 4 7" xfId="7024" xr:uid="{21DB1DE9-3A0D-4870-A3C9-1E1576A39040}"/>
    <cellStyle name="4 4 3 4 8" xfId="7025" xr:uid="{AD4FE961-F786-423C-B045-CB285822DD2F}"/>
    <cellStyle name="4 4 3 4 9" xfId="7026" xr:uid="{A860BB56-9641-4AC4-9D99-2144EF4D34A1}"/>
    <cellStyle name="4 4 3 5" xfId="635" xr:uid="{DD887092-E031-4D5C-BB04-5CE089CA8832}"/>
    <cellStyle name="4 4 3 5 2" xfId="7027" xr:uid="{FA6E8793-73FD-438D-BCA3-782934F03F82}"/>
    <cellStyle name="4 4 3 5 3" xfId="7028" xr:uid="{1FF34C88-C4C6-4107-8556-A599406171A6}"/>
    <cellStyle name="4 4 3 5 4" xfId="7029" xr:uid="{2A6CF382-23EE-4B0D-8AA9-453E8A28348F}"/>
    <cellStyle name="4 4 3 5 5" xfId="7030" xr:uid="{15D227D4-7B6B-4EBB-86E2-B41F8AB57C09}"/>
    <cellStyle name="4 4 3 5 6" xfId="7031" xr:uid="{1E934451-98AB-4311-8D82-290622B7012B}"/>
    <cellStyle name="4 4 3 5 7" xfId="7032" xr:uid="{F377801A-3B83-4839-822E-6BF85808C3EA}"/>
    <cellStyle name="4 4 3 5 8" xfId="7033" xr:uid="{74900CE6-0547-46A4-B913-0174DB8367FC}"/>
    <cellStyle name="4 4 3 5 9" xfId="7034" xr:uid="{4B50AC19-E810-4C20-903C-BF412139A82C}"/>
    <cellStyle name="4 4 3 6" xfId="636" xr:uid="{32E7BA25-B79C-4B2F-80F4-0BEE5291EDA3}"/>
    <cellStyle name="4 4 3 6 2" xfId="7035" xr:uid="{D22A5002-95F0-4826-BBBC-1FCAB55AE2AC}"/>
    <cellStyle name="4 4 3 6 3" xfId="7036" xr:uid="{E9B95580-3ABB-49EB-A9C7-0854CA0C2910}"/>
    <cellStyle name="4 4 3 6 4" xfId="7037" xr:uid="{322581DB-DF54-4941-8040-01BAA4C8F7B5}"/>
    <cellStyle name="4 4 3 6 5" xfId="7038" xr:uid="{A3C5E419-362B-4140-9F9C-7EC2ADF867AE}"/>
    <cellStyle name="4 4 3 6 6" xfId="7039" xr:uid="{C07AADA6-F7EC-4BD3-BE54-4953DF497531}"/>
    <cellStyle name="4 4 3 6 7" xfId="7040" xr:uid="{97897F9F-4335-4A57-AE0A-572EDD4FDAB3}"/>
    <cellStyle name="4 4 3 6 8" xfId="7041" xr:uid="{70EA29A2-2658-452E-B3B5-CE7361BC5B5E}"/>
    <cellStyle name="4 4 3 6 9" xfId="7042" xr:uid="{E68C812A-6CA7-415F-8BF7-C85C3281AD44}"/>
    <cellStyle name="4 4 3 7" xfId="637" xr:uid="{D455B430-9BB5-4F90-B3BB-672687912837}"/>
    <cellStyle name="4 4 3 7 2" xfId="7043" xr:uid="{0DC90A21-471F-4FFA-9958-F9858857F058}"/>
    <cellStyle name="4 4 3 7 3" xfId="7044" xr:uid="{5832BF10-7695-4B55-A853-F37BA15922DB}"/>
    <cellStyle name="4 4 3 7 4" xfId="7045" xr:uid="{B1FEDF0C-86B9-48C1-8EA6-97B204324AB4}"/>
    <cellStyle name="4 4 3 7 5" xfId="7046" xr:uid="{C4F36D65-CDD5-4AEA-A2A4-E41A50287E23}"/>
    <cellStyle name="4 4 3 7 6" xfId="7047" xr:uid="{E41FD3C3-9F51-4172-B581-783CC7D67AA9}"/>
    <cellStyle name="4 4 3 7 7" xfId="7048" xr:uid="{43D3F50E-F425-40E2-993B-2C8064A13BB6}"/>
    <cellStyle name="4 4 3 7 8" xfId="7049" xr:uid="{C4B2B02A-8B04-4A73-825F-4D3965CBC3EE}"/>
    <cellStyle name="4 4 3 7 9" xfId="7050" xr:uid="{88B35003-B740-48BD-B94A-3216AEB18C54}"/>
    <cellStyle name="4 4 3 8" xfId="638" xr:uid="{990E0367-DEC2-490E-9C7F-AF241CBB2A9A}"/>
    <cellStyle name="4 4 3 8 2" xfId="7051" xr:uid="{1BE3149C-41F9-4281-998C-15ABA24195D9}"/>
    <cellStyle name="4 4 3 8 3" xfId="7052" xr:uid="{E9F697DD-F450-404B-94A8-9A31FDAB42E6}"/>
    <cellStyle name="4 4 3 8 4" xfId="7053" xr:uid="{F63FB829-41E8-463D-B5C4-8D07FB812366}"/>
    <cellStyle name="4 4 3 8 5" xfId="7054" xr:uid="{2479D55D-6E7E-4F9D-B8D7-66AFD3275C3B}"/>
    <cellStyle name="4 4 3 8 6" xfId="7055" xr:uid="{4D7110FC-B77E-42C5-B955-D88B00CBC137}"/>
    <cellStyle name="4 4 3 8 7" xfId="7056" xr:uid="{CED6C38D-2310-44F7-B241-10C8010AB557}"/>
    <cellStyle name="4 4 3 8 8" xfId="7057" xr:uid="{B38E1633-DB7E-4C53-9D6C-3BD471FC6647}"/>
    <cellStyle name="4 4 3 8 9" xfId="7058" xr:uid="{FF8C436C-6B1D-404B-AC7A-EB09E194675C}"/>
    <cellStyle name="4 4 3 9" xfId="639" xr:uid="{956AEEE4-6604-4F6C-9F55-843318AD0C1A}"/>
    <cellStyle name="4 4 3 9 2" xfId="7059" xr:uid="{A07A597B-0966-40AC-97B2-707910EBF398}"/>
    <cellStyle name="4 4 3 9 3" xfId="7060" xr:uid="{1B295781-EF5B-4968-B314-B5E1EAAEA73E}"/>
    <cellStyle name="4 4 3 9 4" xfId="7061" xr:uid="{93ECDE82-DD9D-4CBA-BA6F-44C8AC15AB18}"/>
    <cellStyle name="4 4 3 9 5" xfId="7062" xr:uid="{87E5B340-CE1D-45C3-B169-95953DB8070B}"/>
    <cellStyle name="4 4 3 9 6" xfId="7063" xr:uid="{05D52B45-FD7F-4FC0-9E0B-42907E314080}"/>
    <cellStyle name="4 4 3 9 7" xfId="7064" xr:uid="{F803D99D-683C-4EB4-BF18-664D2E157B49}"/>
    <cellStyle name="4 4 3 9 8" xfId="7065" xr:uid="{CECAF3D9-F414-4AFF-9702-E898B3C3E799}"/>
    <cellStyle name="4 4 3 9 9" xfId="7066" xr:uid="{4A4692C8-7EE2-4FAD-A324-830E22BD17B5}"/>
    <cellStyle name="4 4 4" xfId="640" xr:uid="{53294283-BB90-4525-8543-34669B61C9A9}"/>
    <cellStyle name="4 4 4 2" xfId="7067" xr:uid="{B6C4C8C6-7394-4EA5-9534-A2C90139172D}"/>
    <cellStyle name="4 4 4 3" xfId="7068" xr:uid="{30B481D3-ECE0-4EF2-ADD4-CA95C97D8A42}"/>
    <cellStyle name="4 4 4 4" xfId="7069" xr:uid="{98C12707-2346-474A-8D1E-F99F7E16A050}"/>
    <cellStyle name="4 4 4 5" xfId="7070" xr:uid="{BCEA0E06-2A8E-46D3-829F-2FB91E4E5D51}"/>
    <cellStyle name="4 4 4 6" xfId="7071" xr:uid="{419DD0F4-BAEE-4E89-9F2A-D30A49E12699}"/>
    <cellStyle name="4 4 4 7" xfId="7072" xr:uid="{86A778FD-D296-4C0E-B995-5EBB5517993F}"/>
    <cellStyle name="4 4 4 8" xfId="7073" xr:uid="{90F7F574-689D-4E64-8061-3743DEEEA7C9}"/>
    <cellStyle name="4 4 4 9" xfId="7074" xr:uid="{C6B5D0E2-96DC-4F80-8F6F-8D55363060C9}"/>
    <cellStyle name="4 4 5" xfId="641" xr:uid="{F4D45720-981F-475C-8FF2-C76A205DADF2}"/>
    <cellStyle name="4 4 5 2" xfId="7075" xr:uid="{7DACEA44-59C4-4400-9195-90B421C57A6E}"/>
    <cellStyle name="4 4 5 3" xfId="7076" xr:uid="{0F3C5FEC-C30D-4E32-934F-26BAEE2B03EB}"/>
    <cellStyle name="4 4 5 4" xfId="7077" xr:uid="{5529E40D-8273-41D9-815A-0026F336DCA5}"/>
    <cellStyle name="4 4 5 5" xfId="7078" xr:uid="{DEE1A4C2-1BB9-43DD-B026-6C70632D6E07}"/>
    <cellStyle name="4 4 5 6" xfId="7079" xr:uid="{EFDB2543-8E7E-465F-9B5C-63329729A29E}"/>
    <cellStyle name="4 4 5 7" xfId="7080" xr:uid="{A954A3E8-FE24-43F8-98EC-0735559C4B33}"/>
    <cellStyle name="4 4 5 8" xfId="7081" xr:uid="{F9C388FC-A064-44D5-A35D-FBDD15232075}"/>
    <cellStyle name="4 4 5 9" xfId="7082" xr:uid="{B929853E-42DB-4EE5-BAB7-1BA2639FB4B2}"/>
    <cellStyle name="4 4 6" xfId="642" xr:uid="{056DFADE-6D90-48D3-8EB5-6D80CE56AF42}"/>
    <cellStyle name="4 4 6 2" xfId="7083" xr:uid="{BC25238B-F280-4851-93E9-AE3E9862790A}"/>
    <cellStyle name="4 4 6 3" xfId="7084" xr:uid="{29B7D9BC-3A51-4E53-BF23-47B74163A646}"/>
    <cellStyle name="4 4 6 4" xfId="7085" xr:uid="{F07D8ADF-1956-4CD9-A941-A29485BE790B}"/>
    <cellStyle name="4 4 6 5" xfId="7086" xr:uid="{DCF0D2B5-63A4-415E-8C38-D88570A3C459}"/>
    <cellStyle name="4 4 6 6" xfId="7087" xr:uid="{56F55C43-9914-4DD4-9BB5-2D40DDDA595D}"/>
    <cellStyle name="4 4 6 7" xfId="7088" xr:uid="{3AF9F5B6-716A-4164-A550-5A042B03670C}"/>
    <cellStyle name="4 4 6 8" xfId="7089" xr:uid="{CABBAF05-4D9A-4A83-A8B3-720AB7D407D3}"/>
    <cellStyle name="4 4 6 9" xfId="7090" xr:uid="{B54EB409-B4DF-454E-9017-5CE2FD0C11A3}"/>
    <cellStyle name="4 4 7" xfId="643" xr:uid="{7F86CCB5-43BC-4614-88A3-E1E7DFEC800A}"/>
    <cellStyle name="4 4 7 2" xfId="7091" xr:uid="{ABC2BAEA-23C1-493A-8C66-C17BB6047A02}"/>
    <cellStyle name="4 4 7 3" xfId="7092" xr:uid="{7FEB8D22-05FD-4794-BBB6-2408E2EA8996}"/>
    <cellStyle name="4 4 7 4" xfId="7093" xr:uid="{261719A7-36F6-42BE-95AA-CBCFB21C67F5}"/>
    <cellStyle name="4 4 7 5" xfId="7094" xr:uid="{13FE22F4-6186-4FB1-8D5F-CCC4EFDF43F1}"/>
    <cellStyle name="4 4 7 6" xfId="7095" xr:uid="{ECC1799C-7315-4563-9126-28EF6DCF986C}"/>
    <cellStyle name="4 4 7 7" xfId="7096" xr:uid="{FFE920BD-92D8-4A10-9490-6A0E9DBCE33A}"/>
    <cellStyle name="4 4 7 8" xfId="7097" xr:uid="{BDCDD22D-C4A0-4605-8050-7B46CA52AF39}"/>
    <cellStyle name="4 4 7 9" xfId="7098" xr:uid="{2B12F87D-E0B8-4BE6-A8A9-1B63D1A68FA7}"/>
    <cellStyle name="4 4 8" xfId="644" xr:uid="{D2187AB1-6AE2-42BF-ACDF-BAADC649E85A}"/>
    <cellStyle name="4 4 8 2" xfId="7099" xr:uid="{8DD55BC7-6176-404F-909B-3194A0DCCC5B}"/>
    <cellStyle name="4 4 8 3" xfId="7100" xr:uid="{8F03859A-9A6C-4E4D-A299-FDDCDD1C2002}"/>
    <cellStyle name="4 4 8 4" xfId="7101" xr:uid="{A0DBDAE1-F4AB-4737-B74A-CFEAF28E04C4}"/>
    <cellStyle name="4 4 8 5" xfId="7102" xr:uid="{98D9E336-5E1F-43B4-85F1-FAC7C52B96EF}"/>
    <cellStyle name="4 4 8 6" xfId="7103" xr:uid="{CC7E8602-7844-4AEF-8AA3-A49CFDD2EA64}"/>
    <cellStyle name="4 4 8 7" xfId="7104" xr:uid="{15CFFBC1-BE20-4081-9ED4-3FD4F0C3BFA3}"/>
    <cellStyle name="4 4 8 8" xfId="7105" xr:uid="{FA3DB7FE-F469-4ACE-A1D5-37656DEEB5E7}"/>
    <cellStyle name="4 4 8 9" xfId="7106" xr:uid="{A4495B07-A7F9-43DC-A72D-BFF2E1E46FBD}"/>
    <cellStyle name="4 4 9" xfId="645" xr:uid="{8BCE8C79-CA7C-415B-9D5B-F2084D714131}"/>
    <cellStyle name="4 4 9 2" xfId="7107" xr:uid="{F26D26EA-0F9B-435E-ADFB-C69C92779CFA}"/>
    <cellStyle name="4 4 9 3" xfId="7108" xr:uid="{F5D929E0-DB9F-4A62-9F47-584FA0DD2445}"/>
    <cellStyle name="4 4 9 4" xfId="7109" xr:uid="{682035ED-8BA0-4A65-AB3D-6922E232611F}"/>
    <cellStyle name="4 4 9 5" xfId="7110" xr:uid="{58AB77C3-B21A-4AB0-A6BB-2FBEC616FBB1}"/>
    <cellStyle name="4 4 9 6" xfId="7111" xr:uid="{BFE94273-2BF9-4CEB-BB0B-D4CBFD7E6C35}"/>
    <cellStyle name="4 4 9 7" xfId="7112" xr:uid="{5FF0BA63-B153-4EB2-B4C9-1FE5921A58F4}"/>
    <cellStyle name="4 4 9 8" xfId="7113" xr:uid="{1BB6DF91-0170-41CA-AA78-1E04EE4F1B0A}"/>
    <cellStyle name="4 4 9 9" xfId="7114" xr:uid="{53212397-6D47-4CE7-A056-7D30D4A5E32C}"/>
    <cellStyle name="4 5" xfId="151" xr:uid="{B732178F-6485-462C-AF3F-653B1470F986}"/>
    <cellStyle name="4 5 10" xfId="646" xr:uid="{C9A5D73D-5F81-4FA9-BF18-A2B9550BFCD2}"/>
    <cellStyle name="4 5 10 2" xfId="7115" xr:uid="{C0A92C28-5905-431E-A370-F8388509F393}"/>
    <cellStyle name="4 5 10 3" xfId="7116" xr:uid="{33F2206F-AE14-473D-A6C1-C703F32DB9B9}"/>
    <cellStyle name="4 5 10 4" xfId="7117" xr:uid="{4B16B368-84DF-4CB6-BA6D-0828B7F79AA4}"/>
    <cellStyle name="4 5 10 5" xfId="7118" xr:uid="{D24DC5A2-7253-4C51-902E-7B2298C58C95}"/>
    <cellStyle name="4 5 10 6" xfId="7119" xr:uid="{DCD44876-A805-4F11-9EED-F53F2F76CDBB}"/>
    <cellStyle name="4 5 10 7" xfId="7120" xr:uid="{089ABAA1-52FB-45CC-BA95-8A77C25F4E02}"/>
    <cellStyle name="4 5 10 8" xfId="7121" xr:uid="{859EB07F-0C86-4841-AD65-28D301E63358}"/>
    <cellStyle name="4 5 10 9" xfId="7122" xr:uid="{CAF400A1-3701-425C-835D-03E2250F81BC}"/>
    <cellStyle name="4 5 11" xfId="647" xr:uid="{D408B8E1-A540-4E2C-AA38-41DF1C899D09}"/>
    <cellStyle name="4 5 11 2" xfId="7123" xr:uid="{286EA952-0D85-432E-8252-BDA73C723A78}"/>
    <cellStyle name="4 5 11 3" xfId="7124" xr:uid="{66E3CF66-8026-4B1D-84AF-E68837DDB100}"/>
    <cellStyle name="4 5 11 4" xfId="7125" xr:uid="{F5C65BBB-A8A6-4B4F-A7D9-3D6D6618EFA0}"/>
    <cellStyle name="4 5 11 5" xfId="7126" xr:uid="{E11B80ED-F724-4FC6-AC84-F26C8BEA3EE4}"/>
    <cellStyle name="4 5 11 6" xfId="7127" xr:uid="{B56A69D5-41F5-445E-B325-1607049C59E8}"/>
    <cellStyle name="4 5 11 7" xfId="7128" xr:uid="{AC44356A-B4C9-496D-BC9C-D4DD47DC8735}"/>
    <cellStyle name="4 5 11 8" xfId="7129" xr:uid="{186F5F1B-386A-4DB5-848F-8FB69C8B01F9}"/>
    <cellStyle name="4 5 11 9" xfId="7130" xr:uid="{78C576CD-9D62-4E24-851F-E7C3E5C2EDD3}"/>
    <cellStyle name="4 5 12" xfId="648" xr:uid="{257516E5-B359-4DF2-AE35-F2651D8B5949}"/>
    <cellStyle name="4 5 12 2" xfId="7131" xr:uid="{A1767042-AD7F-44A7-B09F-056F2A03596F}"/>
    <cellStyle name="4 5 12 3" xfId="7132" xr:uid="{5818A646-D697-405F-8C5B-7897834B0C2C}"/>
    <cellStyle name="4 5 12 4" xfId="7133" xr:uid="{0E5EE7CF-4386-4834-B1B9-CC77991470DB}"/>
    <cellStyle name="4 5 12 5" xfId="7134" xr:uid="{B974AEB2-BA2F-47F3-B54D-C0DEF0C8E31B}"/>
    <cellStyle name="4 5 12 6" xfId="7135" xr:uid="{0D763509-C84A-464D-BC0A-38AF70832DAB}"/>
    <cellStyle name="4 5 12 7" xfId="7136" xr:uid="{6BB3A309-ACD8-4DEB-BFE0-3DF499907E1A}"/>
    <cellStyle name="4 5 12 8" xfId="7137" xr:uid="{6563A868-E107-495E-8621-840A555F8AB8}"/>
    <cellStyle name="4 5 12 9" xfId="7138" xr:uid="{CD432353-4A26-4D6C-9707-7B998E9452DF}"/>
    <cellStyle name="4 5 13" xfId="649" xr:uid="{4076654F-D3D5-4443-803B-31568E95EE88}"/>
    <cellStyle name="4 5 13 2" xfId="7139" xr:uid="{10E8FDE2-5CE0-49A0-ACFC-B25462949B5F}"/>
    <cellStyle name="4 5 13 3" xfId="7140" xr:uid="{F0207D5B-3CFE-405D-8D19-9AAF038EEF8C}"/>
    <cellStyle name="4 5 13 4" xfId="7141" xr:uid="{67CC9641-2DA0-4381-8563-5E03F1BE6DF7}"/>
    <cellStyle name="4 5 13 5" xfId="7142" xr:uid="{6A6F06FE-3119-4429-B105-DA0F3ACB86E5}"/>
    <cellStyle name="4 5 13 6" xfId="7143" xr:uid="{361CE6C5-DCF6-45B7-998C-7A371669CD61}"/>
    <cellStyle name="4 5 13 7" xfId="7144" xr:uid="{9DDE5455-3894-439E-A9C6-3F9BDB419342}"/>
    <cellStyle name="4 5 13 8" xfId="7145" xr:uid="{6846445C-1B72-4A3F-B6FF-F46CD78A1143}"/>
    <cellStyle name="4 5 13 9" xfId="7146" xr:uid="{08D769EF-A2DE-4741-B7B9-CDAC0925FFA0}"/>
    <cellStyle name="4 5 14" xfId="650" xr:uid="{C931970B-157A-407E-BA0D-595FB7F2D794}"/>
    <cellStyle name="4 5 14 2" xfId="7147" xr:uid="{AB6E9F1B-1673-4A5C-973E-29A168323B99}"/>
    <cellStyle name="4 5 14 3" xfId="7148" xr:uid="{C677FF11-83C2-4578-BBAD-4AEAA017AD87}"/>
    <cellStyle name="4 5 14 4" xfId="7149" xr:uid="{00AAE032-A397-41B8-A905-7ADA3BC1069B}"/>
    <cellStyle name="4 5 14 5" xfId="7150" xr:uid="{E69DE0A4-DAF5-4428-9CF8-D4EE9456A57F}"/>
    <cellStyle name="4 5 14 6" xfId="7151" xr:uid="{4D248B35-6BE6-40D6-A1A0-26943AC4149A}"/>
    <cellStyle name="4 5 14 7" xfId="7152" xr:uid="{AD1AC8AD-1889-41EA-BDA6-BA04140DED32}"/>
    <cellStyle name="4 5 14 8" xfId="7153" xr:uid="{F6A7B073-B419-4669-90A5-27AFE0A9F07F}"/>
    <cellStyle name="4 5 14 9" xfId="7154" xr:uid="{D54EEF4E-DF09-4034-A996-009FC9EA92F7}"/>
    <cellStyle name="4 5 15" xfId="651" xr:uid="{A4101AEE-0BFC-40B7-90AB-B8653626E598}"/>
    <cellStyle name="4 5 15 2" xfId="7155" xr:uid="{711C4B40-DE1B-4BEA-904C-F180D4725804}"/>
    <cellStyle name="4 5 15 3" xfId="7156" xr:uid="{9C119278-45FB-49AE-96F5-BC6158BDBD10}"/>
    <cellStyle name="4 5 15 4" xfId="7157" xr:uid="{E658A1BB-CA66-4CA1-BB3A-7A0CAEDF90A8}"/>
    <cellStyle name="4 5 15 5" xfId="7158" xr:uid="{0F62B648-1E1A-4CF2-A6DB-8649FB17FF1D}"/>
    <cellStyle name="4 5 15 6" xfId="7159" xr:uid="{A9DA2AD0-322C-402B-ABC8-BE35E4E5E84B}"/>
    <cellStyle name="4 5 15 7" xfId="7160" xr:uid="{36A0868C-5C76-436D-8936-2080888FEE91}"/>
    <cellStyle name="4 5 15 8" xfId="7161" xr:uid="{C8ACA450-0B55-4487-8FCF-6334EAED6DC9}"/>
    <cellStyle name="4 5 15 9" xfId="7162" xr:uid="{616CEF18-4052-45FB-A91B-48BDE0D63090}"/>
    <cellStyle name="4 5 16" xfId="652" xr:uid="{814E5F2A-A66F-46B1-968B-405953062B39}"/>
    <cellStyle name="4 5 16 2" xfId="7163" xr:uid="{485A48EC-A9DE-43FD-A16F-61DECAC2971F}"/>
    <cellStyle name="4 5 16 3" xfId="7164" xr:uid="{B481716A-B30B-4036-9B8F-8DEA43E1F61D}"/>
    <cellStyle name="4 5 16 4" xfId="7165" xr:uid="{E339F077-98E3-4EE9-8024-560845016410}"/>
    <cellStyle name="4 5 16 5" xfId="7166" xr:uid="{015C2B3E-96AA-4800-84E1-8D6290033167}"/>
    <cellStyle name="4 5 16 6" xfId="7167" xr:uid="{BFFBAEBD-3A00-44BE-AE48-6D8BD6A9542B}"/>
    <cellStyle name="4 5 16 7" xfId="7168" xr:uid="{7BFAF1DD-7756-4EEB-8997-E5412C315ADC}"/>
    <cellStyle name="4 5 16 8" xfId="7169" xr:uid="{F8161C1E-FE59-4C9A-A489-2413E728707B}"/>
    <cellStyle name="4 5 16 9" xfId="7170" xr:uid="{E5D523C5-C618-4806-8AA1-40742298FE4D}"/>
    <cellStyle name="4 5 17" xfId="653" xr:uid="{FAA22A72-7B72-498B-81A7-F7C50BBF5B8A}"/>
    <cellStyle name="4 5 17 2" xfId="7171" xr:uid="{546D285E-FC3C-4415-BF00-177DDD5BDE53}"/>
    <cellStyle name="4 5 17 3" xfId="7172" xr:uid="{365541FF-2C21-4D10-A04F-181D6B823A29}"/>
    <cellStyle name="4 5 17 4" xfId="7173" xr:uid="{7EF4BA33-D99A-4442-97DD-049F67551D52}"/>
    <cellStyle name="4 5 17 5" xfId="7174" xr:uid="{FA45A384-C1F9-4538-8A54-44EAAB4EC268}"/>
    <cellStyle name="4 5 17 6" xfId="7175" xr:uid="{118C9234-F3E9-4018-B14A-EE663D6AC768}"/>
    <cellStyle name="4 5 17 7" xfId="7176" xr:uid="{A7A29C25-8349-463F-A9E0-649A5F0E611A}"/>
    <cellStyle name="4 5 17 8" xfId="7177" xr:uid="{C6842277-7EE1-4550-881A-D8CE977EAD54}"/>
    <cellStyle name="4 5 17 9" xfId="7178" xr:uid="{4AB2E4B6-71A8-4B13-8747-95FBBF258A64}"/>
    <cellStyle name="4 5 18" xfId="654" xr:uid="{A2919516-AA95-4D55-9B28-5275044CF037}"/>
    <cellStyle name="4 5 18 2" xfId="7179" xr:uid="{B8FB5693-C431-42B1-BA4A-E17AAB8E529C}"/>
    <cellStyle name="4 5 18 3" xfId="7180" xr:uid="{17CFC680-4639-4207-A520-B230AEF10B3C}"/>
    <cellStyle name="4 5 18 4" xfId="7181" xr:uid="{16AE2698-6780-4D8F-A3E2-0856A875E1CA}"/>
    <cellStyle name="4 5 18 5" xfId="7182" xr:uid="{6F3FF913-D2B6-4078-AF1F-B40C2DAA263E}"/>
    <cellStyle name="4 5 18 6" xfId="7183" xr:uid="{8319E63D-D496-424A-8B8D-7F6EEF7926A9}"/>
    <cellStyle name="4 5 18 7" xfId="7184" xr:uid="{8153162C-BF18-4327-BFFF-E237759513F7}"/>
    <cellStyle name="4 5 18 8" xfId="7185" xr:uid="{4FCEFB1F-68A1-4970-A149-9A2B88CEC2E7}"/>
    <cellStyle name="4 5 18 9" xfId="7186" xr:uid="{835E08C6-A720-4FAD-9516-D4296D41FB81}"/>
    <cellStyle name="4 5 19" xfId="655" xr:uid="{74BD9936-6D64-4F40-A833-9D722B1A5F48}"/>
    <cellStyle name="4 5 19 2" xfId="7187" xr:uid="{BE863F64-BDD0-4DFB-B23B-CBBE0FEBD1B1}"/>
    <cellStyle name="4 5 19 3" xfId="7188" xr:uid="{70E8802E-70DF-4593-9981-992291367CE4}"/>
    <cellStyle name="4 5 19 4" xfId="7189" xr:uid="{070F3FE1-E874-4BBE-B7A6-BAE2260C1304}"/>
    <cellStyle name="4 5 19 5" xfId="7190" xr:uid="{BB552787-487A-4F52-B8B1-A41EFFBF4B60}"/>
    <cellStyle name="4 5 19 6" xfId="7191" xr:uid="{7E996EAC-B7B2-4B11-ACEF-6D5A0A1BE0DC}"/>
    <cellStyle name="4 5 19 7" xfId="7192" xr:uid="{F0614216-29E6-4F25-A0C9-D0655B6FE011}"/>
    <cellStyle name="4 5 19 8" xfId="7193" xr:uid="{0018DDB1-2557-4373-8D86-643FF548AB2A}"/>
    <cellStyle name="4 5 19 9" xfId="7194" xr:uid="{5F9F36DB-9E45-4D3F-9784-1DAA78DE181F}"/>
    <cellStyle name="4 5 2" xfId="291" xr:uid="{D3B7A0D7-4D36-4549-8A56-0C6D955A950D}"/>
    <cellStyle name="4 5 2 10" xfId="656" xr:uid="{0418656D-8D7E-4A2A-B115-0B6743E7C88D}"/>
    <cellStyle name="4 5 2 10 2" xfId="7195" xr:uid="{94E7E307-4A57-4ABB-A31D-4388F35D1D4D}"/>
    <cellStyle name="4 5 2 10 3" xfId="7196" xr:uid="{6932393C-4095-4C72-827B-7AF9824D2F93}"/>
    <cellStyle name="4 5 2 10 4" xfId="7197" xr:uid="{4FD7979F-39CF-43D1-A5B4-BC40E2B5FA02}"/>
    <cellStyle name="4 5 2 10 5" xfId="7198" xr:uid="{2870E0EC-8B4B-401C-8FF4-7331558E1245}"/>
    <cellStyle name="4 5 2 10 6" xfId="7199" xr:uid="{A11A8944-769E-41F4-BA95-4006E5DA7290}"/>
    <cellStyle name="4 5 2 10 7" xfId="7200" xr:uid="{559F381C-2D60-4B61-8DB4-B84E47E4A5B5}"/>
    <cellStyle name="4 5 2 10 8" xfId="7201" xr:uid="{DB55398F-D4A0-443F-85CD-22A02E161244}"/>
    <cellStyle name="4 5 2 10 9" xfId="7202" xr:uid="{A63F9175-CC0B-4FB5-B843-41362A9AC2F2}"/>
    <cellStyle name="4 5 2 11" xfId="657" xr:uid="{ED2A7EE7-3356-45EF-969F-807688DF2C1E}"/>
    <cellStyle name="4 5 2 11 2" xfId="7203" xr:uid="{DCCA1CFC-4F52-484B-9C47-E38F4029A9D5}"/>
    <cellStyle name="4 5 2 11 3" xfId="7204" xr:uid="{2DBFF357-4B25-4C0B-BBA2-598CFF92D600}"/>
    <cellStyle name="4 5 2 11 4" xfId="7205" xr:uid="{B260D94F-A7EC-483E-9950-97EB374DABCA}"/>
    <cellStyle name="4 5 2 11 5" xfId="7206" xr:uid="{792DB695-A513-47F3-BBD1-368CB65B67B4}"/>
    <cellStyle name="4 5 2 11 6" xfId="7207" xr:uid="{A24CD519-6D2E-459E-8583-C80D834CF47A}"/>
    <cellStyle name="4 5 2 11 7" xfId="7208" xr:uid="{87E17432-C026-4516-B347-29EFC27EF3BF}"/>
    <cellStyle name="4 5 2 11 8" xfId="7209" xr:uid="{BB657181-5BFF-40E3-A940-7B2D7C1F6D3B}"/>
    <cellStyle name="4 5 2 11 9" xfId="7210" xr:uid="{040A6367-CB7C-4DCD-8D44-FB8E31C1D1B2}"/>
    <cellStyle name="4 5 2 12" xfId="658" xr:uid="{8A055709-61D9-4851-9AF8-89376FC9CECF}"/>
    <cellStyle name="4 5 2 12 2" xfId="7211" xr:uid="{97D408F8-40C7-4D85-A7DB-B9EE8F8E86BB}"/>
    <cellStyle name="4 5 2 12 3" xfId="7212" xr:uid="{4E5382C4-DF96-4B03-8EB3-64CF7E9F2A19}"/>
    <cellStyle name="4 5 2 12 4" xfId="7213" xr:uid="{DDF688D2-C161-486E-8DD5-03B021FA1DBB}"/>
    <cellStyle name="4 5 2 12 5" xfId="7214" xr:uid="{D5B44EB1-531C-4533-ACC1-BCB5737F23A5}"/>
    <cellStyle name="4 5 2 12 6" xfId="7215" xr:uid="{0CE909AF-97FA-45E8-80A3-2D843FF79904}"/>
    <cellStyle name="4 5 2 12 7" xfId="7216" xr:uid="{970DFCC3-BD6F-4081-97BB-2CE16F23077B}"/>
    <cellStyle name="4 5 2 12 8" xfId="7217" xr:uid="{BBF68B12-02D0-403C-B356-F49F797FBEA3}"/>
    <cellStyle name="4 5 2 12 9" xfId="7218" xr:uid="{E26DC771-A8EE-4661-9F9A-D0B1367E99D9}"/>
    <cellStyle name="4 5 2 13" xfId="659" xr:uid="{5BB9AE91-D1CB-4246-BEAA-C6943D9354DC}"/>
    <cellStyle name="4 5 2 13 2" xfId="7219" xr:uid="{E6FE4C92-B62A-4DBF-9038-E13C587E4927}"/>
    <cellStyle name="4 5 2 13 3" xfId="7220" xr:uid="{18E8E5F4-5ACA-49A0-8DE1-696EF6A81FE0}"/>
    <cellStyle name="4 5 2 13 4" xfId="7221" xr:uid="{1940E2FC-DD66-4A96-86DF-92725C715D7E}"/>
    <cellStyle name="4 5 2 13 5" xfId="7222" xr:uid="{D50A6848-6EA8-4E3D-BD09-D52FA42DE490}"/>
    <cellStyle name="4 5 2 13 6" xfId="7223" xr:uid="{C0B51EAE-C139-4D54-82F6-F59880A5037C}"/>
    <cellStyle name="4 5 2 13 7" xfId="7224" xr:uid="{756EDD6B-B3DF-4F3A-AF9B-13F6A7ECCC98}"/>
    <cellStyle name="4 5 2 13 8" xfId="7225" xr:uid="{9860D09D-4FCE-43F3-82E3-E8CF5681D6F7}"/>
    <cellStyle name="4 5 2 13 9" xfId="7226" xr:uid="{05E65240-DA22-4DBE-810E-8AFDA82C1E08}"/>
    <cellStyle name="4 5 2 14" xfId="660" xr:uid="{35B7B9AE-2EE7-4037-A94E-054B4CE23028}"/>
    <cellStyle name="4 5 2 14 2" xfId="7227" xr:uid="{04351CF1-629D-43BF-AB5C-C3BCDA0204B8}"/>
    <cellStyle name="4 5 2 14 3" xfId="7228" xr:uid="{FF74C373-2FD9-422D-BCE2-3F818CFFB94B}"/>
    <cellStyle name="4 5 2 14 4" xfId="7229" xr:uid="{9F2F8CFD-6531-40B7-8737-370866212C41}"/>
    <cellStyle name="4 5 2 14 5" xfId="7230" xr:uid="{EEED6677-9BD2-496A-8DA2-84514F9CD54F}"/>
    <cellStyle name="4 5 2 14 6" xfId="7231" xr:uid="{89EB8D00-14BC-4D99-B1DE-F43A9351176C}"/>
    <cellStyle name="4 5 2 14 7" xfId="7232" xr:uid="{EFFBFD05-4C2A-43F1-B21C-34F22E196071}"/>
    <cellStyle name="4 5 2 14 8" xfId="7233" xr:uid="{FC39F64E-FC31-4587-AC8C-96E8055A0E0E}"/>
    <cellStyle name="4 5 2 14 9" xfId="7234" xr:uid="{57DF64FF-8501-4930-B50D-5FA60D0BBAF6}"/>
    <cellStyle name="4 5 2 15" xfId="661" xr:uid="{E9318F22-C8BC-44AA-AAA6-E0C0C717792C}"/>
    <cellStyle name="4 5 2 15 2" xfId="7235" xr:uid="{348CDC85-7C72-4357-A041-BC0060C54650}"/>
    <cellStyle name="4 5 2 15 3" xfId="7236" xr:uid="{14DA1EB7-7B38-40F3-B798-0E42AF541CF6}"/>
    <cellStyle name="4 5 2 15 4" xfId="7237" xr:uid="{464223F9-ED9E-4071-A109-28B8D61D6D26}"/>
    <cellStyle name="4 5 2 15 5" xfId="7238" xr:uid="{203B8E81-F6DA-4012-992F-14CCA0C43FBB}"/>
    <cellStyle name="4 5 2 15 6" xfId="7239" xr:uid="{619EF2E7-4B80-40E9-89A5-D16E81CD74EC}"/>
    <cellStyle name="4 5 2 15 7" xfId="7240" xr:uid="{17F90014-4B1C-4C48-9DC3-14FD845112B2}"/>
    <cellStyle name="4 5 2 15 8" xfId="7241" xr:uid="{FA152908-459C-4EF8-9EB9-7064BC033683}"/>
    <cellStyle name="4 5 2 15 9" xfId="7242" xr:uid="{44F34849-862D-46BB-967D-E42BA50BF0AD}"/>
    <cellStyle name="4 5 2 16" xfId="662" xr:uid="{621412B7-9EEE-4B9C-9822-DA4D4605ADB5}"/>
    <cellStyle name="4 5 2 16 2" xfId="7243" xr:uid="{C16F7500-6FD0-406F-B5EB-04FBF44F6075}"/>
    <cellStyle name="4 5 2 16 3" xfId="7244" xr:uid="{680074EA-C461-4A73-AE19-807DCD8F2D95}"/>
    <cellStyle name="4 5 2 16 4" xfId="7245" xr:uid="{46EAF619-628E-4EB8-BF62-8DDD7AE782E6}"/>
    <cellStyle name="4 5 2 16 5" xfId="7246" xr:uid="{378E5E29-BC49-41BE-9860-24DAAA1B1491}"/>
    <cellStyle name="4 5 2 16 6" xfId="7247" xr:uid="{C0EA944C-B094-410C-A22A-BA1FD7FA2352}"/>
    <cellStyle name="4 5 2 16 7" xfId="7248" xr:uid="{3E42F4F9-A18F-4B3C-979D-64B530563EB1}"/>
    <cellStyle name="4 5 2 16 8" xfId="7249" xr:uid="{F795464E-D3C6-41FA-94B3-9BAC60B35409}"/>
    <cellStyle name="4 5 2 16 9" xfId="7250" xr:uid="{471F0DFF-FCEC-4AAA-832A-D32C45F41BE9}"/>
    <cellStyle name="4 5 2 17" xfId="663" xr:uid="{73F6F015-F421-48EB-93FA-71C50F1DECE1}"/>
    <cellStyle name="4 5 2 17 2" xfId="7251" xr:uid="{291AC51F-9A2F-49F9-BCF0-CF886C464A41}"/>
    <cellStyle name="4 5 2 17 3" xfId="7252" xr:uid="{8DB9D4DA-2DA5-4185-9B94-9D9C75A61306}"/>
    <cellStyle name="4 5 2 17 4" xfId="7253" xr:uid="{26810CFF-1CD8-4F9F-AE2F-C75FE4D2F153}"/>
    <cellStyle name="4 5 2 17 5" xfId="7254" xr:uid="{C99C8D5A-AE3D-464D-A34D-092EA6C6E057}"/>
    <cellStyle name="4 5 2 17 6" xfId="7255" xr:uid="{8DB812DE-36DD-4AFC-B2A2-760FE5CF3C90}"/>
    <cellStyle name="4 5 2 17 7" xfId="7256" xr:uid="{AF5CC954-B5F5-4081-87F5-88BFA7831B9A}"/>
    <cellStyle name="4 5 2 17 8" xfId="7257" xr:uid="{FF3BD316-F7F9-4AA8-B545-11BFBAF8E329}"/>
    <cellStyle name="4 5 2 17 9" xfId="7258" xr:uid="{BEE1AB52-283D-475F-BE02-A7DE3F0CBDCB}"/>
    <cellStyle name="4 5 2 18" xfId="664" xr:uid="{821DE5FB-52A9-4B6C-8ABB-A21A5E698727}"/>
    <cellStyle name="4 5 2 18 2" xfId="7259" xr:uid="{C33D2776-8001-4DD8-BFBA-980739907594}"/>
    <cellStyle name="4 5 2 18 3" xfId="7260" xr:uid="{67C70230-373B-4185-8672-FA1B13CC315E}"/>
    <cellStyle name="4 5 2 18 4" xfId="7261" xr:uid="{E3BB6338-B4E9-4A01-A09C-1A5B2AC05264}"/>
    <cellStyle name="4 5 2 18 5" xfId="7262" xr:uid="{A6F0053C-AA4F-4637-B890-347E3D6B6752}"/>
    <cellStyle name="4 5 2 18 6" xfId="7263" xr:uid="{588E5F1A-F9C2-45BC-A675-6E34D7376984}"/>
    <cellStyle name="4 5 2 18 7" xfId="7264" xr:uid="{416BD1CC-4624-4B31-9BF4-6B4329A22CBD}"/>
    <cellStyle name="4 5 2 18 8" xfId="7265" xr:uid="{6E0E2E59-6B80-44B7-9DDA-28B1F85387FF}"/>
    <cellStyle name="4 5 2 18 9" xfId="7266" xr:uid="{40F68200-52AE-4D66-9471-A8DCC335B3F0}"/>
    <cellStyle name="4 5 2 19" xfId="665" xr:uid="{2A9231BD-FB07-414C-B9AA-A72ACC819DE1}"/>
    <cellStyle name="4 5 2 19 2" xfId="7267" xr:uid="{0856DD13-19BB-4278-AC50-1FE6517E3014}"/>
    <cellStyle name="4 5 2 19 3" xfId="7268" xr:uid="{796ACE75-5A63-47D8-B8C7-A7B03AD3B167}"/>
    <cellStyle name="4 5 2 19 4" xfId="7269" xr:uid="{3E2518B8-C247-4BD0-BD0E-6AC1D34B109F}"/>
    <cellStyle name="4 5 2 19 5" xfId="7270" xr:uid="{2645D2E0-C6B9-4C02-8208-5B37FF9796B4}"/>
    <cellStyle name="4 5 2 19 6" xfId="7271" xr:uid="{98A14ADD-B1B2-4391-9463-4497BA4C4283}"/>
    <cellStyle name="4 5 2 19 7" xfId="7272" xr:uid="{631519E9-9406-414D-A1B4-61677A95A03C}"/>
    <cellStyle name="4 5 2 19 8" xfId="7273" xr:uid="{EF5B11CE-349E-4673-8615-D783C6689CF9}"/>
    <cellStyle name="4 5 2 19 9" xfId="7274" xr:uid="{5234FF87-431E-4064-A726-28C4C16B735A}"/>
    <cellStyle name="4 5 2 2" xfId="399" xr:uid="{91B00202-1C6E-40C4-BB51-D85920BE5D36}"/>
    <cellStyle name="4 5 2 2 10" xfId="666" xr:uid="{4F486B8C-8F6E-4765-9838-0737E6194A6F}"/>
    <cellStyle name="4 5 2 2 10 2" xfId="7275" xr:uid="{44FC11AD-5E03-4692-A5ED-1FDC9943769B}"/>
    <cellStyle name="4 5 2 2 10 3" xfId="7276" xr:uid="{91625757-6C6E-40F4-B412-F88BFCDD7D48}"/>
    <cellStyle name="4 5 2 2 10 4" xfId="7277" xr:uid="{6EE1DA85-7B49-4120-A94F-0F3E69B886E8}"/>
    <cellStyle name="4 5 2 2 10 5" xfId="7278" xr:uid="{5D36BC9F-9428-43A7-A5DD-1B7B7FF19156}"/>
    <cellStyle name="4 5 2 2 10 6" xfId="7279" xr:uid="{947235C2-6BCD-4803-815A-0FFE48192899}"/>
    <cellStyle name="4 5 2 2 10 7" xfId="7280" xr:uid="{858B2935-5788-4FC1-9FC3-BBD77DBD65ED}"/>
    <cellStyle name="4 5 2 2 10 8" xfId="7281" xr:uid="{97FC739C-C0CC-4774-9E1B-6CD42ECB7177}"/>
    <cellStyle name="4 5 2 2 10 9" xfId="7282" xr:uid="{F0553B10-05D6-4F58-9E51-495B520F872A}"/>
    <cellStyle name="4 5 2 2 11" xfId="667" xr:uid="{4DDE42E1-9AF6-4856-8818-8497745E54AE}"/>
    <cellStyle name="4 5 2 2 11 2" xfId="7283" xr:uid="{56000041-1BE4-48D0-A1BC-D7719BD606D1}"/>
    <cellStyle name="4 5 2 2 11 3" xfId="7284" xr:uid="{3EFC49F6-5260-4B4C-9B38-742952DF19B5}"/>
    <cellStyle name="4 5 2 2 11 4" xfId="7285" xr:uid="{FEF51534-D000-494C-B7FB-F7189B720BD3}"/>
    <cellStyle name="4 5 2 2 11 5" xfId="7286" xr:uid="{A45752E2-3878-4601-80FB-670B832A58DE}"/>
    <cellStyle name="4 5 2 2 11 6" xfId="7287" xr:uid="{3245B998-7DA3-4E4A-813C-3D5C1444BB75}"/>
    <cellStyle name="4 5 2 2 11 7" xfId="7288" xr:uid="{5979E12C-596E-4C21-9DB6-B5F3B73509C7}"/>
    <cellStyle name="4 5 2 2 11 8" xfId="7289" xr:uid="{79CEC525-02AC-4C8D-9829-EFBCDB0C7507}"/>
    <cellStyle name="4 5 2 2 11 9" xfId="7290" xr:uid="{FC6DA088-9B97-4828-84D0-14031F11E126}"/>
    <cellStyle name="4 5 2 2 12" xfId="668" xr:uid="{2C0381A7-EA94-4EEB-B0B5-C718F615BADC}"/>
    <cellStyle name="4 5 2 2 12 2" xfId="7291" xr:uid="{FDBF409C-A349-4A79-90C7-F43D0EF8FB52}"/>
    <cellStyle name="4 5 2 2 12 3" xfId="7292" xr:uid="{AB06AB8D-A02D-4D5E-9C7C-B85E57FF948E}"/>
    <cellStyle name="4 5 2 2 12 4" xfId="7293" xr:uid="{4100BA04-4D77-43DC-AAD3-14E6DD506E6D}"/>
    <cellStyle name="4 5 2 2 12 5" xfId="7294" xr:uid="{CDAC5085-AF6B-4045-BFBE-E18460318EED}"/>
    <cellStyle name="4 5 2 2 12 6" xfId="7295" xr:uid="{44DA7314-7854-442A-A72F-3656C41F9395}"/>
    <cellStyle name="4 5 2 2 12 7" xfId="7296" xr:uid="{13ADE3C7-3E99-4884-B6DC-15BF9E023BC2}"/>
    <cellStyle name="4 5 2 2 12 8" xfId="7297" xr:uid="{BAA59E89-9F86-4DAA-8621-8AF471ED35B0}"/>
    <cellStyle name="4 5 2 2 12 9" xfId="7298" xr:uid="{442F44E0-0A54-4CFE-B992-C8D1D1EA6E69}"/>
    <cellStyle name="4 5 2 2 13" xfId="669" xr:uid="{B15C7DF4-47A4-4A10-B8B5-E4B6EB943331}"/>
    <cellStyle name="4 5 2 2 13 2" xfId="7299" xr:uid="{BD2A127D-0550-4951-9D91-6635C5CB22B7}"/>
    <cellStyle name="4 5 2 2 13 3" xfId="7300" xr:uid="{5AAD3190-A1E9-45E5-86F0-DC7414756BD2}"/>
    <cellStyle name="4 5 2 2 13 4" xfId="7301" xr:uid="{CD53824F-36CF-4516-9F91-700164A76CB1}"/>
    <cellStyle name="4 5 2 2 13 5" xfId="7302" xr:uid="{81EEB6D1-CC05-40E6-9183-0C93357D302C}"/>
    <cellStyle name="4 5 2 2 13 6" xfId="7303" xr:uid="{9B4C14F2-5B18-43BF-88C3-A4F63E98EABA}"/>
    <cellStyle name="4 5 2 2 13 7" xfId="7304" xr:uid="{57F4E22E-2F98-4B4E-9205-DBECE69B27B9}"/>
    <cellStyle name="4 5 2 2 13 8" xfId="7305" xr:uid="{38B847DF-C182-4040-B750-E46E98E0D0E6}"/>
    <cellStyle name="4 5 2 2 13 9" xfId="7306" xr:uid="{45DF3F19-14EC-431B-BFE4-E8B97848A756}"/>
    <cellStyle name="4 5 2 2 14" xfId="670" xr:uid="{0E356F0A-F3CA-47DE-8A4C-E9783CAFB769}"/>
    <cellStyle name="4 5 2 2 14 2" xfId="7307" xr:uid="{8B7FD1D4-322C-4EA9-A5B1-9DE6A9FA8C43}"/>
    <cellStyle name="4 5 2 2 14 3" xfId="7308" xr:uid="{0F972967-CA62-444C-AE4A-A04E6F350140}"/>
    <cellStyle name="4 5 2 2 14 4" xfId="7309" xr:uid="{52D6982F-1FE7-4DDF-96F7-FECA23DF0D01}"/>
    <cellStyle name="4 5 2 2 14 5" xfId="7310" xr:uid="{17447D1A-8AE8-4B90-9030-AFEBDAD6CA0A}"/>
    <cellStyle name="4 5 2 2 14 6" xfId="7311" xr:uid="{E9810580-879E-48DA-88CB-F1FE1A4264B3}"/>
    <cellStyle name="4 5 2 2 14 7" xfId="7312" xr:uid="{AE011689-59CC-49C6-BD53-7A8D1DA6B6AB}"/>
    <cellStyle name="4 5 2 2 14 8" xfId="7313" xr:uid="{0150FFEB-55A7-4DAD-8403-4061368F7AD9}"/>
    <cellStyle name="4 5 2 2 14 9" xfId="7314" xr:uid="{9510F25E-8A1B-4C86-B30A-52C4CA2A273B}"/>
    <cellStyle name="4 5 2 2 15" xfId="671" xr:uid="{0D053B86-63E1-45C4-9CB1-10836D673478}"/>
    <cellStyle name="4 5 2 2 15 2" xfId="7315" xr:uid="{AAF75B8A-0CEF-4D29-9C42-051C84E8F0B3}"/>
    <cellStyle name="4 5 2 2 15 3" xfId="7316" xr:uid="{4A6C9C64-DA63-4166-9E22-CB461D361107}"/>
    <cellStyle name="4 5 2 2 15 4" xfId="7317" xr:uid="{BB525B7B-A228-4977-A05A-92B1F66F7F84}"/>
    <cellStyle name="4 5 2 2 15 5" xfId="7318" xr:uid="{98BE8C41-5DB7-4206-A9BF-A780E2EBFEB1}"/>
    <cellStyle name="4 5 2 2 15 6" xfId="7319" xr:uid="{FABD5E1A-8064-4762-BC3E-2643B924FBF0}"/>
    <cellStyle name="4 5 2 2 15 7" xfId="7320" xr:uid="{76BF8F07-AD25-4235-A65C-4E7C19A90BFE}"/>
    <cellStyle name="4 5 2 2 15 8" xfId="7321" xr:uid="{4A847E0F-567D-4575-821E-36821C034A63}"/>
    <cellStyle name="4 5 2 2 15 9" xfId="7322" xr:uid="{3D3E8670-00C2-4FB9-9D6D-8DC9B5A5F971}"/>
    <cellStyle name="4 5 2 2 16" xfId="672" xr:uid="{3E0F2A7D-FE27-45D9-B0DB-7881B95552E4}"/>
    <cellStyle name="4 5 2 2 16 2" xfId="7323" xr:uid="{A1E6ECF3-9394-452C-96FF-BFCFC6D228D0}"/>
    <cellStyle name="4 5 2 2 16 3" xfId="7324" xr:uid="{0772C03B-CF4D-4218-87EA-962C77F8817C}"/>
    <cellStyle name="4 5 2 2 16 4" xfId="7325" xr:uid="{C4590825-407F-4295-86A9-FB303633E144}"/>
    <cellStyle name="4 5 2 2 16 5" xfId="7326" xr:uid="{24CFE13E-92BC-4399-81D7-A03926273AC4}"/>
    <cellStyle name="4 5 2 2 16 6" xfId="7327" xr:uid="{1AFE57AE-F556-4BB1-935F-DA49ED31272C}"/>
    <cellStyle name="4 5 2 2 16 7" xfId="7328" xr:uid="{E8103941-A073-42F8-B7E9-78BBE3E457FA}"/>
    <cellStyle name="4 5 2 2 16 8" xfId="7329" xr:uid="{9E4B4E1F-8F31-4499-9FD1-DE8765069E24}"/>
    <cellStyle name="4 5 2 2 16 9" xfId="7330" xr:uid="{7C164E33-5115-4127-B4FF-6CE1033A7CB3}"/>
    <cellStyle name="4 5 2 2 17" xfId="673" xr:uid="{D4ADF15C-BB21-49AF-976B-20FE5A532879}"/>
    <cellStyle name="4 5 2 2 17 2" xfId="7331" xr:uid="{D96DF94A-E955-416C-A84A-FF6DE8DE736C}"/>
    <cellStyle name="4 5 2 2 17 3" xfId="7332" xr:uid="{9957C4E7-69E3-464B-A1CF-84447F9F6C1E}"/>
    <cellStyle name="4 5 2 2 17 4" xfId="7333" xr:uid="{F3D2F78B-97A7-4A26-B2AD-2AD4E62FBD73}"/>
    <cellStyle name="4 5 2 2 17 5" xfId="7334" xr:uid="{F8A7998F-8300-4BC1-82DA-673B0BA4BC44}"/>
    <cellStyle name="4 5 2 2 17 6" xfId="7335" xr:uid="{A57C85EA-58E3-4765-864C-046F4C77C348}"/>
    <cellStyle name="4 5 2 2 17 7" xfId="7336" xr:uid="{97BE528D-022D-4CFD-A909-52015872CB2F}"/>
    <cellStyle name="4 5 2 2 17 8" xfId="7337" xr:uid="{F92C4A17-9B77-453C-84DF-EB256A8773E8}"/>
    <cellStyle name="4 5 2 2 17 9" xfId="7338" xr:uid="{132EFDBE-942F-4EB8-B561-3C6DFE018C75}"/>
    <cellStyle name="4 5 2 2 18" xfId="674" xr:uid="{9A9E4ABF-0943-4327-9540-090C51E410A9}"/>
    <cellStyle name="4 5 2 2 18 2" xfId="7339" xr:uid="{7F92A2CB-0C14-41E6-BFA2-44D13FDE1F03}"/>
    <cellStyle name="4 5 2 2 18 3" xfId="7340" xr:uid="{77A2F2D2-07C3-42B3-9CD8-37B213A1FF11}"/>
    <cellStyle name="4 5 2 2 18 4" xfId="7341" xr:uid="{046D6C29-FA7F-4C89-BC87-3173DC16479D}"/>
    <cellStyle name="4 5 2 2 18 5" xfId="7342" xr:uid="{D2A306A3-85FB-4D58-8101-2EA98612F1EF}"/>
    <cellStyle name="4 5 2 2 18 6" xfId="7343" xr:uid="{479CBEBA-31A4-40C6-B2AE-545C753F570A}"/>
    <cellStyle name="4 5 2 2 18 7" xfId="7344" xr:uid="{ED47FE14-2E71-4BE6-BB40-AC6749C1BF0F}"/>
    <cellStyle name="4 5 2 2 18 8" xfId="7345" xr:uid="{4F4E2D43-4812-4B7B-BFB6-0EE7C78706B1}"/>
    <cellStyle name="4 5 2 2 18 9" xfId="7346" xr:uid="{3943F596-3D69-4E79-979D-5B48B6B86D8D}"/>
    <cellStyle name="4 5 2 2 19" xfId="675" xr:uid="{BA2542C5-D718-487C-83CA-3FBBE1BB8C5A}"/>
    <cellStyle name="4 5 2 2 19 2" xfId="7347" xr:uid="{4A9D0579-0637-4ED9-B575-CC09C67105C7}"/>
    <cellStyle name="4 5 2 2 19 3" xfId="7348" xr:uid="{F91A52F5-74B4-43A1-B160-364C8356108F}"/>
    <cellStyle name="4 5 2 2 19 4" xfId="7349" xr:uid="{2A183500-42B7-4334-8A50-EF7B1392BE48}"/>
    <cellStyle name="4 5 2 2 19 5" xfId="7350" xr:uid="{6136A0C7-C0AD-418B-8B9F-0BC3E928518B}"/>
    <cellStyle name="4 5 2 2 19 6" xfId="7351" xr:uid="{1889F73E-012D-4341-85A3-D8452EFA3C08}"/>
    <cellStyle name="4 5 2 2 19 7" xfId="7352" xr:uid="{E899DCBD-A5F4-4785-AF08-5BE376787663}"/>
    <cellStyle name="4 5 2 2 19 8" xfId="7353" xr:uid="{B353079D-89C2-47C7-B6F7-753BD5A7F201}"/>
    <cellStyle name="4 5 2 2 19 9" xfId="7354" xr:uid="{4466AD6B-7074-4C87-AC5D-EAAE6ADD46A5}"/>
    <cellStyle name="4 5 2 2 2" xfId="676" xr:uid="{61139ED1-1334-42FA-A27A-CF6E61C7DEEE}"/>
    <cellStyle name="4 5 2 2 2 2" xfId="7355" xr:uid="{95EEAA24-8BB6-493C-87AA-69853D3FE8F8}"/>
    <cellStyle name="4 5 2 2 2 3" xfId="7356" xr:uid="{0E16EDDA-484C-4A5C-8544-96E838DDA8E8}"/>
    <cellStyle name="4 5 2 2 2 4" xfId="7357" xr:uid="{CABED5D3-09BB-4B5D-95F3-667AFC7FECD1}"/>
    <cellStyle name="4 5 2 2 2 5" xfId="7358" xr:uid="{B2052C85-B3AC-4F0C-ABDC-82119BCCA2D2}"/>
    <cellStyle name="4 5 2 2 2 6" xfId="7359" xr:uid="{CD8F2E1C-1A21-4AD2-B174-4CAD72DEF154}"/>
    <cellStyle name="4 5 2 2 2 7" xfId="7360" xr:uid="{96B64AD8-5581-4A01-A74E-D61DA0271C28}"/>
    <cellStyle name="4 5 2 2 2 8" xfId="7361" xr:uid="{76656756-E3A0-4878-8676-8F26DEC4435A}"/>
    <cellStyle name="4 5 2 2 2 9" xfId="7362" xr:uid="{61C0E9CA-4938-431E-92F6-B56885545D4B}"/>
    <cellStyle name="4 5 2 2 20" xfId="7363" xr:uid="{FDDBBDDB-42A7-42F5-940A-4FB87FD6C369}"/>
    <cellStyle name="4 5 2 2 21" xfId="7364" xr:uid="{3A0B7D88-D177-4311-BC26-FADB2B9AD4A8}"/>
    <cellStyle name="4 5 2 2 22" xfId="7365" xr:uid="{2FEFB02A-DFA7-4D76-8BB1-319D3503E746}"/>
    <cellStyle name="4 5 2 2 23" xfId="7366" xr:uid="{D2C20D57-A1C2-4873-91E1-1CECE3286A74}"/>
    <cellStyle name="4 5 2 2 24" xfId="7367" xr:uid="{66EC8E41-CFC4-469F-8218-EDE510C7A67D}"/>
    <cellStyle name="4 5 2 2 25" xfId="7368" xr:uid="{2F1E3AB8-B6B2-4B6A-810E-0B153316F417}"/>
    <cellStyle name="4 5 2 2 26" xfId="7369" xr:uid="{7E3805A2-9A2E-48C1-8D53-ECEAB626CB71}"/>
    <cellStyle name="4 5 2 2 27" xfId="7370" xr:uid="{0CEC8E5E-343E-42AE-B34C-9AA4A9010CC7}"/>
    <cellStyle name="4 5 2 2 3" xfId="677" xr:uid="{2E19B6E9-C947-4A96-90D6-533BEAD58AFD}"/>
    <cellStyle name="4 5 2 2 3 2" xfId="7371" xr:uid="{4A1B8D1C-3C18-46D6-A805-88373210FB0B}"/>
    <cellStyle name="4 5 2 2 3 3" xfId="7372" xr:uid="{BC02C115-88B2-4BA4-8D2F-459FBA4D8265}"/>
    <cellStyle name="4 5 2 2 3 4" xfId="7373" xr:uid="{10269F4E-A015-46ED-878D-E49921CA84FE}"/>
    <cellStyle name="4 5 2 2 3 5" xfId="7374" xr:uid="{4B8CB888-7900-4C55-85C3-5CC33651B2C9}"/>
    <cellStyle name="4 5 2 2 3 6" xfId="7375" xr:uid="{BB347945-8A61-4553-9F75-A38CA264F836}"/>
    <cellStyle name="4 5 2 2 3 7" xfId="7376" xr:uid="{2BD405D9-F4A3-4FBD-9225-110161E8C0FA}"/>
    <cellStyle name="4 5 2 2 3 8" xfId="7377" xr:uid="{9E65B294-8A58-464E-8091-6A4895337B58}"/>
    <cellStyle name="4 5 2 2 3 9" xfId="7378" xr:uid="{BCFA6E23-560B-4486-A651-AFE4EE675D81}"/>
    <cellStyle name="4 5 2 2 4" xfId="678" xr:uid="{A5CA3A35-EBBD-46D3-B87D-8B6C27E2D5BA}"/>
    <cellStyle name="4 5 2 2 4 2" xfId="7379" xr:uid="{9FACAE13-83D9-476E-8626-2B6AE0049A62}"/>
    <cellStyle name="4 5 2 2 4 3" xfId="7380" xr:uid="{9A43D1B6-1D90-4E81-80D0-1E87EA5A2FCB}"/>
    <cellStyle name="4 5 2 2 4 4" xfId="7381" xr:uid="{21331F46-BB3C-4EAC-BB62-251A81EDC4F9}"/>
    <cellStyle name="4 5 2 2 4 5" xfId="7382" xr:uid="{DF109B9C-8B70-41B6-B109-AD3598222909}"/>
    <cellStyle name="4 5 2 2 4 6" xfId="7383" xr:uid="{0375EAB7-A7DC-4791-8E1D-1F7F9CBC8FDB}"/>
    <cellStyle name="4 5 2 2 4 7" xfId="7384" xr:uid="{CE1E9203-D542-407C-A1E7-25A4204F3D1C}"/>
    <cellStyle name="4 5 2 2 4 8" xfId="7385" xr:uid="{3F86E5EA-36FC-4C7F-99DD-7F3B8DA62C64}"/>
    <cellStyle name="4 5 2 2 4 9" xfId="7386" xr:uid="{C7EC16CC-06DC-4B7F-9AC6-CD3BBA59547A}"/>
    <cellStyle name="4 5 2 2 5" xfId="679" xr:uid="{792D81A8-F28C-42B1-9679-35D535E3A49C}"/>
    <cellStyle name="4 5 2 2 5 2" xfId="7387" xr:uid="{73E40FBA-544C-4DE5-BFAF-9F55B44F0012}"/>
    <cellStyle name="4 5 2 2 5 3" xfId="7388" xr:uid="{7A44F6C8-A987-42B7-A45E-EC528365A81C}"/>
    <cellStyle name="4 5 2 2 5 4" xfId="7389" xr:uid="{22DAEAA6-F62E-4C29-A780-486FBF39E3D5}"/>
    <cellStyle name="4 5 2 2 5 5" xfId="7390" xr:uid="{74EC3739-8483-4C3B-8E09-239F50E1B15F}"/>
    <cellStyle name="4 5 2 2 5 6" xfId="7391" xr:uid="{C4CBA860-499A-49CA-8765-BA69DBAF890E}"/>
    <cellStyle name="4 5 2 2 5 7" xfId="7392" xr:uid="{1B52BDBA-D258-4946-90EB-ACC81978A59B}"/>
    <cellStyle name="4 5 2 2 5 8" xfId="7393" xr:uid="{52B29A43-B0E1-4C05-AB94-2CCE19AF176D}"/>
    <cellStyle name="4 5 2 2 5 9" xfId="7394" xr:uid="{F4029A16-D5B4-40F1-9338-F69CB02C55A6}"/>
    <cellStyle name="4 5 2 2 6" xfId="680" xr:uid="{A2D9EA42-4B13-421F-92D7-8E18AF3999CF}"/>
    <cellStyle name="4 5 2 2 6 2" xfId="7395" xr:uid="{943729A4-9C2F-401E-AA21-FBECC2800C85}"/>
    <cellStyle name="4 5 2 2 6 3" xfId="7396" xr:uid="{DCCEA138-B497-4DB6-A7D8-901FC818D565}"/>
    <cellStyle name="4 5 2 2 6 4" xfId="7397" xr:uid="{57D743A9-772F-47CC-8937-E405D497BEA0}"/>
    <cellStyle name="4 5 2 2 6 5" xfId="7398" xr:uid="{CB8E77F9-A195-4E1B-AF8F-998CF4AC836A}"/>
    <cellStyle name="4 5 2 2 6 6" xfId="7399" xr:uid="{BFF9C088-774D-4E6B-A616-391333836E8C}"/>
    <cellStyle name="4 5 2 2 6 7" xfId="7400" xr:uid="{90010DDD-572F-474D-9FB5-1873F17091C0}"/>
    <cellStyle name="4 5 2 2 6 8" xfId="7401" xr:uid="{138BCD8A-8749-48A6-8A70-095C263E9F84}"/>
    <cellStyle name="4 5 2 2 6 9" xfId="7402" xr:uid="{599366A5-1357-445C-BBFD-81F35472B058}"/>
    <cellStyle name="4 5 2 2 7" xfId="681" xr:uid="{B956E488-1698-47D1-8C87-CBD4991DA3FA}"/>
    <cellStyle name="4 5 2 2 7 2" xfId="7403" xr:uid="{74D42F07-8906-4DE8-80E4-BB9FC99ED789}"/>
    <cellStyle name="4 5 2 2 7 3" xfId="7404" xr:uid="{B69CEFD4-88F2-4C91-9EFA-CB71326CD7EE}"/>
    <cellStyle name="4 5 2 2 7 4" xfId="7405" xr:uid="{EA57393A-E76F-4E88-8AB7-50631BF2935D}"/>
    <cellStyle name="4 5 2 2 7 5" xfId="7406" xr:uid="{329ED1B3-3693-4340-BDDB-A482AFFC7CB1}"/>
    <cellStyle name="4 5 2 2 7 6" xfId="7407" xr:uid="{1CD3D86B-46FB-437F-A609-2D3F1D4F319E}"/>
    <cellStyle name="4 5 2 2 7 7" xfId="7408" xr:uid="{9F82C6B0-ABEA-44AE-AD3E-ADAD8A81720A}"/>
    <cellStyle name="4 5 2 2 7 8" xfId="7409" xr:uid="{A6C27329-7DF8-46F2-B979-75BDD81DD579}"/>
    <cellStyle name="4 5 2 2 7 9" xfId="7410" xr:uid="{00245879-B9C6-4D89-BF04-0819570436C6}"/>
    <cellStyle name="4 5 2 2 8" xfId="682" xr:uid="{5228B647-F2E6-4697-A30B-EB89D93A3B1E}"/>
    <cellStyle name="4 5 2 2 8 2" xfId="7411" xr:uid="{CF51ACBE-B12B-48A2-B551-2B91645F97BF}"/>
    <cellStyle name="4 5 2 2 8 3" xfId="7412" xr:uid="{58DB0D81-969D-4E88-B6C9-96FD486177EC}"/>
    <cellStyle name="4 5 2 2 8 4" xfId="7413" xr:uid="{AD6B3DFE-B432-4A59-84E1-6BD3D0EE9843}"/>
    <cellStyle name="4 5 2 2 8 5" xfId="7414" xr:uid="{228ECE04-293E-48E5-A7C1-ED8118E5D49D}"/>
    <cellStyle name="4 5 2 2 8 6" xfId="7415" xr:uid="{8803A435-E754-45CC-A56C-7B097C5EA0DC}"/>
    <cellStyle name="4 5 2 2 8 7" xfId="7416" xr:uid="{7D8DB92D-E36F-4315-944B-285B2FC3AFEB}"/>
    <cellStyle name="4 5 2 2 8 8" xfId="7417" xr:uid="{F9E3C294-450C-4B75-BCF0-C875E647D8B8}"/>
    <cellStyle name="4 5 2 2 8 9" xfId="7418" xr:uid="{0AA9FAD0-D333-4E23-BDD7-EADDC045B0B8}"/>
    <cellStyle name="4 5 2 2 9" xfId="683" xr:uid="{D4F6B504-CEE6-46AF-8965-F38CA9603240}"/>
    <cellStyle name="4 5 2 2 9 2" xfId="7419" xr:uid="{530BB60C-2C81-4AD4-B88F-5B4968459884}"/>
    <cellStyle name="4 5 2 2 9 3" xfId="7420" xr:uid="{F8A71228-83BD-48DE-9E82-993D8B39B48A}"/>
    <cellStyle name="4 5 2 2 9 4" xfId="7421" xr:uid="{9FB8CF48-34E8-450C-AB18-76DD6E97464D}"/>
    <cellStyle name="4 5 2 2 9 5" xfId="7422" xr:uid="{3A097B1C-3144-40BE-8406-35B4AB55AA57}"/>
    <cellStyle name="4 5 2 2 9 6" xfId="7423" xr:uid="{DF2A52C1-98F9-4BB4-A1D2-F33976A43B82}"/>
    <cellStyle name="4 5 2 2 9 7" xfId="7424" xr:uid="{D7805C80-A104-41F8-9035-71AB7132BB3B}"/>
    <cellStyle name="4 5 2 2 9 8" xfId="7425" xr:uid="{97167F3A-DE15-40F5-812F-78A5AC71D937}"/>
    <cellStyle name="4 5 2 2 9 9" xfId="7426" xr:uid="{E04761BA-FB26-448A-9AF6-25911475A5D8}"/>
    <cellStyle name="4 5 2 20" xfId="684" xr:uid="{FAEE90AA-ECE2-4A0E-B110-6201C893F985}"/>
    <cellStyle name="4 5 2 20 2" xfId="7427" xr:uid="{187D02CC-FF21-4850-84A8-42E0AC071575}"/>
    <cellStyle name="4 5 2 20 3" xfId="7428" xr:uid="{50DA23B7-6BA5-4BD1-9DED-8860C442A5C5}"/>
    <cellStyle name="4 5 2 20 4" xfId="7429" xr:uid="{3FCC0A09-1948-43F0-9CE1-959CB0C536C4}"/>
    <cellStyle name="4 5 2 20 5" xfId="7430" xr:uid="{C87F01B8-D3CD-4D6F-87A8-ADB9933343B3}"/>
    <cellStyle name="4 5 2 20 6" xfId="7431" xr:uid="{1BDA939E-6C3E-4E9F-9555-524EEC7D99F7}"/>
    <cellStyle name="4 5 2 20 7" xfId="7432" xr:uid="{2DD2A536-9F9D-4FF7-957A-DB3A0FEB625A}"/>
    <cellStyle name="4 5 2 20 8" xfId="7433" xr:uid="{10E174E7-B12A-4CDE-978F-616D875E83DF}"/>
    <cellStyle name="4 5 2 20 9" xfId="7434" xr:uid="{07CBF507-D070-42D7-AF27-57F34867ABDB}"/>
    <cellStyle name="4 5 2 21" xfId="7435" xr:uid="{37019EE9-510E-4890-B10C-353E1E0B8135}"/>
    <cellStyle name="4 5 2 22" xfId="7436" xr:uid="{EF48F0AB-4ABA-4795-BE7C-21A7648BE196}"/>
    <cellStyle name="4 5 2 23" xfId="7437" xr:uid="{7C0CC43C-BB61-4F36-8035-C045AA88C666}"/>
    <cellStyle name="4 5 2 24" xfId="7438" xr:uid="{9772F594-2B6B-4D77-8CFD-C66F40DFEA8A}"/>
    <cellStyle name="4 5 2 25" xfId="7439" xr:uid="{8533B82A-C694-47FF-889D-E6F296E4729B}"/>
    <cellStyle name="4 5 2 26" xfId="7440" xr:uid="{F332145C-AF04-4884-9F95-4A9165B13057}"/>
    <cellStyle name="4 5 2 27" xfId="7441" xr:uid="{464F7C58-7215-4B9E-8C01-104E49A695FF}"/>
    <cellStyle name="4 5 2 28" xfId="7442" xr:uid="{EBA13C91-2BE4-431F-90B4-FF5599BFE25F}"/>
    <cellStyle name="4 5 2 3" xfId="685" xr:uid="{EB3BE925-154A-4DB6-958D-11CF77673150}"/>
    <cellStyle name="4 5 2 3 2" xfId="7443" xr:uid="{BC1E6DE0-93EA-4FAD-9AA5-E86528334E52}"/>
    <cellStyle name="4 5 2 3 3" xfId="7444" xr:uid="{0AA8A0DE-029C-4174-9B23-0D3530334C6D}"/>
    <cellStyle name="4 5 2 3 4" xfId="7445" xr:uid="{8167C969-99AA-44E7-8F4A-75999A58AB41}"/>
    <cellStyle name="4 5 2 3 5" xfId="7446" xr:uid="{BC10ABCC-8E30-4A27-833A-8400238A35F3}"/>
    <cellStyle name="4 5 2 3 6" xfId="7447" xr:uid="{744A7EBD-D74A-4D02-A33B-2A7802F95CD7}"/>
    <cellStyle name="4 5 2 3 7" xfId="7448" xr:uid="{9E2427FE-C272-47D9-BF24-88D510788DE8}"/>
    <cellStyle name="4 5 2 3 8" xfId="7449" xr:uid="{D0516919-11F7-4A3F-AFFA-CAA1881DECAF}"/>
    <cellStyle name="4 5 2 3 9" xfId="7450" xr:uid="{ECCCA75D-84BD-480D-89E5-6F91D2248540}"/>
    <cellStyle name="4 5 2 4" xfId="686" xr:uid="{67C0EAF0-1864-4386-A381-88F23747192D}"/>
    <cellStyle name="4 5 2 4 2" xfId="7451" xr:uid="{1EA16C60-8C93-420C-8F29-C0D0219515E8}"/>
    <cellStyle name="4 5 2 4 3" xfId="7452" xr:uid="{27923EB2-69D6-49C7-8D47-E5476D190B79}"/>
    <cellStyle name="4 5 2 4 4" xfId="7453" xr:uid="{B627588C-71B0-4FE8-A800-1AE06589A7D7}"/>
    <cellStyle name="4 5 2 4 5" xfId="7454" xr:uid="{0B38ACE9-59DC-49AC-AF5C-08DF96906C83}"/>
    <cellStyle name="4 5 2 4 6" xfId="7455" xr:uid="{EC93625A-7212-42AE-AE66-2DF8563B4DCB}"/>
    <cellStyle name="4 5 2 4 7" xfId="7456" xr:uid="{04F456AE-E4E9-4861-9813-2AD4B35FB391}"/>
    <cellStyle name="4 5 2 4 8" xfId="7457" xr:uid="{CC4300AD-9099-434D-98D0-63E88F6004F8}"/>
    <cellStyle name="4 5 2 4 9" xfId="7458" xr:uid="{36648F8E-F175-49FD-B51D-D7910F96C6BA}"/>
    <cellStyle name="4 5 2 5" xfId="687" xr:uid="{928C4815-C8A2-4CDA-B2A7-2D9ECB515C31}"/>
    <cellStyle name="4 5 2 5 2" xfId="7459" xr:uid="{502E1623-EEB5-42B9-8859-CB99F7F0683F}"/>
    <cellStyle name="4 5 2 5 3" xfId="7460" xr:uid="{F298C434-868D-4F8E-818A-3352582F7008}"/>
    <cellStyle name="4 5 2 5 4" xfId="7461" xr:uid="{51E844CE-3027-4B57-8A24-3A71183BE811}"/>
    <cellStyle name="4 5 2 5 5" xfId="7462" xr:uid="{8DF0ABF2-4851-4895-9554-42BA388BF5F6}"/>
    <cellStyle name="4 5 2 5 6" xfId="7463" xr:uid="{A5F053FF-5DCE-40F6-B787-7340A9D28AFA}"/>
    <cellStyle name="4 5 2 5 7" xfId="7464" xr:uid="{C374220F-0B92-44CB-B06C-A68885DF6C58}"/>
    <cellStyle name="4 5 2 5 8" xfId="7465" xr:uid="{4B12BE9E-0F45-4630-B28F-17476C5EF943}"/>
    <cellStyle name="4 5 2 5 9" xfId="7466" xr:uid="{0EA0B48B-10E7-4C11-B332-D71158E590ED}"/>
    <cellStyle name="4 5 2 6" xfId="688" xr:uid="{04C09858-A387-4314-A5FB-43C433C31B95}"/>
    <cellStyle name="4 5 2 6 2" xfId="7467" xr:uid="{D38BC10F-B0E4-4EDC-804C-4CA7FF90D3A6}"/>
    <cellStyle name="4 5 2 6 3" xfId="7468" xr:uid="{04D81E8F-E89E-4BD0-BD13-E7EACFE320C3}"/>
    <cellStyle name="4 5 2 6 4" xfId="7469" xr:uid="{E2D401DF-49FC-4F9B-9393-9F39AAC29F02}"/>
    <cellStyle name="4 5 2 6 5" xfId="7470" xr:uid="{C4A1E3E4-4FBE-4A29-B5E2-F780F19794EE}"/>
    <cellStyle name="4 5 2 6 6" xfId="7471" xr:uid="{2AB5AFB0-325B-4F9E-9FA9-60B1303F0A3E}"/>
    <cellStyle name="4 5 2 6 7" xfId="7472" xr:uid="{C63A41B8-AF55-48B7-B451-2B8128E20630}"/>
    <cellStyle name="4 5 2 6 8" xfId="7473" xr:uid="{7077478B-C0E5-4042-84CD-6CEE72A8EA87}"/>
    <cellStyle name="4 5 2 6 9" xfId="7474" xr:uid="{457FB72E-E406-4BA6-924F-4FFE7A072903}"/>
    <cellStyle name="4 5 2 7" xfId="689" xr:uid="{A4BFAFC3-5A4C-41B3-A1D7-49F101E440B2}"/>
    <cellStyle name="4 5 2 7 2" xfId="7475" xr:uid="{E0DDE347-FCCD-4D1B-8EF5-3C59092AEABC}"/>
    <cellStyle name="4 5 2 7 3" xfId="7476" xr:uid="{854C7A83-6B02-4861-8073-031E49BCA689}"/>
    <cellStyle name="4 5 2 7 4" xfId="7477" xr:uid="{EF35984B-7480-4DF7-A34D-84956E9D648D}"/>
    <cellStyle name="4 5 2 7 5" xfId="7478" xr:uid="{9782E8A6-ECBD-450D-B266-DF8DE36A41A1}"/>
    <cellStyle name="4 5 2 7 6" xfId="7479" xr:uid="{64DFD69A-F998-4284-B9C8-1E6F82FE7354}"/>
    <cellStyle name="4 5 2 7 7" xfId="7480" xr:uid="{C80C3D16-E481-49EA-B9D4-EB2E61763CD8}"/>
    <cellStyle name="4 5 2 7 8" xfId="7481" xr:uid="{A2D64E06-7BBF-4809-907A-A6E97A9F3F0E}"/>
    <cellStyle name="4 5 2 7 9" xfId="7482" xr:uid="{E70D947C-83B1-47AD-ABB1-8F75B17261F0}"/>
    <cellStyle name="4 5 2 8" xfId="690" xr:uid="{17F3BD5F-0D46-4A4A-9A35-343777CFB53A}"/>
    <cellStyle name="4 5 2 8 2" xfId="7483" xr:uid="{6CEA59F5-EBF6-49D5-9295-89548ECDA5A9}"/>
    <cellStyle name="4 5 2 8 3" xfId="7484" xr:uid="{D243475F-D753-41AB-B620-DE5923CD6492}"/>
    <cellStyle name="4 5 2 8 4" xfId="7485" xr:uid="{E1D41D4F-C7C8-44AF-A071-7893A8154982}"/>
    <cellStyle name="4 5 2 8 5" xfId="7486" xr:uid="{68E81878-071F-43B2-A05E-C3F3D48E856D}"/>
    <cellStyle name="4 5 2 8 6" xfId="7487" xr:uid="{D6BCB1DD-FCBA-4C16-8074-655D7DBF3782}"/>
    <cellStyle name="4 5 2 8 7" xfId="7488" xr:uid="{4E0C7F3F-F666-4AEC-8D91-C01E893A3B4C}"/>
    <cellStyle name="4 5 2 8 8" xfId="7489" xr:uid="{09E86379-12FB-4CBA-8BC2-380CCCD2AFD0}"/>
    <cellStyle name="4 5 2 8 9" xfId="7490" xr:uid="{2C4978F3-BFB9-4B4D-9061-A716E4E4E433}"/>
    <cellStyle name="4 5 2 9" xfId="691" xr:uid="{CAF3D081-476E-4E1A-857E-7530154F255E}"/>
    <cellStyle name="4 5 2 9 2" xfId="7491" xr:uid="{5E0CA2CA-5488-4C56-8B13-15B21D2D0073}"/>
    <cellStyle name="4 5 2 9 3" xfId="7492" xr:uid="{4BA28EBE-08CB-4A97-AB73-1DF623A8F11B}"/>
    <cellStyle name="4 5 2 9 4" xfId="7493" xr:uid="{528571C6-B2B5-4D93-A189-B6E0F48E4B13}"/>
    <cellStyle name="4 5 2 9 5" xfId="7494" xr:uid="{4FA6829C-CE8D-42BF-BA14-EC96C17E4A53}"/>
    <cellStyle name="4 5 2 9 6" xfId="7495" xr:uid="{DEB87BD3-C5E7-4523-A782-738EBA74ACA2}"/>
    <cellStyle name="4 5 2 9 7" xfId="7496" xr:uid="{7354E517-D79C-4BA3-8184-464DA5384268}"/>
    <cellStyle name="4 5 2 9 8" xfId="7497" xr:uid="{20ABBA8D-D6F8-46D8-8DC4-E2137343E362}"/>
    <cellStyle name="4 5 2 9 9" xfId="7498" xr:uid="{4E198B43-4EBF-4AB5-AC63-6582F3AC2761}"/>
    <cellStyle name="4 5 20" xfId="692" xr:uid="{385DAC8A-043E-4311-8AB8-92DB06DB5825}"/>
    <cellStyle name="4 5 20 2" xfId="7499" xr:uid="{C102A617-D98C-45BA-B17F-6F08823158CD}"/>
    <cellStyle name="4 5 20 3" xfId="7500" xr:uid="{92FB2F1E-F6E7-4B77-9BB3-8DF1BD5BF390}"/>
    <cellStyle name="4 5 20 4" xfId="7501" xr:uid="{2E013892-747C-48A4-A57A-70A6A2D9762A}"/>
    <cellStyle name="4 5 20 5" xfId="7502" xr:uid="{EFDA661C-7841-412E-8F01-2E706F747575}"/>
    <cellStyle name="4 5 20 6" xfId="7503" xr:uid="{6FA4D019-39E2-40A2-B102-05CF0B45874F}"/>
    <cellStyle name="4 5 20 7" xfId="7504" xr:uid="{1DF74D15-FF7F-4E31-869A-43605870C56A}"/>
    <cellStyle name="4 5 20 8" xfId="7505" xr:uid="{3363052B-54F7-4025-953A-0EC90EF6BDC3}"/>
    <cellStyle name="4 5 20 9" xfId="7506" xr:uid="{A86472BE-32E0-4F8F-9049-BC072CEF7960}"/>
    <cellStyle name="4 5 21" xfId="693" xr:uid="{CB1DC65F-3C8D-46E5-BE00-91997B1BB6B5}"/>
    <cellStyle name="4 5 21 2" xfId="7507" xr:uid="{2967116A-6C73-4845-9C6A-6045A38D47DB}"/>
    <cellStyle name="4 5 21 3" xfId="7508" xr:uid="{3B81E8B7-81BB-4855-8EBB-1FDBA20C9BD0}"/>
    <cellStyle name="4 5 21 4" xfId="7509" xr:uid="{B135B24A-E042-48CF-A250-674CE0921D45}"/>
    <cellStyle name="4 5 21 5" xfId="7510" xr:uid="{A2E4AC1B-6110-4B6F-B20A-26CC6055A612}"/>
    <cellStyle name="4 5 21 6" xfId="7511" xr:uid="{38BC4315-B43D-4233-B838-7D075DFAC831}"/>
    <cellStyle name="4 5 21 7" xfId="7512" xr:uid="{84659A93-280F-4A63-8A02-D22606DAFB0B}"/>
    <cellStyle name="4 5 21 8" xfId="7513" xr:uid="{2144AB8C-7290-4510-9B77-FE457829B741}"/>
    <cellStyle name="4 5 21 9" xfId="7514" xr:uid="{A56026C8-E84C-4BFE-A3BD-366A11479D8E}"/>
    <cellStyle name="4 5 22" xfId="7515" xr:uid="{FF8A87C8-928A-4348-B75F-9DCAE7F9C678}"/>
    <cellStyle name="4 5 23" xfId="7516" xr:uid="{07A1CB4D-114A-4C3F-9339-2BB683D730B3}"/>
    <cellStyle name="4 5 24" xfId="7517" xr:uid="{A05DFA21-0948-4837-B595-F436BDC2E4C7}"/>
    <cellStyle name="4 5 25" xfId="7518" xr:uid="{FD7DF53A-EB50-4E27-AED0-65C2BD356016}"/>
    <cellStyle name="4 5 26" xfId="7519" xr:uid="{5D5ECFE5-D3D9-49DA-A06B-4877BB40AAEE}"/>
    <cellStyle name="4 5 27" xfId="7520" xr:uid="{8A29E76D-1BB5-4AD2-810D-B367E08CEA72}"/>
    <cellStyle name="4 5 28" xfId="7521" xr:uid="{AFD9F80C-1397-4560-BE32-36E821ED4FEE}"/>
    <cellStyle name="4 5 29" xfId="7522" xr:uid="{136C92C2-CF9F-4D7F-AA69-3FD6D162BEBB}"/>
    <cellStyle name="4 5 3" xfId="345" xr:uid="{12FF1397-7625-4D75-AD18-05F74F621212}"/>
    <cellStyle name="4 5 3 10" xfId="694" xr:uid="{135768B3-14F8-40BE-A3BE-286352CC5B31}"/>
    <cellStyle name="4 5 3 10 2" xfId="7523" xr:uid="{DA323ABF-530B-4F9A-B2D3-E0BBF41E09E1}"/>
    <cellStyle name="4 5 3 10 3" xfId="7524" xr:uid="{98921953-C44D-4647-BBCF-8590EDFA695C}"/>
    <cellStyle name="4 5 3 10 4" xfId="7525" xr:uid="{5A05D009-315C-43C8-894A-CD8508AF7094}"/>
    <cellStyle name="4 5 3 10 5" xfId="7526" xr:uid="{69FEC280-7D50-496A-9C5B-D779284F1AF0}"/>
    <cellStyle name="4 5 3 10 6" xfId="7527" xr:uid="{38991020-E571-4B1B-8EC5-EFA2F52708E1}"/>
    <cellStyle name="4 5 3 10 7" xfId="7528" xr:uid="{2DCC5B5A-03B3-423A-81BC-76CB77FD1854}"/>
    <cellStyle name="4 5 3 10 8" xfId="7529" xr:uid="{4AD3786D-F1C2-4A4C-AB6F-D50A239C3165}"/>
    <cellStyle name="4 5 3 10 9" xfId="7530" xr:uid="{C206BDEC-9276-404D-9C9D-729384BA2557}"/>
    <cellStyle name="4 5 3 11" xfId="695" xr:uid="{0396752B-3EF9-4028-87E6-4C64A5F083F5}"/>
    <cellStyle name="4 5 3 11 2" xfId="7531" xr:uid="{953E384D-CC37-4CB4-9B89-D7FC6F633DFC}"/>
    <cellStyle name="4 5 3 11 3" xfId="7532" xr:uid="{C4D7F862-6BFE-4BB3-AB1C-A3A1C3D50594}"/>
    <cellStyle name="4 5 3 11 4" xfId="7533" xr:uid="{9E32948E-4779-4483-9574-A8A1DC69C501}"/>
    <cellStyle name="4 5 3 11 5" xfId="7534" xr:uid="{100D514A-C727-4BB6-842C-1B47966F28AA}"/>
    <cellStyle name="4 5 3 11 6" xfId="7535" xr:uid="{69AC2D26-79C7-478C-A13C-BDDA0457D369}"/>
    <cellStyle name="4 5 3 11 7" xfId="7536" xr:uid="{BEE3ECA9-5675-480A-B6F1-45D9CBD2D7DC}"/>
    <cellStyle name="4 5 3 11 8" xfId="7537" xr:uid="{B66789ED-8A9A-4D7E-8BF9-1AC672E4D549}"/>
    <cellStyle name="4 5 3 11 9" xfId="7538" xr:uid="{8B85D3C8-BD20-4D2D-9082-11BF74A60A44}"/>
    <cellStyle name="4 5 3 12" xfId="696" xr:uid="{2C4D92C4-E035-4D78-85EF-696F7BD06044}"/>
    <cellStyle name="4 5 3 12 2" xfId="7539" xr:uid="{0254536C-DFC9-4B68-81E5-E00B4438A863}"/>
    <cellStyle name="4 5 3 12 3" xfId="7540" xr:uid="{8D5F7794-7607-42D7-B2AA-F3DDBF01BC10}"/>
    <cellStyle name="4 5 3 12 4" xfId="7541" xr:uid="{9340AE4F-FEA9-490F-AF6F-758B80EF4DBF}"/>
    <cellStyle name="4 5 3 12 5" xfId="7542" xr:uid="{B6C7EF33-AAFA-4BFE-A1D1-46F59AD66B67}"/>
    <cellStyle name="4 5 3 12 6" xfId="7543" xr:uid="{BF424C40-F2A5-45E5-A63E-8C38766CF45E}"/>
    <cellStyle name="4 5 3 12 7" xfId="7544" xr:uid="{54D2A49D-3343-4882-898D-F0D73FDAFA54}"/>
    <cellStyle name="4 5 3 12 8" xfId="7545" xr:uid="{CD6E3262-F290-45D3-A221-2B1103B54A06}"/>
    <cellStyle name="4 5 3 12 9" xfId="7546" xr:uid="{4D1CDA20-73C6-49DD-9C9B-2933A873E5BC}"/>
    <cellStyle name="4 5 3 13" xfId="697" xr:uid="{FA013C86-DFFB-4096-8086-699C0C6A7211}"/>
    <cellStyle name="4 5 3 13 2" xfId="7547" xr:uid="{67277D4E-FA7F-4BDF-BB3F-CB0999C48782}"/>
    <cellStyle name="4 5 3 13 3" xfId="7548" xr:uid="{81C8F191-6541-4C47-986B-B7565A2F5D67}"/>
    <cellStyle name="4 5 3 13 4" xfId="7549" xr:uid="{9FDBBC3F-D805-47DB-B062-759CB56F596E}"/>
    <cellStyle name="4 5 3 13 5" xfId="7550" xr:uid="{A002CC1E-76BB-4E49-B871-21082B6D89C4}"/>
    <cellStyle name="4 5 3 13 6" xfId="7551" xr:uid="{51101E11-0EAA-4BA1-8C29-6FBC3B2E3D7F}"/>
    <cellStyle name="4 5 3 13 7" xfId="7552" xr:uid="{8FCAE981-88C6-49A2-A8F9-6299E7505D74}"/>
    <cellStyle name="4 5 3 13 8" xfId="7553" xr:uid="{B2D25BAD-8C1D-4A5B-9008-0FF59A5643D1}"/>
    <cellStyle name="4 5 3 13 9" xfId="7554" xr:uid="{743793FC-CFF5-47F7-8FAC-EFE382B4EA41}"/>
    <cellStyle name="4 5 3 14" xfId="698" xr:uid="{A292E496-782D-405F-8B47-7D8300BE4E07}"/>
    <cellStyle name="4 5 3 14 2" xfId="7555" xr:uid="{D5704DA0-EFF0-4E2F-8F3A-B27BB0E43EEB}"/>
    <cellStyle name="4 5 3 14 3" xfId="7556" xr:uid="{A582836C-CFCC-4EB1-B398-C2DAA38E9D60}"/>
    <cellStyle name="4 5 3 14 4" xfId="7557" xr:uid="{9BCF5F67-7ED5-4630-9DC5-55518253755E}"/>
    <cellStyle name="4 5 3 14 5" xfId="7558" xr:uid="{762E34D8-CC76-49BB-9B92-F6A9A4B111A8}"/>
    <cellStyle name="4 5 3 14 6" xfId="7559" xr:uid="{29E6035F-938B-4859-837B-F4582CA9629B}"/>
    <cellStyle name="4 5 3 14 7" xfId="7560" xr:uid="{515D1EB1-0B5B-41EB-A14D-C1B6EF37F21C}"/>
    <cellStyle name="4 5 3 14 8" xfId="7561" xr:uid="{28871E3F-D32D-4638-92A5-8CC04F87959F}"/>
    <cellStyle name="4 5 3 14 9" xfId="7562" xr:uid="{3765745F-1F3E-4E0B-83BA-D01CCCAB64B3}"/>
    <cellStyle name="4 5 3 15" xfId="699" xr:uid="{C81EA6F8-8D7B-4DE1-BCD8-E89E647E04A3}"/>
    <cellStyle name="4 5 3 15 2" xfId="7563" xr:uid="{26BA1E81-83FF-4B39-84FF-C4C97CA703FF}"/>
    <cellStyle name="4 5 3 15 3" xfId="7564" xr:uid="{B4AFC5F0-E831-4EC6-ADA6-05E90C7DA16A}"/>
    <cellStyle name="4 5 3 15 4" xfId="7565" xr:uid="{76DDF2CD-5C5C-40AB-B5AC-3320DF806A83}"/>
    <cellStyle name="4 5 3 15 5" xfId="7566" xr:uid="{F257FCFF-236A-45F0-85FE-18C447B0A5E8}"/>
    <cellStyle name="4 5 3 15 6" xfId="7567" xr:uid="{74C9DCF9-2D50-4DE7-8FB3-25B6FC3881C7}"/>
    <cellStyle name="4 5 3 15 7" xfId="7568" xr:uid="{9DF0B92D-6755-4604-8C41-9A08DE4937CA}"/>
    <cellStyle name="4 5 3 15 8" xfId="7569" xr:uid="{9132D055-8085-44C9-B913-92DF1E2E69C5}"/>
    <cellStyle name="4 5 3 15 9" xfId="7570" xr:uid="{0E68B10B-F0B0-4674-82F4-57C14B6FF910}"/>
    <cellStyle name="4 5 3 16" xfId="700" xr:uid="{59A9C45E-B4CA-4D60-8CBE-D6D478EC6EC9}"/>
    <cellStyle name="4 5 3 16 2" xfId="7571" xr:uid="{E134EFE5-3CA2-4BC8-9E71-D0D7674EC5D1}"/>
    <cellStyle name="4 5 3 16 3" xfId="7572" xr:uid="{CEDEC2EC-8E2F-4905-A5BF-24FA4BC1C5FF}"/>
    <cellStyle name="4 5 3 16 4" xfId="7573" xr:uid="{A76EBFB1-CEFF-48BA-A30F-896E996DB2F5}"/>
    <cellStyle name="4 5 3 16 5" xfId="7574" xr:uid="{180BC26C-9742-4EE0-8CC5-8C291C764E61}"/>
    <cellStyle name="4 5 3 16 6" xfId="7575" xr:uid="{219B21BE-7E2B-4C9F-BA71-21C19EEF4960}"/>
    <cellStyle name="4 5 3 16 7" xfId="7576" xr:uid="{517EC6D4-E95E-4D9E-9DD2-62776F4416EA}"/>
    <cellStyle name="4 5 3 16 8" xfId="7577" xr:uid="{F364E142-578B-4BBA-8F3D-288B35609086}"/>
    <cellStyle name="4 5 3 16 9" xfId="7578" xr:uid="{E0CF62D4-EBF2-413A-B4D6-E027127EB3B6}"/>
    <cellStyle name="4 5 3 17" xfId="701" xr:uid="{4A77D7AC-A718-4F6D-A950-229701AC2314}"/>
    <cellStyle name="4 5 3 17 2" xfId="7579" xr:uid="{6F258F2D-4E2F-4D97-BE34-67D84BBA74B2}"/>
    <cellStyle name="4 5 3 17 3" xfId="7580" xr:uid="{B5DA6D31-D415-40A0-99B3-5CF6A299E873}"/>
    <cellStyle name="4 5 3 17 4" xfId="7581" xr:uid="{93497C30-88F9-4F88-A57F-A5636EE779F0}"/>
    <cellStyle name="4 5 3 17 5" xfId="7582" xr:uid="{CA5E9B36-37BC-4E02-BCD0-B2362D96044B}"/>
    <cellStyle name="4 5 3 17 6" xfId="7583" xr:uid="{F91ECED4-62D9-4446-A7FA-F08A4A730631}"/>
    <cellStyle name="4 5 3 17 7" xfId="7584" xr:uid="{4EB5D33E-483E-49FA-9F62-839326A8BD46}"/>
    <cellStyle name="4 5 3 17 8" xfId="7585" xr:uid="{39568829-BFA9-4513-888E-96D7BD8DCE1C}"/>
    <cellStyle name="4 5 3 17 9" xfId="7586" xr:uid="{C81D199B-BF4A-4897-8BDA-90648E3420CB}"/>
    <cellStyle name="4 5 3 18" xfId="702" xr:uid="{EFBF4DE2-157C-49CD-B810-F214B1E5C5ED}"/>
    <cellStyle name="4 5 3 18 2" xfId="7587" xr:uid="{7DC1D366-F822-4520-98B6-87D20889D0D6}"/>
    <cellStyle name="4 5 3 18 3" xfId="7588" xr:uid="{3F404F6C-75C7-4D4D-AB49-B549B78F48CA}"/>
    <cellStyle name="4 5 3 18 4" xfId="7589" xr:uid="{9FD05931-6A44-4E76-8ABB-E4DED5F43971}"/>
    <cellStyle name="4 5 3 18 5" xfId="7590" xr:uid="{D607CCB0-435B-4C3A-B4FF-79DFC44D7B5C}"/>
    <cellStyle name="4 5 3 18 6" xfId="7591" xr:uid="{95547E30-0F30-4883-8C36-A7158940EC1D}"/>
    <cellStyle name="4 5 3 18 7" xfId="7592" xr:uid="{03D8EF43-6DE3-4603-9DA6-3F493AD2764C}"/>
    <cellStyle name="4 5 3 18 8" xfId="7593" xr:uid="{3B6CE876-ADC9-472A-89D1-4242B37EEB81}"/>
    <cellStyle name="4 5 3 18 9" xfId="7594" xr:uid="{37F92B37-A921-4DEA-8B2D-F43433BDD2C8}"/>
    <cellStyle name="4 5 3 19" xfId="703" xr:uid="{8637F82F-003A-4E04-946A-5A9582DA5355}"/>
    <cellStyle name="4 5 3 19 2" xfId="7595" xr:uid="{03A623CE-6410-432A-A2AB-58AD6813DE56}"/>
    <cellStyle name="4 5 3 19 3" xfId="7596" xr:uid="{672A7A3F-C33A-45F7-AF80-43E5E94E63C2}"/>
    <cellStyle name="4 5 3 19 4" xfId="7597" xr:uid="{F93B321E-C9A5-47CB-86FA-46C0AD5EA3A9}"/>
    <cellStyle name="4 5 3 19 5" xfId="7598" xr:uid="{F57D0D75-C42D-4919-A0E2-45254E7851A5}"/>
    <cellStyle name="4 5 3 19 6" xfId="7599" xr:uid="{24F055C0-D732-4271-A2FF-8A1D60DCBD2F}"/>
    <cellStyle name="4 5 3 19 7" xfId="7600" xr:uid="{8067390D-9DBB-44E2-961E-406EB950DC6B}"/>
    <cellStyle name="4 5 3 19 8" xfId="7601" xr:uid="{C56CEFB9-8549-4B85-8ACB-B983427C321E}"/>
    <cellStyle name="4 5 3 19 9" xfId="7602" xr:uid="{C383B19D-86E0-4208-8389-FCD27E6C5B6D}"/>
    <cellStyle name="4 5 3 2" xfId="704" xr:uid="{805748AC-E286-4CC9-A415-D1CA5BCF2FA3}"/>
    <cellStyle name="4 5 3 2 2" xfId="7603" xr:uid="{C6A9F00D-6842-4553-A12B-8153151581BC}"/>
    <cellStyle name="4 5 3 2 3" xfId="7604" xr:uid="{AF662E41-749C-46DD-BD23-301DD345F71D}"/>
    <cellStyle name="4 5 3 2 4" xfId="7605" xr:uid="{F1C4F0E1-527A-4A6A-9AB5-D912EACE71B4}"/>
    <cellStyle name="4 5 3 2 5" xfId="7606" xr:uid="{AC4E8327-E2F1-469B-A7C3-8B4266F51403}"/>
    <cellStyle name="4 5 3 2 6" xfId="7607" xr:uid="{E977BB8D-2524-4CC1-B339-D16F3E58EBF3}"/>
    <cellStyle name="4 5 3 2 7" xfId="7608" xr:uid="{420AE0B8-7035-42CE-B34B-54A7B8A95969}"/>
    <cellStyle name="4 5 3 2 8" xfId="7609" xr:uid="{C138B00D-F4FA-4471-A270-232B0D651037}"/>
    <cellStyle name="4 5 3 2 9" xfId="7610" xr:uid="{E82178B4-9723-4600-A65B-70ABE7DA7FA0}"/>
    <cellStyle name="4 5 3 20" xfId="7611" xr:uid="{2330999C-3065-4D53-AF0C-DD20A00CF8D8}"/>
    <cellStyle name="4 5 3 21" xfId="7612" xr:uid="{4286299A-F4C3-477E-AF4A-31925766F698}"/>
    <cellStyle name="4 5 3 22" xfId="7613" xr:uid="{47FD7033-3284-4C89-9495-3D9FCD8738A3}"/>
    <cellStyle name="4 5 3 23" xfId="7614" xr:uid="{82F92656-12CB-4CAE-838E-59D5C4A1CAC3}"/>
    <cellStyle name="4 5 3 24" xfId="7615" xr:uid="{C5A2DF82-ED5E-480C-BD27-CF597D0FE877}"/>
    <cellStyle name="4 5 3 25" xfId="7616" xr:uid="{640AFA0E-1E08-46C8-8A6F-DBBE052E657B}"/>
    <cellStyle name="4 5 3 26" xfId="7617" xr:uid="{3EBA57EC-2708-471A-9D93-ABF6A80C9304}"/>
    <cellStyle name="4 5 3 27" xfId="7618" xr:uid="{7F08EA71-0A57-40AD-91E9-5133DAB12ED2}"/>
    <cellStyle name="4 5 3 3" xfId="705" xr:uid="{18CE1607-3AA5-4FC4-84BE-E361DDAEB1C0}"/>
    <cellStyle name="4 5 3 3 2" xfId="7619" xr:uid="{5B65596B-FDCB-46C2-913E-29E07F6A68A0}"/>
    <cellStyle name="4 5 3 3 3" xfId="7620" xr:uid="{E2245A57-F5E7-4CB6-AD1E-3E245E58111D}"/>
    <cellStyle name="4 5 3 3 4" xfId="7621" xr:uid="{E6612A9F-DFDA-49DB-B207-BE8432E15417}"/>
    <cellStyle name="4 5 3 3 5" xfId="7622" xr:uid="{DEAB5F29-B3BC-48F7-9639-44BBC523E85D}"/>
    <cellStyle name="4 5 3 3 6" xfId="7623" xr:uid="{2D19A4DA-2E9E-43C5-ABDE-D2D17798B7C6}"/>
    <cellStyle name="4 5 3 3 7" xfId="7624" xr:uid="{954E60D4-F5F6-4574-A1A3-8160F5155DA7}"/>
    <cellStyle name="4 5 3 3 8" xfId="7625" xr:uid="{7BCF5212-1CDF-491B-97AD-1D440CD3D655}"/>
    <cellStyle name="4 5 3 3 9" xfId="7626" xr:uid="{DA32199C-EDC0-4813-825A-11DF513AED79}"/>
    <cellStyle name="4 5 3 4" xfId="706" xr:uid="{D73F491C-1DAC-4087-A10D-2933CC886C2E}"/>
    <cellStyle name="4 5 3 4 2" xfId="7627" xr:uid="{BA1A6342-3781-4269-A5C2-21255ABD44C2}"/>
    <cellStyle name="4 5 3 4 3" xfId="7628" xr:uid="{E2AA917A-11D0-4124-88E7-EC8DCAB0C724}"/>
    <cellStyle name="4 5 3 4 4" xfId="7629" xr:uid="{E56597F7-16ED-41DE-85DB-4E1795E652C4}"/>
    <cellStyle name="4 5 3 4 5" xfId="7630" xr:uid="{3302B1F3-B35E-4989-82C6-CC0E12940AB6}"/>
    <cellStyle name="4 5 3 4 6" xfId="7631" xr:uid="{D747C216-5865-4548-8220-D182BA66C8E3}"/>
    <cellStyle name="4 5 3 4 7" xfId="7632" xr:uid="{725DFD38-A811-4D0D-85F6-3E916F992DAF}"/>
    <cellStyle name="4 5 3 4 8" xfId="7633" xr:uid="{A3F95D94-4CE9-4E7C-9C75-9DF6CBC983AE}"/>
    <cellStyle name="4 5 3 4 9" xfId="7634" xr:uid="{6C85D18B-E872-49AB-BD86-FF322FBCB9D4}"/>
    <cellStyle name="4 5 3 5" xfId="707" xr:uid="{BA121FB1-1176-4A15-AB3D-03B88440848D}"/>
    <cellStyle name="4 5 3 5 2" xfId="7635" xr:uid="{FC5C2127-373A-48BD-89C1-46C3920E23B6}"/>
    <cellStyle name="4 5 3 5 3" xfId="7636" xr:uid="{D9AD9350-DDBD-4F9B-B264-1317A6768DFF}"/>
    <cellStyle name="4 5 3 5 4" xfId="7637" xr:uid="{0CA29188-335B-4829-AEC5-B1D2FD6DCCC8}"/>
    <cellStyle name="4 5 3 5 5" xfId="7638" xr:uid="{29D0F46F-34D4-4E0C-A8D3-2F452DCAB217}"/>
    <cellStyle name="4 5 3 5 6" xfId="7639" xr:uid="{8F14AD0D-F5D4-4EBC-8236-366332C8D02B}"/>
    <cellStyle name="4 5 3 5 7" xfId="7640" xr:uid="{0518B9CB-77A9-4839-BA15-30438CFA3621}"/>
    <cellStyle name="4 5 3 5 8" xfId="7641" xr:uid="{323927EC-F395-47CA-BB7A-19FA3DC49B2D}"/>
    <cellStyle name="4 5 3 5 9" xfId="7642" xr:uid="{A91738F2-B18C-4B35-B557-0006978327D5}"/>
    <cellStyle name="4 5 3 6" xfId="708" xr:uid="{1FBC5724-00BD-4495-AF31-12EB0FF6468B}"/>
    <cellStyle name="4 5 3 6 2" xfId="7643" xr:uid="{8FF96947-E321-4FE1-81C4-889FF82C6406}"/>
    <cellStyle name="4 5 3 6 3" xfId="7644" xr:uid="{A87E7D96-E5BE-4C8C-BD4E-60165C8F7493}"/>
    <cellStyle name="4 5 3 6 4" xfId="7645" xr:uid="{3423B25E-AAE0-451A-9767-4CCE5803FBD9}"/>
    <cellStyle name="4 5 3 6 5" xfId="7646" xr:uid="{0DE28513-C651-494F-8190-FC8DC4DA9B7F}"/>
    <cellStyle name="4 5 3 6 6" xfId="7647" xr:uid="{F7D008BE-B65D-4536-BFE5-081B9F01BEFC}"/>
    <cellStyle name="4 5 3 6 7" xfId="7648" xr:uid="{18A769C4-82C5-4070-8616-6AD5D3350BB8}"/>
    <cellStyle name="4 5 3 6 8" xfId="7649" xr:uid="{CDACA971-DEC2-4870-BD7E-7A9A0F274F6A}"/>
    <cellStyle name="4 5 3 6 9" xfId="7650" xr:uid="{CA984EFC-5473-46C7-BC32-A7E2BBF60525}"/>
    <cellStyle name="4 5 3 7" xfId="709" xr:uid="{2A7F4E7B-13FB-4542-986D-38ADA71AB423}"/>
    <cellStyle name="4 5 3 7 2" xfId="7651" xr:uid="{458D7EB8-5853-4CB9-B5F0-EADD999464FB}"/>
    <cellStyle name="4 5 3 7 3" xfId="7652" xr:uid="{D1E3F160-435B-4882-89B2-3518D701AA74}"/>
    <cellStyle name="4 5 3 7 4" xfId="7653" xr:uid="{30F98E60-78A8-4036-B1F1-9C128D465D5C}"/>
    <cellStyle name="4 5 3 7 5" xfId="7654" xr:uid="{31E8AD1E-C0E2-4F54-8B00-505976E81D71}"/>
    <cellStyle name="4 5 3 7 6" xfId="7655" xr:uid="{A2ABD788-E559-4CA6-809E-F1E7D0688FF2}"/>
    <cellStyle name="4 5 3 7 7" xfId="7656" xr:uid="{A2523331-E417-4359-96A0-640578B04F2A}"/>
    <cellStyle name="4 5 3 7 8" xfId="7657" xr:uid="{7A3488D3-E2F3-4C5C-83CB-5B2159E069F4}"/>
    <cellStyle name="4 5 3 7 9" xfId="7658" xr:uid="{3246C97D-37EF-4C43-8E2C-3F60397D410F}"/>
    <cellStyle name="4 5 3 8" xfId="710" xr:uid="{D8B3E6D3-420E-448C-94D0-661A8E2BEE16}"/>
    <cellStyle name="4 5 3 8 2" xfId="7659" xr:uid="{A046E7C5-D0D4-4ACA-BB7D-7B4C34662C09}"/>
    <cellStyle name="4 5 3 8 3" xfId="7660" xr:uid="{A130B5DB-D626-44AD-B80C-F9256E338441}"/>
    <cellStyle name="4 5 3 8 4" xfId="7661" xr:uid="{D1A58021-D021-4A2F-AC2F-6B239892EFE4}"/>
    <cellStyle name="4 5 3 8 5" xfId="7662" xr:uid="{2B5ED7F6-96A0-4B27-A69E-D74CF8035FAB}"/>
    <cellStyle name="4 5 3 8 6" xfId="7663" xr:uid="{3526B927-C5C9-46E6-8513-3BA36DD5412F}"/>
    <cellStyle name="4 5 3 8 7" xfId="7664" xr:uid="{9D515344-6D9B-4F57-8DD3-0B027AB7F4C5}"/>
    <cellStyle name="4 5 3 8 8" xfId="7665" xr:uid="{1F238E16-164D-4DA8-BA3F-1B645045E84C}"/>
    <cellStyle name="4 5 3 8 9" xfId="7666" xr:uid="{0B7D147D-8D26-4EDB-B3A6-4D46F16BF394}"/>
    <cellStyle name="4 5 3 9" xfId="711" xr:uid="{68095465-EBBA-4233-AE32-2E82E48CD0FB}"/>
    <cellStyle name="4 5 3 9 2" xfId="7667" xr:uid="{92A03546-D15A-4A80-9DD7-A19571143F19}"/>
    <cellStyle name="4 5 3 9 3" xfId="7668" xr:uid="{04C1E928-D5AE-423A-BF00-678F96293F11}"/>
    <cellStyle name="4 5 3 9 4" xfId="7669" xr:uid="{949C8008-BE55-4368-B831-7328724509E1}"/>
    <cellStyle name="4 5 3 9 5" xfId="7670" xr:uid="{40163A02-F912-4972-8116-40647A1E89FE}"/>
    <cellStyle name="4 5 3 9 6" xfId="7671" xr:uid="{171C9768-81B0-4D3B-9483-668C162D2705}"/>
    <cellStyle name="4 5 3 9 7" xfId="7672" xr:uid="{C10CC1E1-D94D-4CD7-A021-58B9C0761207}"/>
    <cellStyle name="4 5 3 9 8" xfId="7673" xr:uid="{D513265C-4DED-418B-A5EE-DD7973A1A091}"/>
    <cellStyle name="4 5 3 9 9" xfId="7674" xr:uid="{267723D7-E625-4786-A3A1-CCC3CF9C9B58}"/>
    <cellStyle name="4 5 4" xfId="712" xr:uid="{AB9DA3C3-11F7-43F9-954E-ABA735A5A3A0}"/>
    <cellStyle name="4 5 4 2" xfId="7675" xr:uid="{032DE3BE-0578-46BD-8AD3-8584DC619A51}"/>
    <cellStyle name="4 5 4 3" xfId="7676" xr:uid="{2FAABC20-4C38-48A6-951B-203A7C21E13B}"/>
    <cellStyle name="4 5 4 4" xfId="7677" xr:uid="{0E55AE92-201A-4DC4-B9F8-5A0ABB7C5C13}"/>
    <cellStyle name="4 5 4 5" xfId="7678" xr:uid="{6DFB6823-6EC0-4B9C-8458-DD750612D26C}"/>
    <cellStyle name="4 5 4 6" xfId="7679" xr:uid="{8A8C1B07-868F-4799-88BB-936C7AAC7DBD}"/>
    <cellStyle name="4 5 4 7" xfId="7680" xr:uid="{4C6FC4A9-36D7-4AF2-ACD5-141E290CF2F6}"/>
    <cellStyle name="4 5 4 8" xfId="7681" xr:uid="{F7715E26-2D3A-4FA6-A0EF-6726E743DC56}"/>
    <cellStyle name="4 5 4 9" xfId="7682" xr:uid="{7FFFA1D5-C094-4DE2-83F0-EB5BF9059EDD}"/>
    <cellStyle name="4 5 5" xfId="713" xr:uid="{6C47F9FD-24F5-4545-B5B1-302DCF501A99}"/>
    <cellStyle name="4 5 5 2" xfId="7683" xr:uid="{CD7246E4-D246-43A5-A935-D4CCF5957870}"/>
    <cellStyle name="4 5 5 3" xfId="7684" xr:uid="{FDB032EF-AA3C-489C-9899-0FEBAE98E4A9}"/>
    <cellStyle name="4 5 5 4" xfId="7685" xr:uid="{587778F5-5B14-4832-8C5E-4820F3128284}"/>
    <cellStyle name="4 5 5 5" xfId="7686" xr:uid="{D23DAEE6-1219-49A9-960A-51BEB16E5DFB}"/>
    <cellStyle name="4 5 5 6" xfId="7687" xr:uid="{64687F97-A7F6-40D0-A3C8-329497FC649A}"/>
    <cellStyle name="4 5 5 7" xfId="7688" xr:uid="{3366E7BD-D83A-4AA2-949F-C1200399C579}"/>
    <cellStyle name="4 5 5 8" xfId="7689" xr:uid="{ACAA88DB-94A0-43E7-B9A8-02475ECE311C}"/>
    <cellStyle name="4 5 5 9" xfId="7690" xr:uid="{64D56EE6-8233-45DC-B744-12B867ADFE84}"/>
    <cellStyle name="4 5 6" xfId="714" xr:uid="{C41FC284-C04A-40D3-B181-E748F19005A2}"/>
    <cellStyle name="4 5 6 2" xfId="7691" xr:uid="{3C019B4B-6971-4E80-9523-E20D14F25D44}"/>
    <cellStyle name="4 5 6 3" xfId="7692" xr:uid="{3A6D0CEE-8C4F-4A58-AED9-65C0FBD7B9B4}"/>
    <cellStyle name="4 5 6 4" xfId="7693" xr:uid="{337A8F8D-2A59-40B5-AB7D-A9B42EA08691}"/>
    <cellStyle name="4 5 6 5" xfId="7694" xr:uid="{FA9F5517-5334-4088-9982-9BF665B782F5}"/>
    <cellStyle name="4 5 6 6" xfId="7695" xr:uid="{1227C363-8589-4768-8E82-0CA222563F56}"/>
    <cellStyle name="4 5 6 7" xfId="7696" xr:uid="{114692E4-1D88-46B2-AE3A-48279A3DA0B4}"/>
    <cellStyle name="4 5 6 8" xfId="7697" xr:uid="{CF8D5305-063C-4B85-B7C4-B49076DB0F77}"/>
    <cellStyle name="4 5 6 9" xfId="7698" xr:uid="{9572D2AB-5778-4EB1-A357-759FCD00CC40}"/>
    <cellStyle name="4 5 7" xfId="715" xr:uid="{7730E0D9-02CF-480D-AB06-B62D2121327B}"/>
    <cellStyle name="4 5 7 2" xfId="7699" xr:uid="{E436B799-CA4C-45CB-A12C-A58974D922F8}"/>
    <cellStyle name="4 5 7 3" xfId="7700" xr:uid="{267FFEF9-965B-4988-ABDD-0D9A58FC6F46}"/>
    <cellStyle name="4 5 7 4" xfId="7701" xr:uid="{315DCD24-CABC-4A2A-89AB-62029867C9FD}"/>
    <cellStyle name="4 5 7 5" xfId="7702" xr:uid="{5A586938-221A-4852-BFD1-E800217093A7}"/>
    <cellStyle name="4 5 7 6" xfId="7703" xr:uid="{3658326D-D024-4A9D-98C1-03B6999DE220}"/>
    <cellStyle name="4 5 7 7" xfId="7704" xr:uid="{67ABFF01-ED0A-45D4-84D6-4AD98631599F}"/>
    <cellStyle name="4 5 7 8" xfId="7705" xr:uid="{61EDB22D-67C1-4FBE-9EA3-8A183BD9262A}"/>
    <cellStyle name="4 5 7 9" xfId="7706" xr:uid="{2A5B2399-C32B-408B-B812-EDF519295487}"/>
    <cellStyle name="4 5 8" xfId="716" xr:uid="{F63F598F-B52A-4DA4-AFBB-7521D6562A48}"/>
    <cellStyle name="4 5 8 2" xfId="7707" xr:uid="{73781418-A5B7-42B4-9ACE-2054A2CDA174}"/>
    <cellStyle name="4 5 8 3" xfId="7708" xr:uid="{F07EEC7B-13A9-4500-9A5B-2EEEA2B54BE3}"/>
    <cellStyle name="4 5 8 4" xfId="7709" xr:uid="{90602567-4D8D-472E-84C8-1B88A88FD20D}"/>
    <cellStyle name="4 5 8 5" xfId="7710" xr:uid="{9F54A5A0-1495-4C50-844B-F060D9F5F752}"/>
    <cellStyle name="4 5 8 6" xfId="7711" xr:uid="{AC116E3E-FC00-4AF1-9BC3-981D052099D0}"/>
    <cellStyle name="4 5 8 7" xfId="7712" xr:uid="{73EA1E41-3638-4EF7-A225-A977831C6F53}"/>
    <cellStyle name="4 5 8 8" xfId="7713" xr:uid="{BE0EF1E6-F18C-4CB4-A915-6446DC64025F}"/>
    <cellStyle name="4 5 8 9" xfId="7714" xr:uid="{5A1EAE1C-80B8-4897-8343-CC29632C377D}"/>
    <cellStyle name="4 5 9" xfId="717" xr:uid="{65FF89B1-95D7-43F9-821E-009E09E27750}"/>
    <cellStyle name="4 5 9 2" xfId="7715" xr:uid="{7667BC9A-B2C2-4A0A-816D-BBBDC11EC2A6}"/>
    <cellStyle name="4 5 9 3" xfId="7716" xr:uid="{AF903B7F-D636-49B5-8ED9-65695D82A2CF}"/>
    <cellStyle name="4 5 9 4" xfId="7717" xr:uid="{D994A9FD-882A-4188-881A-EF88CEB6DD00}"/>
    <cellStyle name="4 5 9 5" xfId="7718" xr:uid="{C74812B5-F193-476C-A4D0-DD64B20C744C}"/>
    <cellStyle name="4 5 9 6" xfId="7719" xr:uid="{5CC87EB8-CF63-444E-901A-301EA9A4CFE2}"/>
    <cellStyle name="4 5 9 7" xfId="7720" xr:uid="{4A160679-ACCE-416C-97C7-EFB6BF1B2B3E}"/>
    <cellStyle name="4 5 9 8" xfId="7721" xr:uid="{901065D2-FD82-46AB-BFB1-2BAB8C4E540C}"/>
    <cellStyle name="4 5 9 9" xfId="7722" xr:uid="{0DBA3D0B-8B46-40CB-990A-9D7FAAADA45E}"/>
    <cellStyle name="4 6" xfId="152" xr:uid="{2685C9D0-83FE-497A-A3C9-26FE122AA0E1}"/>
    <cellStyle name="4 6 10" xfId="718" xr:uid="{F49994C3-0C2B-476D-A836-A15400E4417C}"/>
    <cellStyle name="4 6 10 2" xfId="7723" xr:uid="{39498F82-B8A0-4636-96BC-391FDC74C7FD}"/>
    <cellStyle name="4 6 10 3" xfId="7724" xr:uid="{A5862D97-EF2F-45B8-8887-ED67CF1F09D2}"/>
    <cellStyle name="4 6 10 4" xfId="7725" xr:uid="{DBECEFDB-B3CE-4410-8D7D-E75591A8438A}"/>
    <cellStyle name="4 6 10 5" xfId="7726" xr:uid="{446B03C6-C865-410E-9129-F519C2990C6D}"/>
    <cellStyle name="4 6 10 6" xfId="7727" xr:uid="{DEC54676-FD89-48F8-B459-AA29DB41B369}"/>
    <cellStyle name="4 6 10 7" xfId="7728" xr:uid="{DE39A8C1-860E-4978-BD8B-4DA3A5260F0F}"/>
    <cellStyle name="4 6 10 8" xfId="7729" xr:uid="{177FC905-2F81-434A-AA5B-F9D86C518F82}"/>
    <cellStyle name="4 6 10 9" xfId="7730" xr:uid="{2F5FA5D5-D529-4F71-8FD3-64309CFB48E7}"/>
    <cellStyle name="4 6 11" xfId="719" xr:uid="{D020A3CF-30D2-428A-AA5E-C9E12D6F8061}"/>
    <cellStyle name="4 6 11 2" xfId="7731" xr:uid="{241319FC-3844-4EE7-A18D-6D09B2DFFF41}"/>
    <cellStyle name="4 6 11 3" xfId="7732" xr:uid="{8CFA377D-7BB5-4F0C-9A72-D5B034F5E428}"/>
    <cellStyle name="4 6 11 4" xfId="7733" xr:uid="{73F6797C-1E91-4BDE-AB7B-0DE6DC714E12}"/>
    <cellStyle name="4 6 11 5" xfId="7734" xr:uid="{D94007B2-2874-4AAB-A055-8B4D847BD2E9}"/>
    <cellStyle name="4 6 11 6" xfId="7735" xr:uid="{2DA2F8CC-5BCB-4414-95B7-5F1F6DCE7754}"/>
    <cellStyle name="4 6 11 7" xfId="7736" xr:uid="{0ABD66C8-1431-4C53-8BE4-8AE275ACB8A5}"/>
    <cellStyle name="4 6 11 8" xfId="7737" xr:uid="{D8D716AA-3FC1-4D3C-8B0D-F1294EB12553}"/>
    <cellStyle name="4 6 11 9" xfId="7738" xr:uid="{A2B14D3A-0E98-430C-B9DA-9F88394C0427}"/>
    <cellStyle name="4 6 12" xfId="720" xr:uid="{53809919-64F1-4E0F-8103-5750FB6D2D1F}"/>
    <cellStyle name="4 6 12 2" xfId="7739" xr:uid="{E2691DEB-F853-48A4-B7E7-044641471237}"/>
    <cellStyle name="4 6 12 3" xfId="7740" xr:uid="{77AB1D45-C7BC-469A-9B42-9BEE92CC5DD5}"/>
    <cellStyle name="4 6 12 4" xfId="7741" xr:uid="{95B0BE20-046A-4F09-BE2C-F96EDAF976B3}"/>
    <cellStyle name="4 6 12 5" xfId="7742" xr:uid="{3C5BBF37-2DCB-4FCD-AA10-704EE804E898}"/>
    <cellStyle name="4 6 12 6" xfId="7743" xr:uid="{10DD2CD7-B293-40FC-B82F-0977692157C8}"/>
    <cellStyle name="4 6 12 7" xfId="7744" xr:uid="{9403583E-A41F-4EE6-99A9-95482CA6C1E2}"/>
    <cellStyle name="4 6 12 8" xfId="7745" xr:uid="{C52113F9-DF37-4A63-8334-BA246FFDBE37}"/>
    <cellStyle name="4 6 12 9" xfId="7746" xr:uid="{256D277B-F46C-4A39-9E3B-C49EB57FD943}"/>
    <cellStyle name="4 6 13" xfId="721" xr:uid="{B2AECD0A-9A5A-4822-B37C-CEBFF37273F5}"/>
    <cellStyle name="4 6 13 2" xfId="7747" xr:uid="{CB47AEE6-F2D3-43B2-99D8-B282F7307190}"/>
    <cellStyle name="4 6 13 3" xfId="7748" xr:uid="{146B2359-991B-4706-AE5F-761A1A5AA9DE}"/>
    <cellStyle name="4 6 13 4" xfId="7749" xr:uid="{FC7DA7C1-6A52-40D3-8C12-AF27F6793236}"/>
    <cellStyle name="4 6 13 5" xfId="7750" xr:uid="{94E86D7F-7E8E-44A6-90FE-10932CB72021}"/>
    <cellStyle name="4 6 13 6" xfId="7751" xr:uid="{C3F13C38-9B1D-48B5-B4E9-BE57B6B654C6}"/>
    <cellStyle name="4 6 13 7" xfId="7752" xr:uid="{7C97F15F-227D-4F94-8B7A-BF611DD4B079}"/>
    <cellStyle name="4 6 13 8" xfId="7753" xr:uid="{5B58339F-3B04-42B4-8310-6D5D893E7C8B}"/>
    <cellStyle name="4 6 13 9" xfId="7754" xr:uid="{64F6A755-5EB2-46EA-9C43-FD7EC500EAA8}"/>
    <cellStyle name="4 6 14" xfId="722" xr:uid="{5C85BBAE-37DA-48ED-91DD-CEC48D2E8A12}"/>
    <cellStyle name="4 6 14 2" xfId="7755" xr:uid="{FED0C9C5-6C4A-4A60-AAC0-0EAAD2905DAF}"/>
    <cellStyle name="4 6 14 3" xfId="7756" xr:uid="{2BBD0D7E-F25E-4FFC-8EBC-DC92B55492F2}"/>
    <cellStyle name="4 6 14 4" xfId="7757" xr:uid="{64070367-E2CA-483C-8B01-B05313C19353}"/>
    <cellStyle name="4 6 14 5" xfId="7758" xr:uid="{98E6AE3C-9DBF-483F-B825-393B288DA365}"/>
    <cellStyle name="4 6 14 6" xfId="7759" xr:uid="{F5174DC8-B371-478F-9D14-18C1DD910ACE}"/>
    <cellStyle name="4 6 14 7" xfId="7760" xr:uid="{910F6739-6671-4527-8D3B-6CEB54DB6EDF}"/>
    <cellStyle name="4 6 14 8" xfId="7761" xr:uid="{205831B7-F453-4D77-9765-69D68F06C1FE}"/>
    <cellStyle name="4 6 14 9" xfId="7762" xr:uid="{7D292C49-F68A-4F80-AD99-B3E15F133497}"/>
    <cellStyle name="4 6 15" xfId="723" xr:uid="{0515053B-BCAC-469A-BCA4-2A2C5D4DC382}"/>
    <cellStyle name="4 6 15 2" xfId="7763" xr:uid="{A547E580-076F-4AF8-BEA3-CC247A4D65AA}"/>
    <cellStyle name="4 6 15 3" xfId="7764" xr:uid="{D3442B31-E50A-4C64-919C-825B73B2AE10}"/>
    <cellStyle name="4 6 15 4" xfId="7765" xr:uid="{D17B81A1-5944-4968-ADEB-2FB1C0078436}"/>
    <cellStyle name="4 6 15 5" xfId="7766" xr:uid="{E8ADA1EB-04A1-483B-B546-296AF4C4BBEC}"/>
    <cellStyle name="4 6 15 6" xfId="7767" xr:uid="{C30E03A6-3F37-4939-B1F8-952616DBF604}"/>
    <cellStyle name="4 6 15 7" xfId="7768" xr:uid="{0ED0F327-F560-4894-AFC7-8E7A49BDCFCD}"/>
    <cellStyle name="4 6 15 8" xfId="7769" xr:uid="{6DF9EDA9-48F3-4DB2-8FAB-852B19EF9095}"/>
    <cellStyle name="4 6 15 9" xfId="7770" xr:uid="{0296AEAB-E2A7-45C4-B71F-90C9DBDB87C1}"/>
    <cellStyle name="4 6 16" xfId="724" xr:uid="{E25B98CA-1436-4A41-A517-69DAC4A41F0D}"/>
    <cellStyle name="4 6 16 2" xfId="7771" xr:uid="{BBD70D06-495C-4BDB-8CDD-77B4651A164D}"/>
    <cellStyle name="4 6 16 3" xfId="7772" xr:uid="{9F8C7355-AF59-4C2F-9C0F-B7C36FC8ED86}"/>
    <cellStyle name="4 6 16 4" xfId="7773" xr:uid="{4D4D5B2B-3E79-465E-A226-E639DCBF0506}"/>
    <cellStyle name="4 6 16 5" xfId="7774" xr:uid="{C2D0CC59-9C8A-450B-9E04-8FC04ECC818D}"/>
    <cellStyle name="4 6 16 6" xfId="7775" xr:uid="{5D5B7246-B32E-4675-A94F-CFD7ED65AD4A}"/>
    <cellStyle name="4 6 16 7" xfId="7776" xr:uid="{5E3FBCBD-4A3A-4A11-83E2-A112E4F60C85}"/>
    <cellStyle name="4 6 16 8" xfId="7777" xr:uid="{1C476255-DB88-4EF6-8014-F3D57D12A91D}"/>
    <cellStyle name="4 6 16 9" xfId="7778" xr:uid="{DEE347F1-EBE1-4532-B18C-2BC0F124ACA7}"/>
    <cellStyle name="4 6 17" xfId="725" xr:uid="{13ECFFB5-E4DF-4DFA-8A73-A2935F634ABC}"/>
    <cellStyle name="4 6 17 2" xfId="7779" xr:uid="{53810500-A2A2-43A5-B774-F422F1C9EF1D}"/>
    <cellStyle name="4 6 17 3" xfId="7780" xr:uid="{852E87F6-F0ED-4F07-BCCB-E49A5F0EB44A}"/>
    <cellStyle name="4 6 17 4" xfId="7781" xr:uid="{DAFABB38-F8D2-4859-881D-26EA34768439}"/>
    <cellStyle name="4 6 17 5" xfId="7782" xr:uid="{C543ACC9-9A71-454A-A686-D32A2B35D54A}"/>
    <cellStyle name="4 6 17 6" xfId="7783" xr:uid="{B16E0C60-73C5-47EA-B76E-3984E286C3B7}"/>
    <cellStyle name="4 6 17 7" xfId="7784" xr:uid="{C3765DB8-5040-4B85-997F-4DBD00C60C68}"/>
    <cellStyle name="4 6 17 8" xfId="7785" xr:uid="{632FF446-98C7-4DD8-8CE8-2A863A9F4B63}"/>
    <cellStyle name="4 6 17 9" xfId="7786" xr:uid="{5430984B-345C-455C-924B-BDFE931D6E74}"/>
    <cellStyle name="4 6 18" xfId="726" xr:uid="{11051D01-82AD-4D59-B36F-58A65122D8ED}"/>
    <cellStyle name="4 6 18 2" xfId="7787" xr:uid="{9D4C1A50-687B-42DD-B779-743841E6C673}"/>
    <cellStyle name="4 6 18 3" xfId="7788" xr:uid="{A0F19619-3A54-4C87-97A9-8B7059D5EBD4}"/>
    <cellStyle name="4 6 18 4" xfId="7789" xr:uid="{2F019577-3D85-4F2A-8C6F-F2F6B2BD6054}"/>
    <cellStyle name="4 6 18 5" xfId="7790" xr:uid="{F87CF598-9882-4151-8574-A3C2035D1FA8}"/>
    <cellStyle name="4 6 18 6" xfId="7791" xr:uid="{2F16949E-1E6D-455E-935A-ECD26214B3D8}"/>
    <cellStyle name="4 6 18 7" xfId="7792" xr:uid="{FF411386-2F85-49E9-BEAB-3695ECB23E2F}"/>
    <cellStyle name="4 6 18 8" xfId="7793" xr:uid="{1094F286-45D3-4F1E-BFD1-DE9C64829FB7}"/>
    <cellStyle name="4 6 18 9" xfId="7794" xr:uid="{DDD291B0-484C-47FC-A42D-941EDB4DDE86}"/>
    <cellStyle name="4 6 19" xfId="727" xr:uid="{F0E1DC12-9B2F-422E-BE0C-1CF9ED21665B}"/>
    <cellStyle name="4 6 19 2" xfId="7795" xr:uid="{899CD0A3-6BA6-40AC-9ECB-952689424B0F}"/>
    <cellStyle name="4 6 19 3" xfId="7796" xr:uid="{D5DA2C88-CAE7-411E-999F-88A058E85A40}"/>
    <cellStyle name="4 6 19 4" xfId="7797" xr:uid="{723F0A0C-0D00-4510-BCF6-A00646C244D8}"/>
    <cellStyle name="4 6 19 5" xfId="7798" xr:uid="{80FAA391-FFF1-4449-B4EA-F9C737335C71}"/>
    <cellStyle name="4 6 19 6" xfId="7799" xr:uid="{6BC9C2CA-7610-44C6-B6AD-B962DF5FD877}"/>
    <cellStyle name="4 6 19 7" xfId="7800" xr:uid="{F409C992-1C8D-4A4D-A070-DB43515A7058}"/>
    <cellStyle name="4 6 19 8" xfId="7801" xr:uid="{AAAB4D86-081E-468C-871D-271AB2194832}"/>
    <cellStyle name="4 6 19 9" xfId="7802" xr:uid="{412BE924-CC75-4889-B704-A428980D6E27}"/>
    <cellStyle name="4 6 2" xfId="292" xr:uid="{3DE0FDCB-908F-4D28-A4B0-0DABF9BD3164}"/>
    <cellStyle name="4 6 2 10" xfId="728" xr:uid="{05737F6E-7F99-4E00-BE90-78047324B625}"/>
    <cellStyle name="4 6 2 10 2" xfId="7803" xr:uid="{AA1339FC-0C51-49AD-9908-6C587F4A8AD4}"/>
    <cellStyle name="4 6 2 10 3" xfId="7804" xr:uid="{906859DC-A891-45BD-AA27-69804B7D0BD4}"/>
    <cellStyle name="4 6 2 10 4" xfId="7805" xr:uid="{34C68670-A93D-45E4-8B08-3A870A25BDA7}"/>
    <cellStyle name="4 6 2 10 5" xfId="7806" xr:uid="{40152D7C-13F9-476C-8A88-B4402971F971}"/>
    <cellStyle name="4 6 2 10 6" xfId="7807" xr:uid="{CDC9FCDA-F706-444D-A342-70B434E72850}"/>
    <cellStyle name="4 6 2 10 7" xfId="7808" xr:uid="{0C8EAF43-C4D2-431D-8B09-219CDC78DC57}"/>
    <cellStyle name="4 6 2 10 8" xfId="7809" xr:uid="{74DA7CFE-2613-4469-8285-46D70A3B62E4}"/>
    <cellStyle name="4 6 2 10 9" xfId="7810" xr:uid="{1376CDD6-08A3-40E9-A514-09934DE9FF73}"/>
    <cellStyle name="4 6 2 11" xfId="729" xr:uid="{7DC244C4-535D-4DA3-9F1D-E25B6C0D36D0}"/>
    <cellStyle name="4 6 2 11 2" xfId="7811" xr:uid="{858E27D9-0765-4697-A686-FC2FB3A9FF0C}"/>
    <cellStyle name="4 6 2 11 3" xfId="7812" xr:uid="{9222A467-4BDB-43B5-9593-8AB70D3D023A}"/>
    <cellStyle name="4 6 2 11 4" xfId="7813" xr:uid="{E75DDBD0-517F-4B3D-8524-2B47908EB35D}"/>
    <cellStyle name="4 6 2 11 5" xfId="7814" xr:uid="{D94CF907-9A4E-4D23-B383-06D46926273C}"/>
    <cellStyle name="4 6 2 11 6" xfId="7815" xr:uid="{0001BE0A-05A9-4A2D-ABBF-9A3C77697CAC}"/>
    <cellStyle name="4 6 2 11 7" xfId="7816" xr:uid="{1C083F41-D52E-4D55-AD50-3897BCD2EB38}"/>
    <cellStyle name="4 6 2 11 8" xfId="7817" xr:uid="{81EA1826-6F92-442E-90A0-C36BD063D68F}"/>
    <cellStyle name="4 6 2 11 9" xfId="7818" xr:uid="{EAF2F61F-E725-4FF2-B33B-EB3B70AF3ACA}"/>
    <cellStyle name="4 6 2 12" xfId="730" xr:uid="{CC7120B3-4767-4A86-96DA-A4EF0A5351D6}"/>
    <cellStyle name="4 6 2 12 2" xfId="7819" xr:uid="{FA2F54A0-FB91-469B-A0E8-BACB3517D75B}"/>
    <cellStyle name="4 6 2 12 3" xfId="7820" xr:uid="{DDC55F1C-39A6-4938-9417-2F5F4B7DFDCD}"/>
    <cellStyle name="4 6 2 12 4" xfId="7821" xr:uid="{ED8FCAD7-434D-4BE7-8783-B5D1D3786A77}"/>
    <cellStyle name="4 6 2 12 5" xfId="7822" xr:uid="{0C992659-9F4A-4D87-9543-7BEC9344A830}"/>
    <cellStyle name="4 6 2 12 6" xfId="7823" xr:uid="{D6B5904B-DF7C-4981-AA94-FA975B4D24F0}"/>
    <cellStyle name="4 6 2 12 7" xfId="7824" xr:uid="{97AB4B2B-2015-492E-AE82-C6F07060F805}"/>
    <cellStyle name="4 6 2 12 8" xfId="7825" xr:uid="{D5C48EB4-A59D-475D-BC4F-A408D55167B6}"/>
    <cellStyle name="4 6 2 12 9" xfId="7826" xr:uid="{CA5ED4FC-EBF9-4699-BE49-3CB8E5627AFF}"/>
    <cellStyle name="4 6 2 13" xfId="731" xr:uid="{AD9B3389-6C23-400C-8CC1-6D9B90E39990}"/>
    <cellStyle name="4 6 2 13 2" xfId="7827" xr:uid="{F4D8AAA1-F373-452A-9D26-A36A9D4B159C}"/>
    <cellStyle name="4 6 2 13 3" xfId="7828" xr:uid="{D2FDDFE0-6AF6-4C74-8C1E-0192ED822600}"/>
    <cellStyle name="4 6 2 13 4" xfId="7829" xr:uid="{8726ABDE-D0B5-4251-9903-4396D5FC0F11}"/>
    <cellStyle name="4 6 2 13 5" xfId="7830" xr:uid="{62BF5F2D-DBB3-4FDD-B10D-8BD120FF2A05}"/>
    <cellStyle name="4 6 2 13 6" xfId="7831" xr:uid="{1675A171-972C-4A64-AD94-D80F8EC55464}"/>
    <cellStyle name="4 6 2 13 7" xfId="7832" xr:uid="{4F16ED66-EF06-4BAE-8A01-9B74C9D01620}"/>
    <cellStyle name="4 6 2 13 8" xfId="7833" xr:uid="{6997FE14-7E75-4117-900B-8641BAB0D92D}"/>
    <cellStyle name="4 6 2 13 9" xfId="7834" xr:uid="{2A409FFB-7B41-44F0-8342-08B3864A0229}"/>
    <cellStyle name="4 6 2 14" xfId="732" xr:uid="{9A50FD48-57D8-4CD9-B0AF-AD81420297B1}"/>
    <cellStyle name="4 6 2 14 2" xfId="7835" xr:uid="{2C4F06BA-954E-4F12-A096-36952BBDDD5C}"/>
    <cellStyle name="4 6 2 14 3" xfId="7836" xr:uid="{BB9F2F52-0878-448A-9FD7-7BA57E434FF1}"/>
    <cellStyle name="4 6 2 14 4" xfId="7837" xr:uid="{DCEF9CD0-F9AF-4F1A-B2DE-96FFC0213AB7}"/>
    <cellStyle name="4 6 2 14 5" xfId="7838" xr:uid="{EE7B048D-7545-4C10-BE83-7D5A5D46BC78}"/>
    <cellStyle name="4 6 2 14 6" xfId="7839" xr:uid="{17F51199-BC54-4B07-8DAD-2BCFF325AC3B}"/>
    <cellStyle name="4 6 2 14 7" xfId="7840" xr:uid="{31B45892-0E0F-419E-832C-93DC9345AFCF}"/>
    <cellStyle name="4 6 2 14 8" xfId="7841" xr:uid="{5870A07A-BC10-47BE-BDF6-993C9B2C8654}"/>
    <cellStyle name="4 6 2 14 9" xfId="7842" xr:uid="{58A02A97-201B-4706-B16B-B3BE2F028E3D}"/>
    <cellStyle name="4 6 2 15" xfId="733" xr:uid="{DF3E3449-FB63-4786-AF77-9EF969A18ABE}"/>
    <cellStyle name="4 6 2 15 2" xfId="7843" xr:uid="{28DD6922-BE3B-4148-86B2-3F728055ECC2}"/>
    <cellStyle name="4 6 2 15 3" xfId="7844" xr:uid="{F85DB7AB-0E9B-4BB3-8C32-B82335E619FC}"/>
    <cellStyle name="4 6 2 15 4" xfId="7845" xr:uid="{3058184A-5F36-44B6-BA19-5E24A95E535F}"/>
    <cellStyle name="4 6 2 15 5" xfId="7846" xr:uid="{F1B495D6-4A0B-4F6A-A8F6-344C532FEFF7}"/>
    <cellStyle name="4 6 2 15 6" xfId="7847" xr:uid="{45CAB3F0-333D-4C71-9E63-7E1E734A47B6}"/>
    <cellStyle name="4 6 2 15 7" xfId="7848" xr:uid="{84C8FB98-A4FE-458E-8405-9123D0A19A92}"/>
    <cellStyle name="4 6 2 15 8" xfId="7849" xr:uid="{49499826-F533-4C59-AE3B-6124EE346CC9}"/>
    <cellStyle name="4 6 2 15 9" xfId="7850" xr:uid="{BA00C080-6D29-46E4-BF13-AA6AFB6B0170}"/>
    <cellStyle name="4 6 2 16" xfId="734" xr:uid="{C3034D40-5834-4A60-9BBC-5698F68CD5F2}"/>
    <cellStyle name="4 6 2 16 2" xfId="7851" xr:uid="{DC9403DA-153C-4351-BD9E-1802599B5F63}"/>
    <cellStyle name="4 6 2 16 3" xfId="7852" xr:uid="{01551F76-A7B1-4A51-92E7-1AC1979D981A}"/>
    <cellStyle name="4 6 2 16 4" xfId="7853" xr:uid="{3A52F609-56C9-4C02-8EB8-D8C0BC01E79C}"/>
    <cellStyle name="4 6 2 16 5" xfId="7854" xr:uid="{12FBE7C0-FB3D-4A30-9F3E-921BD0860709}"/>
    <cellStyle name="4 6 2 16 6" xfId="7855" xr:uid="{4D940A2C-6C43-428A-B966-B9407E8FD3C3}"/>
    <cellStyle name="4 6 2 16 7" xfId="7856" xr:uid="{C0DE6D3B-734E-4DEA-8AB2-8892F7AA2BBC}"/>
    <cellStyle name="4 6 2 16 8" xfId="7857" xr:uid="{38EF9577-8406-4DEF-A7DE-B269E8B62EF8}"/>
    <cellStyle name="4 6 2 16 9" xfId="7858" xr:uid="{88655BEA-94F5-43C3-ABE1-95A618632D29}"/>
    <cellStyle name="4 6 2 17" xfId="735" xr:uid="{8D1E030D-B790-43D3-B677-66B2F0F7A2BB}"/>
    <cellStyle name="4 6 2 17 2" xfId="7859" xr:uid="{54B3564F-9652-49C1-A249-C930F83EFC58}"/>
    <cellStyle name="4 6 2 17 3" xfId="7860" xr:uid="{C11BA93B-944D-4C99-AFED-B2C70BA49A2C}"/>
    <cellStyle name="4 6 2 17 4" xfId="7861" xr:uid="{606153D5-077B-4857-A5AD-964C2DDEDD70}"/>
    <cellStyle name="4 6 2 17 5" xfId="7862" xr:uid="{E30A2C51-43FC-43EB-BE08-7CB7A31554C0}"/>
    <cellStyle name="4 6 2 17 6" xfId="7863" xr:uid="{BCDA8C25-F123-49EB-8065-2DF7FD607A45}"/>
    <cellStyle name="4 6 2 17 7" xfId="7864" xr:uid="{513FE35F-32C9-424C-B768-72F001829CCE}"/>
    <cellStyle name="4 6 2 17 8" xfId="7865" xr:uid="{2617A0A7-345B-4207-A726-6B70FE43CED4}"/>
    <cellStyle name="4 6 2 17 9" xfId="7866" xr:uid="{DCD4687B-4AFC-4824-8540-C2C378631FEE}"/>
    <cellStyle name="4 6 2 18" xfId="736" xr:uid="{08BBDCB3-DA18-46D7-9AC0-56FA4F564F2B}"/>
    <cellStyle name="4 6 2 18 2" xfId="7867" xr:uid="{596DA511-62B4-4474-8850-1AF9FE6F274D}"/>
    <cellStyle name="4 6 2 18 3" xfId="7868" xr:uid="{AEB39AFD-616E-454E-9A11-2657BAD689C8}"/>
    <cellStyle name="4 6 2 18 4" xfId="7869" xr:uid="{77F1E556-BABA-4524-8EA5-478CD6D9A75E}"/>
    <cellStyle name="4 6 2 18 5" xfId="7870" xr:uid="{5D9FAEFA-28A5-4029-B3AF-EAC70BA27854}"/>
    <cellStyle name="4 6 2 18 6" xfId="7871" xr:uid="{8BC16519-8114-41E0-B0B2-166AD7565D1B}"/>
    <cellStyle name="4 6 2 18 7" xfId="7872" xr:uid="{BDECB1D4-5348-4A4B-BA72-F869137F446D}"/>
    <cellStyle name="4 6 2 18 8" xfId="7873" xr:uid="{4774A9B3-35B1-4BA2-B26F-55D923E351D1}"/>
    <cellStyle name="4 6 2 18 9" xfId="7874" xr:uid="{197A53D6-40E6-45C9-90F9-16ECF293500F}"/>
    <cellStyle name="4 6 2 19" xfId="737" xr:uid="{4CC74FC7-62FA-42B7-9EDF-3F61DE40174F}"/>
    <cellStyle name="4 6 2 19 2" xfId="7875" xr:uid="{F4AC43FD-C011-4596-B94F-78B65E29EE85}"/>
    <cellStyle name="4 6 2 19 3" xfId="7876" xr:uid="{704B09EA-BCF9-4A3C-BC8D-F81D2A868F79}"/>
    <cellStyle name="4 6 2 19 4" xfId="7877" xr:uid="{81F858E3-FF70-4CE5-9F2F-0E8F5CB41995}"/>
    <cellStyle name="4 6 2 19 5" xfId="7878" xr:uid="{C3BC59FC-D547-478D-8694-F1BCBCE5F38D}"/>
    <cellStyle name="4 6 2 19 6" xfId="7879" xr:uid="{E44080C5-4462-4E90-9E0B-F95056183A32}"/>
    <cellStyle name="4 6 2 19 7" xfId="7880" xr:uid="{66F774BC-9E54-4263-93CE-819C3C0ECC01}"/>
    <cellStyle name="4 6 2 19 8" xfId="7881" xr:uid="{CE4D2098-1314-493E-84DD-AFA4DB1E5293}"/>
    <cellStyle name="4 6 2 19 9" xfId="7882" xr:uid="{48B6C20C-01D5-472D-9F38-4700D67DE348}"/>
    <cellStyle name="4 6 2 2" xfId="400" xr:uid="{34CCD20F-5FF1-4144-B213-84E12BF26570}"/>
    <cellStyle name="4 6 2 2 10" xfId="738" xr:uid="{3FAD53AC-7C28-4C32-9823-B79AA73485DB}"/>
    <cellStyle name="4 6 2 2 10 2" xfId="7883" xr:uid="{EC8D9269-0E7E-4FDD-8D46-4B855D86A701}"/>
    <cellStyle name="4 6 2 2 10 3" xfId="7884" xr:uid="{7B8FB8E7-834F-4C43-A0D7-B1427F3F9E68}"/>
    <cellStyle name="4 6 2 2 10 4" xfId="7885" xr:uid="{D978C114-D500-4A34-A7E5-8A421F3B5203}"/>
    <cellStyle name="4 6 2 2 10 5" xfId="7886" xr:uid="{A10FD95D-67E7-4FFA-8A30-ADAF2D88C20E}"/>
    <cellStyle name="4 6 2 2 10 6" xfId="7887" xr:uid="{6EFFE162-929A-4D2A-AE30-17C10DCCB14B}"/>
    <cellStyle name="4 6 2 2 10 7" xfId="7888" xr:uid="{67DFC585-C042-4951-AA38-A71F04F0954E}"/>
    <cellStyle name="4 6 2 2 10 8" xfId="7889" xr:uid="{C6629876-00F4-42FA-A590-B33451A9AEC0}"/>
    <cellStyle name="4 6 2 2 10 9" xfId="7890" xr:uid="{28182B7A-4D61-41A9-B7A2-9E2ACDE3876A}"/>
    <cellStyle name="4 6 2 2 11" xfId="739" xr:uid="{510C36B2-C3F9-4CAE-BEBB-6B9B4C4A7D8C}"/>
    <cellStyle name="4 6 2 2 11 2" xfId="7891" xr:uid="{44F844D4-580E-4254-9A33-25D20CD6ECFC}"/>
    <cellStyle name="4 6 2 2 11 3" xfId="7892" xr:uid="{57C4C8FE-35A6-49BA-A305-24E8F59021B3}"/>
    <cellStyle name="4 6 2 2 11 4" xfId="7893" xr:uid="{DED5A7F0-7107-400A-A3A7-DE18B17AB251}"/>
    <cellStyle name="4 6 2 2 11 5" xfId="7894" xr:uid="{BD5B236A-AE9D-4066-9BD6-F99FD3FE6F8E}"/>
    <cellStyle name="4 6 2 2 11 6" xfId="7895" xr:uid="{7E70DD29-F1D3-49CA-9F58-FA7D2B108001}"/>
    <cellStyle name="4 6 2 2 11 7" xfId="7896" xr:uid="{5CA6E786-C3FE-41E4-86F9-4CABA9C9126F}"/>
    <cellStyle name="4 6 2 2 11 8" xfId="7897" xr:uid="{E4872149-7084-4602-94CC-46B48F9F544A}"/>
    <cellStyle name="4 6 2 2 11 9" xfId="7898" xr:uid="{0F5C2DE4-57AB-4983-9CDF-63136B82A5C1}"/>
    <cellStyle name="4 6 2 2 12" xfId="740" xr:uid="{26D969E9-C0CD-4F55-8117-64A7E4D19E72}"/>
    <cellStyle name="4 6 2 2 12 2" xfId="7899" xr:uid="{435BD017-7B7B-46B2-9F77-D9D044EC7208}"/>
    <cellStyle name="4 6 2 2 12 3" xfId="7900" xr:uid="{C62DA39F-622A-4E69-B03B-DCB2442434DC}"/>
    <cellStyle name="4 6 2 2 12 4" xfId="7901" xr:uid="{616F3B6A-93FC-4731-AEE2-3397564251A8}"/>
    <cellStyle name="4 6 2 2 12 5" xfId="7902" xr:uid="{70FE1E97-46E8-452E-8945-717F79DCD7BF}"/>
    <cellStyle name="4 6 2 2 12 6" xfId="7903" xr:uid="{D1DE5E5A-0F4A-44F0-B873-1EADB4FDF3F1}"/>
    <cellStyle name="4 6 2 2 12 7" xfId="7904" xr:uid="{528C8165-E398-4190-A112-90BBE84D7316}"/>
    <cellStyle name="4 6 2 2 12 8" xfId="7905" xr:uid="{44C4B7D0-8C17-4E1D-80EA-B166903E26A8}"/>
    <cellStyle name="4 6 2 2 12 9" xfId="7906" xr:uid="{AD04AEB7-B18B-43A7-9A3E-617DFD5BAEE1}"/>
    <cellStyle name="4 6 2 2 13" xfId="741" xr:uid="{753E9AF8-51BB-4E3B-8B5C-49C6D77D3580}"/>
    <cellStyle name="4 6 2 2 13 2" xfId="7907" xr:uid="{BCDC41DA-DF78-4D0D-83C9-5F7B64BD3974}"/>
    <cellStyle name="4 6 2 2 13 3" xfId="7908" xr:uid="{A69D714F-6D11-4DD1-BE61-7BB818158DB5}"/>
    <cellStyle name="4 6 2 2 13 4" xfId="7909" xr:uid="{90A21255-5D95-4C69-9866-997ADDBEFBE0}"/>
    <cellStyle name="4 6 2 2 13 5" xfId="7910" xr:uid="{FBC335BF-3EA7-42CF-AA8E-99D623403025}"/>
    <cellStyle name="4 6 2 2 13 6" xfId="7911" xr:uid="{4610F71F-4392-4C18-A7D0-074784CB86B5}"/>
    <cellStyle name="4 6 2 2 13 7" xfId="7912" xr:uid="{B5FF3793-7870-4F10-A13F-1E3CCE326DA2}"/>
    <cellStyle name="4 6 2 2 13 8" xfId="7913" xr:uid="{F5AD4667-CF16-4D13-9DCB-31A5B8CBFAAE}"/>
    <cellStyle name="4 6 2 2 13 9" xfId="7914" xr:uid="{D02948EF-4093-4420-80F1-5C17C665EBE2}"/>
    <cellStyle name="4 6 2 2 14" xfId="742" xr:uid="{A2648512-839D-46D6-9C49-5631EBC18954}"/>
    <cellStyle name="4 6 2 2 14 2" xfId="7915" xr:uid="{2F90794B-4B1D-499A-BD4D-0595528C7AEE}"/>
    <cellStyle name="4 6 2 2 14 3" xfId="7916" xr:uid="{F1767AA8-988D-4526-83FA-0CDD56BB0AC8}"/>
    <cellStyle name="4 6 2 2 14 4" xfId="7917" xr:uid="{03D76EDC-7797-4BBD-BFD1-D48FB7414542}"/>
    <cellStyle name="4 6 2 2 14 5" xfId="7918" xr:uid="{866859B6-62A4-49BC-9947-1C06E4256F18}"/>
    <cellStyle name="4 6 2 2 14 6" xfId="7919" xr:uid="{43022DC2-C5DB-4A00-8AF7-F3DAE113E5B1}"/>
    <cellStyle name="4 6 2 2 14 7" xfId="7920" xr:uid="{D005A909-9D9A-4730-B6DF-73139A307B5E}"/>
    <cellStyle name="4 6 2 2 14 8" xfId="7921" xr:uid="{0042E6C9-0EB2-48E8-81B0-6A6FFC2C5603}"/>
    <cellStyle name="4 6 2 2 14 9" xfId="7922" xr:uid="{9EBF986A-B5B4-4007-940D-F133A5633443}"/>
    <cellStyle name="4 6 2 2 15" xfId="743" xr:uid="{4E6CC0E9-6238-4873-91E2-0335DE9FAA90}"/>
    <cellStyle name="4 6 2 2 15 2" xfId="7923" xr:uid="{1E6E07DB-DC9D-4023-A41B-485C61383BA8}"/>
    <cellStyle name="4 6 2 2 15 3" xfId="7924" xr:uid="{E47ABD5B-24F9-4961-925F-C8113BBA2CFC}"/>
    <cellStyle name="4 6 2 2 15 4" xfId="7925" xr:uid="{DE3984F0-6D9A-4F8F-B08E-81D50D36AEBD}"/>
    <cellStyle name="4 6 2 2 15 5" xfId="7926" xr:uid="{43CCCC66-4EE9-4AFC-8196-E45F4CC544A6}"/>
    <cellStyle name="4 6 2 2 15 6" xfId="7927" xr:uid="{B8B96481-6670-4162-AAF6-5C0A9A388317}"/>
    <cellStyle name="4 6 2 2 15 7" xfId="7928" xr:uid="{B4D23FDA-0A4D-4B46-8164-AC79BDF89DA3}"/>
    <cellStyle name="4 6 2 2 15 8" xfId="7929" xr:uid="{AB6C16DD-2373-418F-A5B7-108A96E543D7}"/>
    <cellStyle name="4 6 2 2 15 9" xfId="7930" xr:uid="{4812A228-9FBC-494E-833E-6849F931C68E}"/>
    <cellStyle name="4 6 2 2 16" xfId="744" xr:uid="{F2664C10-8535-45A2-8B47-5AF3BA07F56E}"/>
    <cellStyle name="4 6 2 2 16 2" xfId="7931" xr:uid="{5EFC7B69-CA01-4EE2-9E5E-ADE29C41A294}"/>
    <cellStyle name="4 6 2 2 16 3" xfId="7932" xr:uid="{12366606-0BF0-4D68-8F3F-B8EC6192C885}"/>
    <cellStyle name="4 6 2 2 16 4" xfId="7933" xr:uid="{2629733B-78FC-4949-8C47-8EBB77A3E3A7}"/>
    <cellStyle name="4 6 2 2 16 5" xfId="7934" xr:uid="{90DD107C-1EB6-4C29-BCF6-725BBBD51F28}"/>
    <cellStyle name="4 6 2 2 16 6" xfId="7935" xr:uid="{E4BF979F-1000-4DBD-B005-FD56D4313E1B}"/>
    <cellStyle name="4 6 2 2 16 7" xfId="7936" xr:uid="{4AFC29B5-A6BD-4D72-841E-96A0FEDA7B52}"/>
    <cellStyle name="4 6 2 2 16 8" xfId="7937" xr:uid="{B88B5DF9-0E26-4C5B-B90E-39442D60F4F2}"/>
    <cellStyle name="4 6 2 2 16 9" xfId="7938" xr:uid="{15CC4502-A20F-4D65-AB83-5B9FDCA47CA7}"/>
    <cellStyle name="4 6 2 2 17" xfId="745" xr:uid="{3162486B-0A54-4A92-8BDC-A5F3E0C1D2AF}"/>
    <cellStyle name="4 6 2 2 17 2" xfId="7939" xr:uid="{BE3EBA30-2021-49E4-A3E0-052E02A40803}"/>
    <cellStyle name="4 6 2 2 17 3" xfId="7940" xr:uid="{46C2A72E-90DC-4749-B6FD-AB792D2E0482}"/>
    <cellStyle name="4 6 2 2 17 4" xfId="7941" xr:uid="{0868671F-8A07-405A-A0D0-6A539C573ECB}"/>
    <cellStyle name="4 6 2 2 17 5" xfId="7942" xr:uid="{4ACB73E9-F8F0-4D8A-A712-FCF192EE4A06}"/>
    <cellStyle name="4 6 2 2 17 6" xfId="7943" xr:uid="{1DA6AA80-722D-4C93-BC63-42E5585FD684}"/>
    <cellStyle name="4 6 2 2 17 7" xfId="7944" xr:uid="{69B19A73-94ED-4914-8477-99308DC45BB8}"/>
    <cellStyle name="4 6 2 2 17 8" xfId="7945" xr:uid="{08E8EB11-660D-4550-A4FA-675420382D87}"/>
    <cellStyle name="4 6 2 2 17 9" xfId="7946" xr:uid="{D3E3DE5E-D65A-4AF7-BF05-A6D18E9185C5}"/>
    <cellStyle name="4 6 2 2 18" xfId="746" xr:uid="{2254C6EC-2EE9-4D49-82A6-B69CF6A54C98}"/>
    <cellStyle name="4 6 2 2 18 2" xfId="7947" xr:uid="{3A60AD66-58C4-487D-81BC-84217B07A9E2}"/>
    <cellStyle name="4 6 2 2 18 3" xfId="7948" xr:uid="{34B377AE-0111-436D-BC76-FCA061F4D133}"/>
    <cellStyle name="4 6 2 2 18 4" xfId="7949" xr:uid="{3F4B394A-14BE-4468-9D64-9DE9D2B1E65B}"/>
    <cellStyle name="4 6 2 2 18 5" xfId="7950" xr:uid="{74569689-BE6B-4EF7-B3EF-A8DCE323D91F}"/>
    <cellStyle name="4 6 2 2 18 6" xfId="7951" xr:uid="{E6907001-5385-4D4F-BF64-86693524932E}"/>
    <cellStyle name="4 6 2 2 18 7" xfId="7952" xr:uid="{43F032B3-4464-42A4-B49C-4179F92FFC91}"/>
    <cellStyle name="4 6 2 2 18 8" xfId="7953" xr:uid="{4E22AB6C-A7FB-456E-947B-A2153190F5CE}"/>
    <cellStyle name="4 6 2 2 18 9" xfId="7954" xr:uid="{2DF4395E-7B97-43F8-B33C-FCA9D72A2D53}"/>
    <cellStyle name="4 6 2 2 19" xfId="747" xr:uid="{C5CF62B6-DC21-42C0-ADE2-6ADF389C6529}"/>
    <cellStyle name="4 6 2 2 19 2" xfId="7955" xr:uid="{549C3B83-D1E2-48D2-8C81-BF3CA05A0D5C}"/>
    <cellStyle name="4 6 2 2 19 3" xfId="7956" xr:uid="{029D13FE-2051-4238-AB8D-7EFC942D1425}"/>
    <cellStyle name="4 6 2 2 19 4" xfId="7957" xr:uid="{7C960B71-0DB1-427F-A478-B4C820F4B8D5}"/>
    <cellStyle name="4 6 2 2 19 5" xfId="7958" xr:uid="{8A591FBC-0494-4635-88C6-EB6F22617191}"/>
    <cellStyle name="4 6 2 2 19 6" xfId="7959" xr:uid="{1EEEFC08-512A-4885-834C-26E08EE8B98D}"/>
    <cellStyle name="4 6 2 2 19 7" xfId="7960" xr:uid="{3D8D6EC1-80F1-4AC6-9E89-F1CAD2FCEEB3}"/>
    <cellStyle name="4 6 2 2 19 8" xfId="7961" xr:uid="{FBAFBAF4-AACA-448D-8D53-DC03473F63C1}"/>
    <cellStyle name="4 6 2 2 19 9" xfId="7962" xr:uid="{1597FFF5-1DA2-44AC-B978-79BA9096DB61}"/>
    <cellStyle name="4 6 2 2 2" xfId="748" xr:uid="{8645BB62-6072-49DD-8DF3-E62FE5C117CE}"/>
    <cellStyle name="4 6 2 2 2 2" xfId="7963" xr:uid="{EAB6BFEF-BABB-4C9A-8A3B-E3118962BC93}"/>
    <cellStyle name="4 6 2 2 2 3" xfId="7964" xr:uid="{C1F921B0-92B9-48C9-A246-C26AF101D73E}"/>
    <cellStyle name="4 6 2 2 2 4" xfId="7965" xr:uid="{0B3287A0-3917-4E2A-A49E-95DED7B85A8D}"/>
    <cellStyle name="4 6 2 2 2 5" xfId="7966" xr:uid="{AF8996B2-F43F-4482-A56F-A3EA25A90EED}"/>
    <cellStyle name="4 6 2 2 2 6" xfId="7967" xr:uid="{F8D055E0-82D6-470E-B64F-8984066AFFC5}"/>
    <cellStyle name="4 6 2 2 2 7" xfId="7968" xr:uid="{9FF66EB3-112E-47EC-AFD7-7E760FB7DCE7}"/>
    <cellStyle name="4 6 2 2 2 8" xfId="7969" xr:uid="{37C96CEB-4180-4FE1-BE88-AA135FCC9149}"/>
    <cellStyle name="4 6 2 2 2 9" xfId="7970" xr:uid="{2F431905-E816-4878-95E5-876322ED31EF}"/>
    <cellStyle name="4 6 2 2 20" xfId="7971" xr:uid="{AC5A0495-2E5E-482C-90C5-017A3830D4DA}"/>
    <cellStyle name="4 6 2 2 21" xfId="7972" xr:uid="{62520276-C56D-4FEC-8459-E9EE8B91A87C}"/>
    <cellStyle name="4 6 2 2 22" xfId="7973" xr:uid="{CCE56434-172E-4D2D-AC40-61764816FF14}"/>
    <cellStyle name="4 6 2 2 23" xfId="7974" xr:uid="{6DA04B26-F887-41F3-8B59-AB2E2643DE8C}"/>
    <cellStyle name="4 6 2 2 24" xfId="7975" xr:uid="{195EE910-9A29-4B49-92FC-74354C1C8ECD}"/>
    <cellStyle name="4 6 2 2 25" xfId="7976" xr:uid="{636CF989-C931-420A-AA6E-C5543BE04175}"/>
    <cellStyle name="4 6 2 2 26" xfId="7977" xr:uid="{3073CFE6-BCEC-4923-B204-3C8D920E83E7}"/>
    <cellStyle name="4 6 2 2 27" xfId="7978" xr:uid="{02B877D2-D7ED-4506-9C38-63C17E0CA3EB}"/>
    <cellStyle name="4 6 2 2 3" xfId="749" xr:uid="{B12F3AE0-934C-4F6A-80F0-44A57344E84A}"/>
    <cellStyle name="4 6 2 2 3 2" xfId="7979" xr:uid="{E7FE7BD6-F635-4693-A94B-DFA0B2A0F055}"/>
    <cellStyle name="4 6 2 2 3 3" xfId="7980" xr:uid="{784E4B97-FA38-42A0-8312-9AE236AAAA99}"/>
    <cellStyle name="4 6 2 2 3 4" xfId="7981" xr:uid="{1190B20C-7A17-4886-AD65-99BDD3FE2756}"/>
    <cellStyle name="4 6 2 2 3 5" xfId="7982" xr:uid="{15B2B88E-F2ED-4BBC-BB35-BC14C44232BE}"/>
    <cellStyle name="4 6 2 2 3 6" xfId="7983" xr:uid="{5D726C46-F384-443D-ACCF-79DB274C3F5B}"/>
    <cellStyle name="4 6 2 2 3 7" xfId="7984" xr:uid="{70C044C8-9280-4EE6-8ECC-9D79FA92A7D2}"/>
    <cellStyle name="4 6 2 2 3 8" xfId="7985" xr:uid="{AE594ED5-B3D8-4BBA-892F-4EF6F7727247}"/>
    <cellStyle name="4 6 2 2 3 9" xfId="7986" xr:uid="{BB5D6B8F-D33C-4D26-B405-A18F2D0542EE}"/>
    <cellStyle name="4 6 2 2 4" xfId="750" xr:uid="{1240303C-93DC-41C9-BCD0-04831D3ABF8A}"/>
    <cellStyle name="4 6 2 2 4 2" xfId="7987" xr:uid="{BD8665ED-3D19-411D-8E87-39E796DB1812}"/>
    <cellStyle name="4 6 2 2 4 3" xfId="7988" xr:uid="{E067B421-5EF5-4584-8CE8-DCE986E9C7B5}"/>
    <cellStyle name="4 6 2 2 4 4" xfId="7989" xr:uid="{85E97D60-0352-4EEB-BBD5-AF6D15615359}"/>
    <cellStyle name="4 6 2 2 4 5" xfId="7990" xr:uid="{943AD18A-6625-43C2-B61F-BAB7E7BF0847}"/>
    <cellStyle name="4 6 2 2 4 6" xfId="7991" xr:uid="{4A1FCC3C-CC2B-40C9-BB1B-FEAE001DE7C7}"/>
    <cellStyle name="4 6 2 2 4 7" xfId="7992" xr:uid="{F2DF98DD-9C66-4165-8FF0-C8E92ABB441F}"/>
    <cellStyle name="4 6 2 2 4 8" xfId="7993" xr:uid="{BE9EC175-D6B7-49FF-94DF-0DA643801455}"/>
    <cellStyle name="4 6 2 2 4 9" xfId="7994" xr:uid="{4F71984C-8A4B-4E50-9361-C5B79DDC5D18}"/>
    <cellStyle name="4 6 2 2 5" xfId="751" xr:uid="{041B49C0-BD0A-4E9F-8671-DA5A3D955A65}"/>
    <cellStyle name="4 6 2 2 5 2" xfId="7995" xr:uid="{FB6B894F-548E-4C7B-8469-0B13CBAD309F}"/>
    <cellStyle name="4 6 2 2 5 3" xfId="7996" xr:uid="{3003FD76-3DE7-4928-9504-E31F154E4DE5}"/>
    <cellStyle name="4 6 2 2 5 4" xfId="7997" xr:uid="{7C2CCB52-3409-49D7-9D95-365661ABE806}"/>
    <cellStyle name="4 6 2 2 5 5" xfId="7998" xr:uid="{03FB5C62-E501-42F2-841C-F1A692D42019}"/>
    <cellStyle name="4 6 2 2 5 6" xfId="7999" xr:uid="{694F36E3-7F97-4397-AA0C-66E63D05801E}"/>
    <cellStyle name="4 6 2 2 5 7" xfId="8000" xr:uid="{292B0E40-C358-4AB1-BD92-60C2A0C5257F}"/>
    <cellStyle name="4 6 2 2 5 8" xfId="8001" xr:uid="{B738FFBA-3271-4532-A1FF-4C06303B5657}"/>
    <cellStyle name="4 6 2 2 5 9" xfId="8002" xr:uid="{4307B9C4-C6E2-40FC-B5D5-216EFBDF5B31}"/>
    <cellStyle name="4 6 2 2 6" xfId="752" xr:uid="{73CA5AAA-2332-4B52-9AF2-31350FBE8509}"/>
    <cellStyle name="4 6 2 2 6 2" xfId="8003" xr:uid="{515BC29E-2A45-4536-9E46-FD6148F4567A}"/>
    <cellStyle name="4 6 2 2 6 3" xfId="8004" xr:uid="{1A357662-3B62-4131-9722-5EBB179B1C49}"/>
    <cellStyle name="4 6 2 2 6 4" xfId="8005" xr:uid="{B6546218-9CB6-43BD-B77B-F5C19763BEB0}"/>
    <cellStyle name="4 6 2 2 6 5" xfId="8006" xr:uid="{4979F602-C64F-4911-AF16-A0B81A08644B}"/>
    <cellStyle name="4 6 2 2 6 6" xfId="8007" xr:uid="{75A9D9D0-4632-4C21-976C-9E5F6AA89061}"/>
    <cellStyle name="4 6 2 2 6 7" xfId="8008" xr:uid="{6F2B881C-957A-453B-A0EC-10497FEB2586}"/>
    <cellStyle name="4 6 2 2 6 8" xfId="8009" xr:uid="{B94582E6-E9E5-40C3-AA72-49CA8EA3F451}"/>
    <cellStyle name="4 6 2 2 6 9" xfId="8010" xr:uid="{0D97878D-7CBB-494C-A390-BF31F84DA55E}"/>
    <cellStyle name="4 6 2 2 7" xfId="753" xr:uid="{353FBC56-25D6-4415-B566-3F0F5ECC143F}"/>
    <cellStyle name="4 6 2 2 7 2" xfId="8011" xr:uid="{9EEDF9AF-C4A0-4F2C-A868-A4D36109A8B9}"/>
    <cellStyle name="4 6 2 2 7 3" xfId="8012" xr:uid="{4DE75C97-C832-45E8-9A9C-8E2FC75656AF}"/>
    <cellStyle name="4 6 2 2 7 4" xfId="8013" xr:uid="{2CBAE2DD-9FC3-4253-BCE7-B511256863FB}"/>
    <cellStyle name="4 6 2 2 7 5" xfId="8014" xr:uid="{72ADC960-EF21-47C8-B1DF-46C1DF3ADA6A}"/>
    <cellStyle name="4 6 2 2 7 6" xfId="8015" xr:uid="{5047B6E0-2A70-4310-BE06-A09CFC713412}"/>
    <cellStyle name="4 6 2 2 7 7" xfId="8016" xr:uid="{928FA778-F978-422B-A5F5-8C7723B91247}"/>
    <cellStyle name="4 6 2 2 7 8" xfId="8017" xr:uid="{D3A71548-656B-434A-A176-9E9D7E7343F3}"/>
    <cellStyle name="4 6 2 2 7 9" xfId="8018" xr:uid="{68876E41-F12C-4A67-8832-E29D85E63FDA}"/>
    <cellStyle name="4 6 2 2 8" xfId="754" xr:uid="{F60B591E-CE45-4797-8397-83CA17D02C38}"/>
    <cellStyle name="4 6 2 2 8 2" xfId="8019" xr:uid="{E3C4EE12-BF82-448E-A8D8-1E358CED9C9D}"/>
    <cellStyle name="4 6 2 2 8 3" xfId="8020" xr:uid="{004CAEC3-5C6D-45DC-B711-151C17D511BB}"/>
    <cellStyle name="4 6 2 2 8 4" xfId="8021" xr:uid="{2A94AFFD-87A5-494A-A918-F2D4B0C88CAD}"/>
    <cellStyle name="4 6 2 2 8 5" xfId="8022" xr:uid="{BF811395-92EC-49E7-80F6-E7AB52CCBA72}"/>
    <cellStyle name="4 6 2 2 8 6" xfId="8023" xr:uid="{92D5C03F-2A4F-4006-B9A0-0E332FE3AF4D}"/>
    <cellStyle name="4 6 2 2 8 7" xfId="8024" xr:uid="{1EA26EAD-C6C1-46C8-9E3A-4C601D24D728}"/>
    <cellStyle name="4 6 2 2 8 8" xfId="8025" xr:uid="{7EA6C7F1-DEE4-4D3B-AD64-032DB573184A}"/>
    <cellStyle name="4 6 2 2 8 9" xfId="8026" xr:uid="{E52F9926-56BB-4A2B-9E93-E532EBFFAEC0}"/>
    <cellStyle name="4 6 2 2 9" xfId="755" xr:uid="{950CCAD6-9C27-472F-BE6F-931C24A38E95}"/>
    <cellStyle name="4 6 2 2 9 2" xfId="8027" xr:uid="{F6017CF4-F339-441B-B4B8-07D897BEAE4F}"/>
    <cellStyle name="4 6 2 2 9 3" xfId="8028" xr:uid="{4C504B34-92EF-4480-BB1D-F3DBFE0CCA70}"/>
    <cellStyle name="4 6 2 2 9 4" xfId="8029" xr:uid="{A011E0F6-868D-48BF-AC8F-F56B8C011363}"/>
    <cellStyle name="4 6 2 2 9 5" xfId="8030" xr:uid="{9EB1C7C1-6EA1-44A3-A30A-D56107E52022}"/>
    <cellStyle name="4 6 2 2 9 6" xfId="8031" xr:uid="{242698ED-F56B-44A9-88F5-E99E9877F10F}"/>
    <cellStyle name="4 6 2 2 9 7" xfId="8032" xr:uid="{75B627A0-DA1D-4292-A5B1-6F5F67D48E65}"/>
    <cellStyle name="4 6 2 2 9 8" xfId="8033" xr:uid="{8B0E487C-C4CA-48CD-9DF0-5F2F95029226}"/>
    <cellStyle name="4 6 2 2 9 9" xfId="8034" xr:uid="{A48CC716-9F7E-4CCE-A002-D3E973D51745}"/>
    <cellStyle name="4 6 2 20" xfId="756" xr:uid="{338FD191-8A0F-4E2A-ACDD-597BDD3A7F4C}"/>
    <cellStyle name="4 6 2 20 2" xfId="8035" xr:uid="{CF8B621C-4E02-4925-8A61-B56D85CFCA75}"/>
    <cellStyle name="4 6 2 20 3" xfId="8036" xr:uid="{57D66083-39E6-490E-ABB2-743CD31EA399}"/>
    <cellStyle name="4 6 2 20 4" xfId="8037" xr:uid="{6446D14F-49B3-4349-B006-F5D8E7D9EC6C}"/>
    <cellStyle name="4 6 2 20 5" xfId="8038" xr:uid="{14E84153-0504-46E8-91B1-C23A93E1ACEB}"/>
    <cellStyle name="4 6 2 20 6" xfId="8039" xr:uid="{E81A09B0-9EB2-401C-96AD-BF866AE92CA6}"/>
    <cellStyle name="4 6 2 20 7" xfId="8040" xr:uid="{F1187D69-BF08-4D39-9CE4-7C5C8E4533D2}"/>
    <cellStyle name="4 6 2 20 8" xfId="8041" xr:uid="{C776258C-6B10-4183-97D2-605E4EC4747E}"/>
    <cellStyle name="4 6 2 20 9" xfId="8042" xr:uid="{EEC8E10C-37C0-4B3A-87C3-FDF9B23F71FB}"/>
    <cellStyle name="4 6 2 21" xfId="8043" xr:uid="{189C4D64-02E0-40EA-9775-6F5A6FD1D9B5}"/>
    <cellStyle name="4 6 2 22" xfId="8044" xr:uid="{BC087D03-CAFD-48DA-8148-03002E2DC191}"/>
    <cellStyle name="4 6 2 23" xfId="8045" xr:uid="{740B9C05-2C27-4554-8956-C02E460F2534}"/>
    <cellStyle name="4 6 2 24" xfId="8046" xr:uid="{6D850238-F714-4226-8ECE-6D2EED2D3CD6}"/>
    <cellStyle name="4 6 2 25" xfId="8047" xr:uid="{66706D8A-E1A1-4FEA-B732-106CE570DD63}"/>
    <cellStyle name="4 6 2 26" xfId="8048" xr:uid="{4FF05264-E547-4654-9203-32A82974A2C2}"/>
    <cellStyle name="4 6 2 27" xfId="8049" xr:uid="{DF449971-0D9B-464B-A93D-0364C3B30EC2}"/>
    <cellStyle name="4 6 2 28" xfId="8050" xr:uid="{E780B9FA-AB93-4E83-B273-E70A74962954}"/>
    <cellStyle name="4 6 2 3" xfId="757" xr:uid="{FDEBBF8E-9477-4695-85AD-030780B51E6F}"/>
    <cellStyle name="4 6 2 3 2" xfId="8051" xr:uid="{65418383-1045-4FAA-B3D4-5769AC7C0BCE}"/>
    <cellStyle name="4 6 2 3 3" xfId="8052" xr:uid="{2DE76125-23AE-4BBF-BA13-9ACD557929C4}"/>
    <cellStyle name="4 6 2 3 4" xfId="8053" xr:uid="{77FF065F-CE9B-451C-8BA8-EF6A6F83F267}"/>
    <cellStyle name="4 6 2 3 5" xfId="8054" xr:uid="{0DBF053D-285A-4AD4-8CC9-68F7AD2B6CD4}"/>
    <cellStyle name="4 6 2 3 6" xfId="8055" xr:uid="{E17FD54D-3B4E-498C-B782-2B3B671A503A}"/>
    <cellStyle name="4 6 2 3 7" xfId="8056" xr:uid="{945274B0-0195-4469-81D3-D1833DFFD093}"/>
    <cellStyle name="4 6 2 3 8" xfId="8057" xr:uid="{783396B2-FDB1-4E62-85E7-402C010D4437}"/>
    <cellStyle name="4 6 2 3 9" xfId="8058" xr:uid="{ABE9013F-2246-4E6E-A0DA-4911709D98BB}"/>
    <cellStyle name="4 6 2 4" xfId="758" xr:uid="{E50D3916-66A0-477E-9C6F-8CC3A141BDC5}"/>
    <cellStyle name="4 6 2 4 2" xfId="8059" xr:uid="{64BD52E2-5D84-48EC-A667-DBBEA65BBBE8}"/>
    <cellStyle name="4 6 2 4 3" xfId="8060" xr:uid="{9B9B52E0-FF83-4932-A7E1-3034C531B004}"/>
    <cellStyle name="4 6 2 4 4" xfId="8061" xr:uid="{C60B8FEE-24D6-4FF3-AC1D-7DB1CA852E93}"/>
    <cellStyle name="4 6 2 4 5" xfId="8062" xr:uid="{12091EC7-6696-4675-A2B4-3A0C3E5E1AB3}"/>
    <cellStyle name="4 6 2 4 6" xfId="8063" xr:uid="{BAB84498-02A0-48D0-A0D0-C846F40B4626}"/>
    <cellStyle name="4 6 2 4 7" xfId="8064" xr:uid="{C3F73340-ED26-4061-B245-05FFDC883FF0}"/>
    <cellStyle name="4 6 2 4 8" xfId="8065" xr:uid="{FF909152-1C3D-4547-81F7-56A7FA4D90AC}"/>
    <cellStyle name="4 6 2 4 9" xfId="8066" xr:uid="{0243F1BF-372B-422F-B2F0-D9E1BD7F88DE}"/>
    <cellStyle name="4 6 2 5" xfId="759" xr:uid="{CE52147A-B2ED-4B68-9C0F-6605D46E8562}"/>
    <cellStyle name="4 6 2 5 2" xfId="8067" xr:uid="{E3D2FCB6-2DD0-47D2-9CB3-AC4E21286F1F}"/>
    <cellStyle name="4 6 2 5 3" xfId="8068" xr:uid="{0EB6BAB4-B6C2-4AA2-BDE5-83F959091F6F}"/>
    <cellStyle name="4 6 2 5 4" xfId="8069" xr:uid="{06A85E35-2B70-4064-A68C-619061F3408E}"/>
    <cellStyle name="4 6 2 5 5" xfId="8070" xr:uid="{7DBF3AE7-07EA-4551-829A-0CB591064036}"/>
    <cellStyle name="4 6 2 5 6" xfId="8071" xr:uid="{79E1F8FE-2DF8-4944-94A2-95B31FA3CD8F}"/>
    <cellStyle name="4 6 2 5 7" xfId="8072" xr:uid="{D4D4349B-58BF-4647-BD1F-4DE2D3D13DB2}"/>
    <cellStyle name="4 6 2 5 8" xfId="8073" xr:uid="{7F1FD9A6-1C0F-48D5-9788-6004D5CDC924}"/>
    <cellStyle name="4 6 2 5 9" xfId="8074" xr:uid="{E141137D-26F8-4628-881A-99D31FDC5EA6}"/>
    <cellStyle name="4 6 2 6" xfId="760" xr:uid="{261A0744-FAFF-42FA-AD3D-A4E2FF9FF2A6}"/>
    <cellStyle name="4 6 2 6 2" xfId="8075" xr:uid="{83408781-CB26-45C6-ABED-E435304238D5}"/>
    <cellStyle name="4 6 2 6 3" xfId="8076" xr:uid="{645A1752-411C-4F0F-ABED-C815390A876B}"/>
    <cellStyle name="4 6 2 6 4" xfId="8077" xr:uid="{ADF24829-6B80-499E-B211-EF2F433C34A7}"/>
    <cellStyle name="4 6 2 6 5" xfId="8078" xr:uid="{19FD226C-B62F-44F2-A698-D52B18820F1A}"/>
    <cellStyle name="4 6 2 6 6" xfId="8079" xr:uid="{4C6D4231-EB9A-4A1C-B5C9-CA8F5671FAC8}"/>
    <cellStyle name="4 6 2 6 7" xfId="8080" xr:uid="{5028D694-A9BE-4DF8-9135-DFD700B921C9}"/>
    <cellStyle name="4 6 2 6 8" xfId="8081" xr:uid="{033D37C4-76D6-4355-86C1-FAACFB8338FB}"/>
    <cellStyle name="4 6 2 6 9" xfId="8082" xr:uid="{9B15D85E-5526-4286-AFB5-C5387A9D6D17}"/>
    <cellStyle name="4 6 2 7" xfId="761" xr:uid="{C0832CD0-817D-4F6A-9A0C-801099DD15A5}"/>
    <cellStyle name="4 6 2 7 2" xfId="8083" xr:uid="{041C2E24-ACB9-43D7-B0A9-35CB73293238}"/>
    <cellStyle name="4 6 2 7 3" xfId="8084" xr:uid="{2B8174A5-D2C8-42D8-B2BD-49BF91A226CC}"/>
    <cellStyle name="4 6 2 7 4" xfId="8085" xr:uid="{650D9358-6EBF-416E-8041-74C12FD92A3B}"/>
    <cellStyle name="4 6 2 7 5" xfId="8086" xr:uid="{02727418-9B90-4137-9D0E-CBABC0ABFA7F}"/>
    <cellStyle name="4 6 2 7 6" xfId="8087" xr:uid="{78CDDE0A-450D-4A98-BDC9-EE1E1C5DD772}"/>
    <cellStyle name="4 6 2 7 7" xfId="8088" xr:uid="{45B40250-CE40-44B5-9233-38AC9A019EEB}"/>
    <cellStyle name="4 6 2 7 8" xfId="8089" xr:uid="{C78A18D9-2FB0-4C0A-A291-EAAE2B4E87EE}"/>
    <cellStyle name="4 6 2 7 9" xfId="8090" xr:uid="{00381076-A893-43C0-A653-B1637E3F83FF}"/>
    <cellStyle name="4 6 2 8" xfId="762" xr:uid="{FF437E40-A401-4FA0-A332-A222D050B97C}"/>
    <cellStyle name="4 6 2 8 2" xfId="8091" xr:uid="{F903ABB6-C80C-4EBF-AD3D-05E9A489917E}"/>
    <cellStyle name="4 6 2 8 3" xfId="8092" xr:uid="{59DB7211-3EF1-4104-BB01-EF913DF862D0}"/>
    <cellStyle name="4 6 2 8 4" xfId="8093" xr:uid="{47BBF348-FDAF-4123-809F-972473F03B1D}"/>
    <cellStyle name="4 6 2 8 5" xfId="8094" xr:uid="{A6B196CB-9D21-477B-8882-EE47B1038277}"/>
    <cellStyle name="4 6 2 8 6" xfId="8095" xr:uid="{CE5364FA-701D-41F2-83ED-2F7980AE7729}"/>
    <cellStyle name="4 6 2 8 7" xfId="8096" xr:uid="{A8386F09-A0C1-49EA-92EC-DF268FC5F8CE}"/>
    <cellStyle name="4 6 2 8 8" xfId="8097" xr:uid="{035EDA02-5976-48FD-8F89-7883F8CA1239}"/>
    <cellStyle name="4 6 2 8 9" xfId="8098" xr:uid="{C55B0998-8C6D-4C7B-8FAC-ECEF8DD3988E}"/>
    <cellStyle name="4 6 2 9" xfId="763" xr:uid="{D7BEB12A-0720-40DE-BCC2-2418040CB620}"/>
    <cellStyle name="4 6 2 9 2" xfId="8099" xr:uid="{AD6BF19A-0FB6-4E74-8BD7-EBE58377329C}"/>
    <cellStyle name="4 6 2 9 3" xfId="8100" xr:uid="{6C0D4E11-731A-4D75-9D85-8259277AE5E1}"/>
    <cellStyle name="4 6 2 9 4" xfId="8101" xr:uid="{A12937D0-A10D-4342-827D-9E8A7135EDC3}"/>
    <cellStyle name="4 6 2 9 5" xfId="8102" xr:uid="{60C0F74C-F2B3-41BB-94C9-8B81634CAB0C}"/>
    <cellStyle name="4 6 2 9 6" xfId="8103" xr:uid="{7C4E3266-F38C-4B43-8751-B959F948DC46}"/>
    <cellStyle name="4 6 2 9 7" xfId="8104" xr:uid="{58E919D7-1CE4-459C-90AF-DD129CEECCB4}"/>
    <cellStyle name="4 6 2 9 8" xfId="8105" xr:uid="{2656FBA8-6408-41A2-99CB-5E65C4A97AA3}"/>
    <cellStyle name="4 6 2 9 9" xfId="8106" xr:uid="{65414419-35A6-454C-8747-A67D32474F31}"/>
    <cellStyle name="4 6 20" xfId="764" xr:uid="{4DE30A37-F125-4E39-88ED-42313847C50B}"/>
    <cellStyle name="4 6 20 2" xfId="8107" xr:uid="{E5C79626-09E8-468E-B353-C212DA53D896}"/>
    <cellStyle name="4 6 20 3" xfId="8108" xr:uid="{23DF0C40-D59C-49E7-AAFA-9D8A71AA0FCF}"/>
    <cellStyle name="4 6 20 4" xfId="8109" xr:uid="{A1D90068-CEDF-4C05-8F0C-AC43443F0AEF}"/>
    <cellStyle name="4 6 20 5" xfId="8110" xr:uid="{6A10CB80-225A-43A5-9AE0-E5A790590248}"/>
    <cellStyle name="4 6 20 6" xfId="8111" xr:uid="{60514BC2-037B-4DD4-B872-BB4F8BEA7591}"/>
    <cellStyle name="4 6 20 7" xfId="8112" xr:uid="{723AF0F2-ED49-4210-925D-CB77770C2C2C}"/>
    <cellStyle name="4 6 20 8" xfId="8113" xr:uid="{8DBE76DE-BC67-4BC4-B7FE-006157477B0F}"/>
    <cellStyle name="4 6 20 9" xfId="8114" xr:uid="{0F5B028F-AA94-4A27-849D-B8EB87982A78}"/>
    <cellStyle name="4 6 21" xfId="765" xr:uid="{2F1AA005-F57C-4A0A-ADA3-CFC9745954FE}"/>
    <cellStyle name="4 6 21 2" xfId="8115" xr:uid="{DCDD72EB-2D0D-41E7-A04F-3F2301B3A665}"/>
    <cellStyle name="4 6 21 3" xfId="8116" xr:uid="{E3621AF2-FD91-47DC-9D25-E92161F3C195}"/>
    <cellStyle name="4 6 21 4" xfId="8117" xr:uid="{E5265286-A1C4-4B3C-9BDE-2E042BFAD80B}"/>
    <cellStyle name="4 6 21 5" xfId="8118" xr:uid="{F231820F-7F65-4490-BD7C-A106AAFD485D}"/>
    <cellStyle name="4 6 21 6" xfId="8119" xr:uid="{3519DD6A-E1C1-42DB-B30D-63D56E8C5DCD}"/>
    <cellStyle name="4 6 21 7" xfId="8120" xr:uid="{8859ACED-AEC4-4ECA-A2C0-AC277AAA890B}"/>
    <cellStyle name="4 6 21 8" xfId="8121" xr:uid="{433759D9-B818-4F45-84C6-EF89A815D6BF}"/>
    <cellStyle name="4 6 21 9" xfId="8122" xr:uid="{203B53E5-36DF-4018-8187-68208E7E54FA}"/>
    <cellStyle name="4 6 22" xfId="8123" xr:uid="{F2124E39-1699-45AB-B39A-53ACE5165FC1}"/>
    <cellStyle name="4 6 23" xfId="8124" xr:uid="{9FF62B26-8F22-4DFD-A7B2-BEE4E75DCB18}"/>
    <cellStyle name="4 6 24" xfId="8125" xr:uid="{A641F5C9-AF8B-4544-AFCC-910239F385CA}"/>
    <cellStyle name="4 6 25" xfId="8126" xr:uid="{493D45F5-98A8-4715-AB52-42F51D3C9DA8}"/>
    <cellStyle name="4 6 26" xfId="8127" xr:uid="{33F24AFF-E1BA-4C0E-8721-F6CCC01EDF9F}"/>
    <cellStyle name="4 6 27" xfId="8128" xr:uid="{E97E00A6-B5BF-40E3-815D-DFB1610DC93B}"/>
    <cellStyle name="4 6 28" xfId="8129" xr:uid="{07C76BF4-007F-4779-955F-04A918954990}"/>
    <cellStyle name="4 6 29" xfId="8130" xr:uid="{DDA3A51D-7BCA-4623-965D-72EBB2415EDF}"/>
    <cellStyle name="4 6 3" xfId="346" xr:uid="{5F698A6D-7C1B-4020-9265-4A4562FED618}"/>
    <cellStyle name="4 6 3 10" xfId="766" xr:uid="{224499C5-977F-408E-92DF-1754BDEC8624}"/>
    <cellStyle name="4 6 3 10 2" xfId="8131" xr:uid="{EBAC0A10-5828-4F08-B143-0D760C68EA42}"/>
    <cellStyle name="4 6 3 10 3" xfId="8132" xr:uid="{0981D77B-3F49-431F-9F7E-0D2E4105AB57}"/>
    <cellStyle name="4 6 3 10 4" xfId="8133" xr:uid="{A77A7393-35A3-455D-8F39-515C51ED5055}"/>
    <cellStyle name="4 6 3 10 5" xfId="8134" xr:uid="{DBDF5E54-DF00-4694-8DC8-B32661EE5A8D}"/>
    <cellStyle name="4 6 3 10 6" xfId="8135" xr:uid="{CDC894E3-69A0-4345-9E85-CE707D490A9F}"/>
    <cellStyle name="4 6 3 10 7" xfId="8136" xr:uid="{5FA8BCC2-53E3-4873-8DD2-A7B5102203C0}"/>
    <cellStyle name="4 6 3 10 8" xfId="8137" xr:uid="{49C2BBAB-8002-4BA4-A3B9-71BCDD86EA24}"/>
    <cellStyle name="4 6 3 10 9" xfId="8138" xr:uid="{EAA05761-D034-4D49-9183-3F27F9C7BAD2}"/>
    <cellStyle name="4 6 3 11" xfId="767" xr:uid="{84CB6339-128F-4F4F-8237-35ABE3387655}"/>
    <cellStyle name="4 6 3 11 2" xfId="8139" xr:uid="{B8A027B0-5B4D-4871-89FE-A3745E9C0184}"/>
    <cellStyle name="4 6 3 11 3" xfId="8140" xr:uid="{33FE8B87-2328-4A59-9E68-A37E37E2F8B5}"/>
    <cellStyle name="4 6 3 11 4" xfId="8141" xr:uid="{72279F59-C9F7-4172-A2B4-9796A5678630}"/>
    <cellStyle name="4 6 3 11 5" xfId="8142" xr:uid="{5100EAD0-4488-4B80-860F-883801D695B8}"/>
    <cellStyle name="4 6 3 11 6" xfId="8143" xr:uid="{5AD97E55-7BA2-47CC-A2FC-E19B246F8BA9}"/>
    <cellStyle name="4 6 3 11 7" xfId="8144" xr:uid="{3CE3F07F-4BC8-495C-B3A0-315565BC5E10}"/>
    <cellStyle name="4 6 3 11 8" xfId="8145" xr:uid="{9B4A0718-0752-41EF-BF69-89381AACB45F}"/>
    <cellStyle name="4 6 3 11 9" xfId="8146" xr:uid="{09CA31C1-9512-4E04-B692-8A62F2AC2319}"/>
    <cellStyle name="4 6 3 12" xfId="768" xr:uid="{1AB7BE94-E33C-4557-B0DB-0D7C18B9E8F8}"/>
    <cellStyle name="4 6 3 12 2" xfId="8147" xr:uid="{2D976184-AF43-4387-9C0A-3F9C5D536125}"/>
    <cellStyle name="4 6 3 12 3" xfId="8148" xr:uid="{AFB012DA-1153-40BF-B732-39434245D968}"/>
    <cellStyle name="4 6 3 12 4" xfId="8149" xr:uid="{D5851DFE-E69F-4F88-92B1-60DB00EFCE74}"/>
    <cellStyle name="4 6 3 12 5" xfId="8150" xr:uid="{24D5757B-8514-4A5F-9B23-6A076E1CA021}"/>
    <cellStyle name="4 6 3 12 6" xfId="8151" xr:uid="{16E91326-6511-42E0-81DC-A8B1A9FDA1C6}"/>
    <cellStyle name="4 6 3 12 7" xfId="8152" xr:uid="{90C2F664-8D29-4537-9121-E95E16287A40}"/>
    <cellStyle name="4 6 3 12 8" xfId="8153" xr:uid="{E5DC9837-3882-4AAB-B76B-E663B2C7CD3E}"/>
    <cellStyle name="4 6 3 12 9" xfId="8154" xr:uid="{70ADE1B0-F6D3-4CF7-9E25-884C5F7796AE}"/>
    <cellStyle name="4 6 3 13" xfId="769" xr:uid="{A9CE91CC-1832-479F-AB46-807B58608F21}"/>
    <cellStyle name="4 6 3 13 2" xfId="8155" xr:uid="{24184BFC-9F63-49C1-98EE-DB4FF44340B3}"/>
    <cellStyle name="4 6 3 13 3" xfId="8156" xr:uid="{E899ADBF-8913-4CB5-9055-708C56255CA3}"/>
    <cellStyle name="4 6 3 13 4" xfId="8157" xr:uid="{943150DE-6F0C-4D0E-99C5-23851822B4F7}"/>
    <cellStyle name="4 6 3 13 5" xfId="8158" xr:uid="{948F00A4-0543-4A5D-B036-B9F81650475C}"/>
    <cellStyle name="4 6 3 13 6" xfId="8159" xr:uid="{CE36ECF9-4C8F-4941-B12F-5748AE76C8C0}"/>
    <cellStyle name="4 6 3 13 7" xfId="8160" xr:uid="{42C5C0C4-F56F-4734-969C-DAA5BD985BBD}"/>
    <cellStyle name="4 6 3 13 8" xfId="8161" xr:uid="{9FE11BA0-6C66-4892-947A-AD145A61DF79}"/>
    <cellStyle name="4 6 3 13 9" xfId="8162" xr:uid="{FB9E7601-CFA5-4576-A5DC-BE5AF420B7F2}"/>
    <cellStyle name="4 6 3 14" xfId="770" xr:uid="{A816B057-8438-47C8-8696-B85381B79416}"/>
    <cellStyle name="4 6 3 14 2" xfId="8163" xr:uid="{715402D0-A484-40AD-A012-B314D7322577}"/>
    <cellStyle name="4 6 3 14 3" xfId="8164" xr:uid="{5C317EA7-F247-46F2-8ADC-FFADBB139B64}"/>
    <cellStyle name="4 6 3 14 4" xfId="8165" xr:uid="{5F3FEAD0-2AF3-41B9-8183-5F6D0D4B7D66}"/>
    <cellStyle name="4 6 3 14 5" xfId="8166" xr:uid="{B329583F-4BCF-48FF-8A11-8367ACE1D9A5}"/>
    <cellStyle name="4 6 3 14 6" xfId="8167" xr:uid="{B096FFE0-F7DE-4746-B8E1-9ED8E0DAF101}"/>
    <cellStyle name="4 6 3 14 7" xfId="8168" xr:uid="{8FD31E53-1564-4E0B-A4AC-9843E747E331}"/>
    <cellStyle name="4 6 3 14 8" xfId="8169" xr:uid="{58B2238D-5AC9-46FB-A991-A2DE66A03201}"/>
    <cellStyle name="4 6 3 14 9" xfId="8170" xr:uid="{9D16113E-4C11-473A-8F7C-251A77107020}"/>
    <cellStyle name="4 6 3 15" xfId="771" xr:uid="{A3F22A1B-CDF9-40DD-AB62-55987FCF85CA}"/>
    <cellStyle name="4 6 3 15 2" xfId="8171" xr:uid="{B02B5DC6-25CF-4E35-8C2B-F91593093853}"/>
    <cellStyle name="4 6 3 15 3" xfId="8172" xr:uid="{81CCDA98-A2C8-4B80-9FAF-543F4EDB1948}"/>
    <cellStyle name="4 6 3 15 4" xfId="8173" xr:uid="{D4B699CB-7AB4-44AA-8EF4-094DB25B41EE}"/>
    <cellStyle name="4 6 3 15 5" xfId="8174" xr:uid="{5FCB94D1-B483-46E5-87A9-E3589680417D}"/>
    <cellStyle name="4 6 3 15 6" xfId="8175" xr:uid="{89B8830B-EFEB-40CE-91B1-C58B07B0C46F}"/>
    <cellStyle name="4 6 3 15 7" xfId="8176" xr:uid="{2CD43A71-BAEC-44F0-8958-2FDC0AEB76AD}"/>
    <cellStyle name="4 6 3 15 8" xfId="8177" xr:uid="{73CBE516-F832-4A1C-860F-DCE815103AAF}"/>
    <cellStyle name="4 6 3 15 9" xfId="8178" xr:uid="{320567B5-3FA9-4297-9A32-CC432F0CBF4D}"/>
    <cellStyle name="4 6 3 16" xfId="772" xr:uid="{6611583C-4BF7-4D92-A43A-861600A0508B}"/>
    <cellStyle name="4 6 3 16 2" xfId="8179" xr:uid="{3F479C85-2BA1-4AB5-8E90-8553E1E86B20}"/>
    <cellStyle name="4 6 3 16 3" xfId="8180" xr:uid="{F79F03BD-30C7-4FCE-B672-910910A5011C}"/>
    <cellStyle name="4 6 3 16 4" xfId="8181" xr:uid="{C920DA9D-43CB-47B9-A7D3-C6D25733EB84}"/>
    <cellStyle name="4 6 3 16 5" xfId="8182" xr:uid="{8B3FCEC1-1CFF-441E-9054-FFF600CB9B24}"/>
    <cellStyle name="4 6 3 16 6" xfId="8183" xr:uid="{F9FA298A-C3A7-486B-ADA5-0C47A7DACDEC}"/>
    <cellStyle name="4 6 3 16 7" xfId="8184" xr:uid="{45CCEF84-E4B1-4610-9DE5-E20BF2F07ACC}"/>
    <cellStyle name="4 6 3 16 8" xfId="8185" xr:uid="{3B165202-C172-4DE5-90E3-74C6F611C6C2}"/>
    <cellStyle name="4 6 3 16 9" xfId="8186" xr:uid="{E40AECCA-915A-4FCF-B969-479ACA156E5C}"/>
    <cellStyle name="4 6 3 17" xfId="773" xr:uid="{EE58D231-8E7E-4269-AAAC-6491EE1F5977}"/>
    <cellStyle name="4 6 3 17 2" xfId="8187" xr:uid="{679908C5-370E-4E88-BC8C-E43749E3DED6}"/>
    <cellStyle name="4 6 3 17 3" xfId="8188" xr:uid="{C9339C68-9228-4432-B4A0-937943A20017}"/>
    <cellStyle name="4 6 3 17 4" xfId="8189" xr:uid="{03785AFC-3D83-416F-BA62-76CAF4A256ED}"/>
    <cellStyle name="4 6 3 17 5" xfId="8190" xr:uid="{20133EE9-67C8-4FB0-93EC-4EE34F704F1A}"/>
    <cellStyle name="4 6 3 17 6" xfId="8191" xr:uid="{047ACAAF-E53C-4592-A69B-BB4488DD4D64}"/>
    <cellStyle name="4 6 3 17 7" xfId="8192" xr:uid="{FF418B44-F044-421B-96B3-F3A2A2933EA2}"/>
    <cellStyle name="4 6 3 17 8" xfId="8193" xr:uid="{0E52FF50-9D47-4C2A-ABF2-755AFE117DD1}"/>
    <cellStyle name="4 6 3 17 9" xfId="8194" xr:uid="{C53DE906-A2DC-4A8B-9523-F280584A6A12}"/>
    <cellStyle name="4 6 3 18" xfId="774" xr:uid="{7DA5EE17-2B27-4723-8DE5-CB90BCDFD391}"/>
    <cellStyle name="4 6 3 18 2" xfId="8195" xr:uid="{5D8FB7D1-3297-477F-BF6F-59D5AD7FB3EA}"/>
    <cellStyle name="4 6 3 18 3" xfId="8196" xr:uid="{47698192-589B-4486-ABFF-7568E3371D0E}"/>
    <cellStyle name="4 6 3 18 4" xfId="8197" xr:uid="{1E02A2D0-273B-4196-9385-939B3DE32077}"/>
    <cellStyle name="4 6 3 18 5" xfId="8198" xr:uid="{A7BE1440-85BF-41CE-8410-4715F30A4AD7}"/>
    <cellStyle name="4 6 3 18 6" xfId="8199" xr:uid="{AA88EB71-74E4-47AC-BA67-25516D97299E}"/>
    <cellStyle name="4 6 3 18 7" xfId="8200" xr:uid="{B50607C8-CFD4-420B-9326-51A395810AEB}"/>
    <cellStyle name="4 6 3 18 8" xfId="8201" xr:uid="{F6DDD153-C698-4B8C-9056-40C21633AFE7}"/>
    <cellStyle name="4 6 3 18 9" xfId="8202" xr:uid="{8A825D15-67A1-4896-9CB5-271EA22965C2}"/>
    <cellStyle name="4 6 3 19" xfId="775" xr:uid="{BC7809EE-FE0B-48DD-BEFE-CF5C9D27C9F6}"/>
    <cellStyle name="4 6 3 19 2" xfId="8203" xr:uid="{9E0B6566-ABA1-427B-A625-A709280CD215}"/>
    <cellStyle name="4 6 3 19 3" xfId="8204" xr:uid="{0AA17C79-0C4E-467A-B368-8497F1EF43A5}"/>
    <cellStyle name="4 6 3 19 4" xfId="8205" xr:uid="{B9BA657E-ADF3-46F9-86E6-02AA6D4ECABC}"/>
    <cellStyle name="4 6 3 19 5" xfId="8206" xr:uid="{3664A7C9-97D0-47B5-8790-085393F37D44}"/>
    <cellStyle name="4 6 3 19 6" xfId="8207" xr:uid="{2F7677FF-FDB7-4CB2-91AC-A0AA7910B235}"/>
    <cellStyle name="4 6 3 19 7" xfId="8208" xr:uid="{E3BA3E71-BDF7-4385-A92C-B382952EC47E}"/>
    <cellStyle name="4 6 3 19 8" xfId="8209" xr:uid="{063524B5-13E8-4E54-9B81-236F36724429}"/>
    <cellStyle name="4 6 3 19 9" xfId="8210" xr:uid="{35A5B67C-5EBB-4E1F-8830-F8D73C2078F4}"/>
    <cellStyle name="4 6 3 2" xfId="776" xr:uid="{9F090F60-145A-42AD-9088-E9A6BDA0EBCB}"/>
    <cellStyle name="4 6 3 2 2" xfId="8211" xr:uid="{7B72A942-233E-44C1-AA0E-4E5EBF0AA0CF}"/>
    <cellStyle name="4 6 3 2 3" xfId="8212" xr:uid="{2A0FEB0D-318B-49E6-B870-96D3026C5B9F}"/>
    <cellStyle name="4 6 3 2 4" xfId="8213" xr:uid="{581E3B5A-32AC-4408-8CBB-11F42F20B193}"/>
    <cellStyle name="4 6 3 2 5" xfId="8214" xr:uid="{26D8010E-20AA-43C1-8F18-51B178661A50}"/>
    <cellStyle name="4 6 3 2 6" xfId="8215" xr:uid="{81746A44-9554-402C-87A1-9DF6072D596F}"/>
    <cellStyle name="4 6 3 2 7" xfId="8216" xr:uid="{58C09406-F3BE-4F9C-89B1-F49DBC5D9FA2}"/>
    <cellStyle name="4 6 3 2 8" xfId="8217" xr:uid="{CCDF4807-AFCD-4812-92CB-9E37D90C7C0E}"/>
    <cellStyle name="4 6 3 2 9" xfId="8218" xr:uid="{8654FBA6-7FBD-4813-9838-1EFE22364E58}"/>
    <cellStyle name="4 6 3 20" xfId="8219" xr:uid="{C52A5921-C5F9-4FCA-84C2-96A35B7048E0}"/>
    <cellStyle name="4 6 3 21" xfId="8220" xr:uid="{CA9C1142-8C8C-49C7-B874-35E9BDD2D788}"/>
    <cellStyle name="4 6 3 22" xfId="8221" xr:uid="{8EE700A2-BF40-4518-8FF8-3FC59B949CA2}"/>
    <cellStyle name="4 6 3 23" xfId="8222" xr:uid="{37234742-30FF-49A5-9B62-E3A11F971297}"/>
    <cellStyle name="4 6 3 24" xfId="8223" xr:uid="{6F92F8FB-5E18-45E7-A167-33200E796700}"/>
    <cellStyle name="4 6 3 25" xfId="8224" xr:uid="{27468917-65BE-4279-A90D-2BFE27AF2B54}"/>
    <cellStyle name="4 6 3 26" xfId="8225" xr:uid="{88C5D2EC-08FB-4376-8034-B69ADD524A88}"/>
    <cellStyle name="4 6 3 27" xfId="8226" xr:uid="{0D32D8F3-4B69-4BD8-A4A9-28A5B982BE35}"/>
    <cellStyle name="4 6 3 3" xfId="777" xr:uid="{E2ABAD28-398D-476E-BFBE-9CF1834FB2AC}"/>
    <cellStyle name="4 6 3 3 2" xfId="8227" xr:uid="{0041F1DF-60BE-434D-BC5A-6B9B8F30BD70}"/>
    <cellStyle name="4 6 3 3 3" xfId="8228" xr:uid="{3DDF7947-0D15-4914-8F39-A340ECC89194}"/>
    <cellStyle name="4 6 3 3 4" xfId="8229" xr:uid="{4AAA4625-90FF-449B-8415-0A406818F0BA}"/>
    <cellStyle name="4 6 3 3 5" xfId="8230" xr:uid="{BA7073E0-59DE-428E-BCBD-CEB732F851FD}"/>
    <cellStyle name="4 6 3 3 6" xfId="8231" xr:uid="{14A85247-924B-403E-B5E5-C2E6C686AA52}"/>
    <cellStyle name="4 6 3 3 7" xfId="8232" xr:uid="{8CF5D6D9-A014-4AC3-90C5-F4943F5282AE}"/>
    <cellStyle name="4 6 3 3 8" xfId="8233" xr:uid="{6DD2E2F1-97D4-4B60-8B29-2076A716432F}"/>
    <cellStyle name="4 6 3 3 9" xfId="8234" xr:uid="{C9A4F4AA-1FB6-4150-AAE8-E9A2F110D5E0}"/>
    <cellStyle name="4 6 3 4" xfId="778" xr:uid="{9BCC198B-8E65-4637-9C28-BB817707B355}"/>
    <cellStyle name="4 6 3 4 2" xfId="8235" xr:uid="{A235E917-55A6-400B-882D-4E32A4F75FA8}"/>
    <cellStyle name="4 6 3 4 3" xfId="8236" xr:uid="{F2C9F5DF-B00C-4388-A23C-FDD4DCFD92DE}"/>
    <cellStyle name="4 6 3 4 4" xfId="8237" xr:uid="{E286C7E1-7FD9-4155-BF9A-B95D271DE233}"/>
    <cellStyle name="4 6 3 4 5" xfId="8238" xr:uid="{DA79EB6A-F5DE-405C-A4F2-85527892C9C1}"/>
    <cellStyle name="4 6 3 4 6" xfId="8239" xr:uid="{BAE1AC68-CF7F-4BC8-8605-D8BA62E0B7B6}"/>
    <cellStyle name="4 6 3 4 7" xfId="8240" xr:uid="{82B1D4DA-0A38-4097-B3DE-AB4AFA979CED}"/>
    <cellStyle name="4 6 3 4 8" xfId="8241" xr:uid="{A6577B8A-150F-4FC0-B8AC-E2B5A7C8E806}"/>
    <cellStyle name="4 6 3 4 9" xfId="8242" xr:uid="{7BCB5C75-7379-48AD-8B83-EFD186D9D7C7}"/>
    <cellStyle name="4 6 3 5" xfId="779" xr:uid="{C2C36E01-A39D-40DC-A70A-D9279A3C3B56}"/>
    <cellStyle name="4 6 3 5 2" xfId="8243" xr:uid="{B5C13F9B-331A-4997-81A9-E73DEF0D2EC3}"/>
    <cellStyle name="4 6 3 5 3" xfId="8244" xr:uid="{7CD79CAB-4367-4A44-AC75-BDA87906D354}"/>
    <cellStyle name="4 6 3 5 4" xfId="8245" xr:uid="{E1922C88-B25A-4F83-BBE0-9BDE8C7EE020}"/>
    <cellStyle name="4 6 3 5 5" xfId="8246" xr:uid="{281FAA64-E3BA-485D-B3EE-64106C9CFE86}"/>
    <cellStyle name="4 6 3 5 6" xfId="8247" xr:uid="{BE5B9A79-21D5-4D7A-AEEB-4377BE259397}"/>
    <cellStyle name="4 6 3 5 7" xfId="8248" xr:uid="{40FF9AF7-36E6-4B76-82AE-A20406CFAA1C}"/>
    <cellStyle name="4 6 3 5 8" xfId="8249" xr:uid="{C422BBF7-CFD6-4814-AB7E-FB6D28C60980}"/>
    <cellStyle name="4 6 3 5 9" xfId="8250" xr:uid="{647A2453-15E5-412F-96EA-EC0A65790CFB}"/>
    <cellStyle name="4 6 3 6" xfId="780" xr:uid="{50434C16-83CD-4870-8250-D9AB8427B562}"/>
    <cellStyle name="4 6 3 6 2" xfId="8251" xr:uid="{C9CB5733-90D0-4346-8690-A8A39AB8D846}"/>
    <cellStyle name="4 6 3 6 3" xfId="8252" xr:uid="{7D2252D5-E73C-4235-9392-3B046BD8AE07}"/>
    <cellStyle name="4 6 3 6 4" xfId="8253" xr:uid="{59D6808C-904C-4427-9350-7179D1925C28}"/>
    <cellStyle name="4 6 3 6 5" xfId="8254" xr:uid="{57065151-9853-4B60-A9C4-4CB577BDF61F}"/>
    <cellStyle name="4 6 3 6 6" xfId="8255" xr:uid="{571DCB4B-38C8-4DF8-8961-597EC407D0DF}"/>
    <cellStyle name="4 6 3 6 7" xfId="8256" xr:uid="{3B49F4BC-B787-4F81-BA5A-2E767D6B22BF}"/>
    <cellStyle name="4 6 3 6 8" xfId="8257" xr:uid="{5DE1D98F-2FAB-4A8C-8F65-3F7A180362AC}"/>
    <cellStyle name="4 6 3 6 9" xfId="8258" xr:uid="{EC65A27D-0BF8-44DA-B8B0-21A4F2CBC1B1}"/>
    <cellStyle name="4 6 3 7" xfId="781" xr:uid="{B6F15268-F927-4F0B-85CD-813B3BAEA800}"/>
    <cellStyle name="4 6 3 7 2" xfId="8259" xr:uid="{DD6263CF-9373-4172-9814-6D679FB53A4C}"/>
    <cellStyle name="4 6 3 7 3" xfId="8260" xr:uid="{36B25A94-B30E-4E4A-B341-CF591F5B9FF2}"/>
    <cellStyle name="4 6 3 7 4" xfId="8261" xr:uid="{BDFFC7E4-250E-49F6-84CF-8F7ECBF0B0A1}"/>
    <cellStyle name="4 6 3 7 5" xfId="8262" xr:uid="{54ED714B-BE5E-4E48-9019-80097E872C94}"/>
    <cellStyle name="4 6 3 7 6" xfId="8263" xr:uid="{7CBF3D4E-15EC-422A-9E4B-871743828BF0}"/>
    <cellStyle name="4 6 3 7 7" xfId="8264" xr:uid="{13E2BB89-C040-4FDE-B28F-035296EC0710}"/>
    <cellStyle name="4 6 3 7 8" xfId="8265" xr:uid="{486393C1-354E-4DD7-87B2-CE2318EDBA7B}"/>
    <cellStyle name="4 6 3 7 9" xfId="8266" xr:uid="{A62821D6-880F-41C9-8620-C562AD8210A7}"/>
    <cellStyle name="4 6 3 8" xfId="782" xr:uid="{FFFA81A4-3BC7-4657-9877-64DC6AF773EC}"/>
    <cellStyle name="4 6 3 8 2" xfId="8267" xr:uid="{8B84696C-FD3A-479C-A73D-27D4359BAB60}"/>
    <cellStyle name="4 6 3 8 3" xfId="8268" xr:uid="{A8880C27-A893-4556-BB6C-266C4E125BC7}"/>
    <cellStyle name="4 6 3 8 4" xfId="8269" xr:uid="{61C1CAC3-C8B0-40D0-88B2-F773F1D8EF48}"/>
    <cellStyle name="4 6 3 8 5" xfId="8270" xr:uid="{E759A11B-BEF8-4751-997A-F78FC7DF2991}"/>
    <cellStyle name="4 6 3 8 6" xfId="8271" xr:uid="{D2E5D66C-483E-4569-8CC3-03D05129A46B}"/>
    <cellStyle name="4 6 3 8 7" xfId="8272" xr:uid="{780AE228-F6CD-4EC4-AE60-7E4155C984B1}"/>
    <cellStyle name="4 6 3 8 8" xfId="8273" xr:uid="{4F73C1AE-8BA5-45E7-A85D-C98B8906A343}"/>
    <cellStyle name="4 6 3 8 9" xfId="8274" xr:uid="{4B6A9900-9336-4898-A530-7214772026BE}"/>
    <cellStyle name="4 6 3 9" xfId="783" xr:uid="{C39B2758-3DFB-4FE5-B337-69ABDA4A7EB9}"/>
    <cellStyle name="4 6 3 9 2" xfId="8275" xr:uid="{93B9FDA4-EE9E-4C9B-B466-56F02A82E39B}"/>
    <cellStyle name="4 6 3 9 3" xfId="8276" xr:uid="{4C02BF34-7DA5-42B7-A179-D6C5755E4401}"/>
    <cellStyle name="4 6 3 9 4" xfId="8277" xr:uid="{1CBE8272-6B3F-4CF5-A8B4-C95329E104AA}"/>
    <cellStyle name="4 6 3 9 5" xfId="8278" xr:uid="{2001027E-9B23-4E87-AFD6-62C75532A77E}"/>
    <cellStyle name="4 6 3 9 6" xfId="8279" xr:uid="{0BF94C5D-C516-4DF3-9F52-F9EA642BCC40}"/>
    <cellStyle name="4 6 3 9 7" xfId="8280" xr:uid="{6A8425B7-AD90-4AF4-968B-768013C4B878}"/>
    <cellStyle name="4 6 3 9 8" xfId="8281" xr:uid="{E3C1FCD9-E818-414C-8804-1B3EB7855A48}"/>
    <cellStyle name="4 6 3 9 9" xfId="8282" xr:uid="{B4E7C34D-AEAB-4C3C-AFBC-F03C258D5F1F}"/>
    <cellStyle name="4 6 4" xfId="784" xr:uid="{1DC10A05-DABD-4E51-950A-FB15A7323A49}"/>
    <cellStyle name="4 6 4 2" xfId="8283" xr:uid="{8E3DC21D-E6D8-4D64-878A-6652F0EB8ED4}"/>
    <cellStyle name="4 6 4 3" xfId="8284" xr:uid="{795653E5-CFD6-434F-B4FF-209A994B92AD}"/>
    <cellStyle name="4 6 4 4" xfId="8285" xr:uid="{257E3029-6E2E-4DCA-A7A2-B61C2577F010}"/>
    <cellStyle name="4 6 4 5" xfId="8286" xr:uid="{9A88E487-773F-4D82-A143-CB71589A6B10}"/>
    <cellStyle name="4 6 4 6" xfId="8287" xr:uid="{3032C3FE-0696-4AA7-A13F-9B5C9EB92B6A}"/>
    <cellStyle name="4 6 4 7" xfId="8288" xr:uid="{832AD082-5B16-4BEF-A4EA-72C2BD1EDEE0}"/>
    <cellStyle name="4 6 4 8" xfId="8289" xr:uid="{40E2EAF3-0819-4CDB-A4E5-07E2C967207B}"/>
    <cellStyle name="4 6 4 9" xfId="8290" xr:uid="{AD2082D4-2073-4CB9-BEF6-122CFBF8A217}"/>
    <cellStyle name="4 6 5" xfId="785" xr:uid="{6E35E8EF-A7CA-4D8A-BAEC-DE453EA3C399}"/>
    <cellStyle name="4 6 5 2" xfId="8291" xr:uid="{EE495D90-D3F5-4B20-9D57-0B7A7A702324}"/>
    <cellStyle name="4 6 5 3" xfId="8292" xr:uid="{A9DCFEE8-2BC7-432B-81A6-E8CD6D06F80D}"/>
    <cellStyle name="4 6 5 4" xfId="8293" xr:uid="{49429465-BA9B-443F-AD0C-C09301936892}"/>
    <cellStyle name="4 6 5 5" xfId="8294" xr:uid="{9369778C-EAA2-4CAF-8B1C-AD5DD613451A}"/>
    <cellStyle name="4 6 5 6" xfId="8295" xr:uid="{ED83D620-19C1-4640-BC55-48540210FD3A}"/>
    <cellStyle name="4 6 5 7" xfId="8296" xr:uid="{6F1F7121-48BA-45A8-A5FB-633F40EFAAC0}"/>
    <cellStyle name="4 6 5 8" xfId="8297" xr:uid="{CE013357-B89D-4FD3-ABE0-44E068977349}"/>
    <cellStyle name="4 6 5 9" xfId="8298" xr:uid="{9332746E-3978-49E3-8D45-890EF40C0558}"/>
    <cellStyle name="4 6 6" xfId="786" xr:uid="{E22AE1F1-F747-47A1-BCDE-3D36651290C2}"/>
    <cellStyle name="4 6 6 2" xfId="8299" xr:uid="{BF6B5887-8567-474F-9170-88CAB7B7855C}"/>
    <cellStyle name="4 6 6 3" xfId="8300" xr:uid="{8BB0470E-9081-4887-A7CF-CE9C9497DFD5}"/>
    <cellStyle name="4 6 6 4" xfId="8301" xr:uid="{E3601FAC-1A11-4A0F-845A-97BCC1942AF8}"/>
    <cellStyle name="4 6 6 5" xfId="8302" xr:uid="{EC5B44D5-DA9B-4B48-B2EE-8ECBA1337982}"/>
    <cellStyle name="4 6 6 6" xfId="8303" xr:uid="{8266DFEE-90CD-4B32-BD39-CC2D9D24F599}"/>
    <cellStyle name="4 6 6 7" xfId="8304" xr:uid="{30371595-58F4-4B15-96F2-03C9B46D8CC3}"/>
    <cellStyle name="4 6 6 8" xfId="8305" xr:uid="{17212139-2F6D-4670-9F95-2A1245E242E5}"/>
    <cellStyle name="4 6 6 9" xfId="8306" xr:uid="{C436F1D5-E0A9-4227-9264-8559059EFD0B}"/>
    <cellStyle name="4 6 7" xfId="787" xr:uid="{54E5C67B-9CF5-4E20-87D5-9B65FA0C7478}"/>
    <cellStyle name="4 6 7 2" xfId="8307" xr:uid="{1805BD74-605A-46C8-A0F3-A82247B6FA84}"/>
    <cellStyle name="4 6 7 3" xfId="8308" xr:uid="{7C2A4954-70E1-4DC4-811E-C185185A0195}"/>
    <cellStyle name="4 6 7 4" xfId="8309" xr:uid="{D7E86F99-4FFB-4488-95BD-CABCA2574F40}"/>
    <cellStyle name="4 6 7 5" xfId="8310" xr:uid="{A6D75EAA-C73B-455C-AE59-FBC06B5C4476}"/>
    <cellStyle name="4 6 7 6" xfId="8311" xr:uid="{036D526D-7114-4729-B2EC-8DCCBA6BEC81}"/>
    <cellStyle name="4 6 7 7" xfId="8312" xr:uid="{1C6CCC7C-B99A-485A-983A-B89A741776A4}"/>
    <cellStyle name="4 6 7 8" xfId="8313" xr:uid="{55256914-FA22-47BA-A1E6-2CB1ACB0E986}"/>
    <cellStyle name="4 6 7 9" xfId="8314" xr:uid="{9CE7DFDD-49B1-4DCD-BAF3-0691840FB116}"/>
    <cellStyle name="4 6 8" xfId="788" xr:uid="{9E737B15-2D5C-4467-8B33-3ED434C70EEB}"/>
    <cellStyle name="4 6 8 2" xfId="8315" xr:uid="{8C2D5B95-9332-4A5C-AACB-A671210C7AC4}"/>
    <cellStyle name="4 6 8 3" xfId="8316" xr:uid="{D8F81BF7-7565-46A2-9A08-818427A72949}"/>
    <cellStyle name="4 6 8 4" xfId="8317" xr:uid="{4F57486B-FFDA-4ACD-843E-974925BA34EA}"/>
    <cellStyle name="4 6 8 5" xfId="8318" xr:uid="{8CCDA3B0-4B4A-4D89-826E-3DAF68C8D73B}"/>
    <cellStyle name="4 6 8 6" xfId="8319" xr:uid="{F1DC89FB-E85C-48F3-A876-4CB5732DE022}"/>
    <cellStyle name="4 6 8 7" xfId="8320" xr:uid="{65C7DA18-B332-43F1-B06F-6F23A9CB5EFF}"/>
    <cellStyle name="4 6 8 8" xfId="8321" xr:uid="{5DCBDC9C-5872-4E0E-997E-7A1297E1C259}"/>
    <cellStyle name="4 6 8 9" xfId="8322" xr:uid="{B9881DC4-1E5A-4C27-A390-E411B6DEF6C8}"/>
    <cellStyle name="4 6 9" xfId="789" xr:uid="{269CCF03-3895-42BE-9F64-8D620B6AACE7}"/>
    <cellStyle name="4 6 9 2" xfId="8323" xr:uid="{2FE14365-6259-4B2E-A394-DC48ADD8B52A}"/>
    <cellStyle name="4 6 9 3" xfId="8324" xr:uid="{2B8B1FE2-DFB5-487A-9048-2F1B2828761E}"/>
    <cellStyle name="4 6 9 4" xfId="8325" xr:uid="{55D8D47A-3B4B-4AF7-9F0E-28FCB6B693DC}"/>
    <cellStyle name="4 6 9 5" xfId="8326" xr:uid="{9BA4E970-E05D-4BFE-B309-08FA7F26C09E}"/>
    <cellStyle name="4 6 9 6" xfId="8327" xr:uid="{0F6B5CDF-A9F9-471A-B5A7-6B88C6DF8B71}"/>
    <cellStyle name="4 6 9 7" xfId="8328" xr:uid="{C22EF554-03E4-48A4-94DB-CD3815A92E04}"/>
    <cellStyle name="4 6 9 8" xfId="8329" xr:uid="{30156EC1-C30F-4B19-99C5-22A012859E8A}"/>
    <cellStyle name="4 6 9 9" xfId="8330" xr:uid="{0022255F-9AA7-4AFC-B557-5297A1CB402B}"/>
    <cellStyle name="4 7" xfId="153" xr:uid="{95A6A792-ED36-418B-9F2A-5A41DAE7CD53}"/>
    <cellStyle name="4 7 10" xfId="790" xr:uid="{C38C558D-89B3-4F97-A4D3-E9CA107C062A}"/>
    <cellStyle name="4 7 10 2" xfId="8331" xr:uid="{B76122CE-16F2-47CB-80FA-8DB85664392D}"/>
    <cellStyle name="4 7 10 3" xfId="8332" xr:uid="{4BE70887-0464-4409-8855-0B2AB0E79AE7}"/>
    <cellStyle name="4 7 10 4" xfId="8333" xr:uid="{12AFEFDB-9801-43A4-94E9-D30A34C87E6A}"/>
    <cellStyle name="4 7 10 5" xfId="8334" xr:uid="{25ADF0AD-655B-49C9-82CF-42076DE9E1C8}"/>
    <cellStyle name="4 7 10 6" xfId="8335" xr:uid="{3EA5D9EC-EBD1-4161-AAE5-A0B0B424CCC0}"/>
    <cellStyle name="4 7 10 7" xfId="8336" xr:uid="{A5241007-F63A-4D2B-9E62-8F5D96F0500C}"/>
    <cellStyle name="4 7 10 8" xfId="8337" xr:uid="{65436819-37BC-43CA-99C5-2F63A1683A5F}"/>
    <cellStyle name="4 7 10 9" xfId="8338" xr:uid="{5D18F2E0-FA40-45A3-B421-1B531991EE61}"/>
    <cellStyle name="4 7 11" xfId="791" xr:uid="{877CAE33-2A33-4045-AB0A-BA1F1B5D66DD}"/>
    <cellStyle name="4 7 11 2" xfId="8339" xr:uid="{CF08DBFE-AD6B-4461-93AA-B82C19DB47B4}"/>
    <cellStyle name="4 7 11 3" xfId="8340" xr:uid="{6C7ACCD8-8BF0-43BC-AE8C-FF3E63405789}"/>
    <cellStyle name="4 7 11 4" xfId="8341" xr:uid="{EF1C70D0-E42E-4615-B70F-A85BEF5C33EB}"/>
    <cellStyle name="4 7 11 5" xfId="8342" xr:uid="{7A1C5DD7-C1FE-4640-8B1E-F9D33E761A27}"/>
    <cellStyle name="4 7 11 6" xfId="8343" xr:uid="{1C07AD44-7489-4340-AABC-2D500B9EE012}"/>
    <cellStyle name="4 7 11 7" xfId="8344" xr:uid="{F426952C-0148-49B2-9E26-48C8B1CE4178}"/>
    <cellStyle name="4 7 11 8" xfId="8345" xr:uid="{29293A61-2902-480C-8717-C4895C771E8D}"/>
    <cellStyle name="4 7 11 9" xfId="8346" xr:uid="{AFF20EA2-6B55-433F-9390-FFF1074F68F6}"/>
    <cellStyle name="4 7 12" xfId="792" xr:uid="{3E5850E4-FAC9-4D5A-B29F-5C937CC0C025}"/>
    <cellStyle name="4 7 12 2" xfId="8347" xr:uid="{C56ED56E-F102-4056-847F-DABB163715A2}"/>
    <cellStyle name="4 7 12 3" xfId="8348" xr:uid="{D1F6D64D-781B-4A15-83E9-9C868ED73D35}"/>
    <cellStyle name="4 7 12 4" xfId="8349" xr:uid="{A5148D6F-DB09-4A31-84BD-BB92CB4CA8B5}"/>
    <cellStyle name="4 7 12 5" xfId="8350" xr:uid="{49EFF774-98A9-4155-840F-7036BB097374}"/>
    <cellStyle name="4 7 12 6" xfId="8351" xr:uid="{AA07D178-DB04-4329-9B7D-B3EB9C10D57F}"/>
    <cellStyle name="4 7 12 7" xfId="8352" xr:uid="{730774FD-4B0B-4080-B7D2-5B903095DDD0}"/>
    <cellStyle name="4 7 12 8" xfId="8353" xr:uid="{E16DB9CD-3A00-41AC-97E2-C074C39756EB}"/>
    <cellStyle name="4 7 12 9" xfId="8354" xr:uid="{5E8C4ACE-D749-4E4E-B4F9-5D78350A8DDD}"/>
    <cellStyle name="4 7 13" xfId="793" xr:uid="{0F5639EF-E43E-4A6D-A447-0A75CFE4CDD4}"/>
    <cellStyle name="4 7 13 2" xfId="8355" xr:uid="{8FCA1B76-3C66-457A-9B44-BFDDD4CC265E}"/>
    <cellStyle name="4 7 13 3" xfId="8356" xr:uid="{B4EDB562-BE20-4456-A243-7D9E41A98AF7}"/>
    <cellStyle name="4 7 13 4" xfId="8357" xr:uid="{8B0757AB-5063-4600-9E3F-3DCBA47684F0}"/>
    <cellStyle name="4 7 13 5" xfId="8358" xr:uid="{4D63CC71-1CD3-4F3B-9A2F-1DDBB1A99E88}"/>
    <cellStyle name="4 7 13 6" xfId="8359" xr:uid="{59A8CF46-9FFC-4A1A-BFDD-1EF3791E23A7}"/>
    <cellStyle name="4 7 13 7" xfId="8360" xr:uid="{CACCFCA2-BE65-42F2-B621-D059C0541444}"/>
    <cellStyle name="4 7 13 8" xfId="8361" xr:uid="{DA7BB29B-6DD4-4254-BB36-EA6C98EB3E90}"/>
    <cellStyle name="4 7 13 9" xfId="8362" xr:uid="{50802445-8F38-4161-83AB-202F0EF87939}"/>
    <cellStyle name="4 7 14" xfId="794" xr:uid="{92E9C23D-4FA3-49E9-9543-E7753157F920}"/>
    <cellStyle name="4 7 14 2" xfId="8363" xr:uid="{EED1EBCC-2453-468A-AE80-C0FC292DEB41}"/>
    <cellStyle name="4 7 14 3" xfId="8364" xr:uid="{7B056F17-7629-4E91-9387-F8ECBDD0AE8B}"/>
    <cellStyle name="4 7 14 4" xfId="8365" xr:uid="{57612660-1F8A-48AD-A54D-23790D9F9112}"/>
    <cellStyle name="4 7 14 5" xfId="8366" xr:uid="{3929701C-724A-40C3-BDFF-DFDBC523B558}"/>
    <cellStyle name="4 7 14 6" xfId="8367" xr:uid="{C79CC075-B668-451D-B2A1-E1490DF6BEDB}"/>
    <cellStyle name="4 7 14 7" xfId="8368" xr:uid="{5135DF9F-08A5-4CEC-82C1-DF671C19C4E0}"/>
    <cellStyle name="4 7 14 8" xfId="8369" xr:uid="{0CCAC7E6-3523-47CA-B473-BD478DA857FF}"/>
    <cellStyle name="4 7 14 9" xfId="8370" xr:uid="{7945BD36-4FE3-41FC-92C9-C9B82578707E}"/>
    <cellStyle name="4 7 15" xfId="795" xr:uid="{4FF34D65-BF69-47CB-9CAA-37FC41020DD8}"/>
    <cellStyle name="4 7 15 2" xfId="8371" xr:uid="{E6683487-99F3-47F2-9601-0700D19DA11F}"/>
    <cellStyle name="4 7 15 3" xfId="8372" xr:uid="{18F2AEDD-35CA-4452-AF93-DC6A877700F2}"/>
    <cellStyle name="4 7 15 4" xfId="8373" xr:uid="{9A909447-E57C-4645-852D-4581E94C54F9}"/>
    <cellStyle name="4 7 15 5" xfId="8374" xr:uid="{026B0E81-4434-4703-8FE8-66531AFDD654}"/>
    <cellStyle name="4 7 15 6" xfId="8375" xr:uid="{4AAD6D4F-612B-429E-A793-54C9CC7C4751}"/>
    <cellStyle name="4 7 15 7" xfId="8376" xr:uid="{81E499A5-3665-4A25-9065-68F6BE219399}"/>
    <cellStyle name="4 7 15 8" xfId="8377" xr:uid="{F3B5ABDA-61D5-4711-8E43-D67B8B65BE3C}"/>
    <cellStyle name="4 7 15 9" xfId="8378" xr:uid="{87C5E13E-F5C2-42F8-BF52-DDEE178BD440}"/>
    <cellStyle name="4 7 16" xfId="796" xr:uid="{B29964DD-E72E-4E93-BA8F-5B88991FC18B}"/>
    <cellStyle name="4 7 16 2" xfId="8379" xr:uid="{8FA379B9-81A1-4665-AA23-4188083539F8}"/>
    <cellStyle name="4 7 16 3" xfId="8380" xr:uid="{17D8E566-8FAC-4376-AB89-561380E2C125}"/>
    <cellStyle name="4 7 16 4" xfId="8381" xr:uid="{DFA32F88-518E-40AE-B718-9EB53B1931EB}"/>
    <cellStyle name="4 7 16 5" xfId="8382" xr:uid="{76B41EAF-8811-40C9-8911-09FD44B92722}"/>
    <cellStyle name="4 7 16 6" xfId="8383" xr:uid="{6BB9E8D3-61D7-4C24-A629-7BFD3683CEEA}"/>
    <cellStyle name="4 7 16 7" xfId="8384" xr:uid="{460000EC-D2B9-44F3-81D2-223008E67F65}"/>
    <cellStyle name="4 7 16 8" xfId="8385" xr:uid="{DB451649-E0B2-4288-B707-BBDA21AC9EB5}"/>
    <cellStyle name="4 7 16 9" xfId="8386" xr:uid="{795A3583-3676-49BB-BD2A-D44165A19AA0}"/>
    <cellStyle name="4 7 17" xfId="797" xr:uid="{7722B469-F3F9-4653-935C-C39BB7C3D7E0}"/>
    <cellStyle name="4 7 17 2" xfId="8387" xr:uid="{415EFA37-B876-49D2-A468-3C8378DD030C}"/>
    <cellStyle name="4 7 17 3" xfId="8388" xr:uid="{53A14FA9-C2E4-4546-B4BA-B64CF75142B0}"/>
    <cellStyle name="4 7 17 4" xfId="8389" xr:uid="{DFD27B1F-E58A-40CE-86DF-4246E949D5A4}"/>
    <cellStyle name="4 7 17 5" xfId="8390" xr:uid="{BC544754-56C4-492C-B003-C75FD73F1023}"/>
    <cellStyle name="4 7 17 6" xfId="8391" xr:uid="{C3E8B3AA-7C37-4D8F-8347-B0414DAA57B7}"/>
    <cellStyle name="4 7 17 7" xfId="8392" xr:uid="{3095FC09-6C97-49E9-8DF6-3B1C2EDA19F1}"/>
    <cellStyle name="4 7 17 8" xfId="8393" xr:uid="{204832B2-2B45-46D7-A615-D1C1E73BB502}"/>
    <cellStyle name="4 7 17 9" xfId="8394" xr:uid="{9D9CE7E4-452F-4A56-B40A-0CB4E3633C9D}"/>
    <cellStyle name="4 7 18" xfId="798" xr:uid="{B3DFFE6D-47F9-47CB-9F69-F209B2152442}"/>
    <cellStyle name="4 7 18 2" xfId="8395" xr:uid="{61ECB9DE-3B82-46F8-B581-6D82F1F84A7F}"/>
    <cellStyle name="4 7 18 3" xfId="8396" xr:uid="{8CA9FE26-A754-49B6-BDD3-B41AE3F4B711}"/>
    <cellStyle name="4 7 18 4" xfId="8397" xr:uid="{CCD21E71-24DD-4EC5-882F-820AD9B25540}"/>
    <cellStyle name="4 7 18 5" xfId="8398" xr:uid="{ECD73431-52DD-4461-848D-D6B3A4F9C933}"/>
    <cellStyle name="4 7 18 6" xfId="8399" xr:uid="{0327974A-005F-47BA-96DB-62A3ADE10C16}"/>
    <cellStyle name="4 7 18 7" xfId="8400" xr:uid="{1A7B45FC-C569-443A-8DA0-34AA01DD591F}"/>
    <cellStyle name="4 7 18 8" xfId="8401" xr:uid="{63C929DA-EE50-413A-ABB8-A06D3118D92A}"/>
    <cellStyle name="4 7 18 9" xfId="8402" xr:uid="{A565E1FD-3CA1-4E20-A1BB-DE9139E06524}"/>
    <cellStyle name="4 7 19" xfId="799" xr:uid="{0DE2C161-1C67-4884-95F2-1FC23FFC9363}"/>
    <cellStyle name="4 7 19 2" xfId="8403" xr:uid="{FC41574F-AB57-4563-AFE4-33C166AA4880}"/>
    <cellStyle name="4 7 19 3" xfId="8404" xr:uid="{589A4BE7-34EA-4F9C-9DF6-13F3A4962CE4}"/>
    <cellStyle name="4 7 19 4" xfId="8405" xr:uid="{3510ADC5-CADD-4C10-AD1D-9FE6CA9562A8}"/>
    <cellStyle name="4 7 19 5" xfId="8406" xr:uid="{841A8EFC-1EC0-4BEB-962E-C209D81EF62E}"/>
    <cellStyle name="4 7 19 6" xfId="8407" xr:uid="{B7CF4EAB-6A97-40B0-AF53-31F7F2D37584}"/>
    <cellStyle name="4 7 19 7" xfId="8408" xr:uid="{30A13B5F-4EDB-4B66-8CF9-86496AF2DADF}"/>
    <cellStyle name="4 7 19 8" xfId="8409" xr:uid="{A5A8F32E-03AB-4D1F-83CB-4F8AC68D7732}"/>
    <cellStyle name="4 7 19 9" xfId="8410" xr:uid="{7EC56ECE-8C9D-4E3E-913F-FE20DBE14418}"/>
    <cellStyle name="4 7 2" xfId="293" xr:uid="{90348830-E7D3-4CFD-8BFD-95FD1D6E7BF8}"/>
    <cellStyle name="4 7 2 10" xfId="800" xr:uid="{1BA3D897-B10A-4908-85F0-C1D8E61309E2}"/>
    <cellStyle name="4 7 2 10 2" xfId="8411" xr:uid="{98A3E1C4-19A3-4203-8400-3A2B6673BC09}"/>
    <cellStyle name="4 7 2 10 3" xfId="8412" xr:uid="{F6170F97-5A06-4544-B07B-5925DB4BE1E9}"/>
    <cellStyle name="4 7 2 10 4" xfId="8413" xr:uid="{73D4EE34-1191-45F0-9F91-E0B9D408A3B6}"/>
    <cellStyle name="4 7 2 10 5" xfId="8414" xr:uid="{742140D0-591B-4498-BF41-0DCFA5C52231}"/>
    <cellStyle name="4 7 2 10 6" xfId="8415" xr:uid="{7E558F11-AB38-40A8-ADF9-1E71891D423E}"/>
    <cellStyle name="4 7 2 10 7" xfId="8416" xr:uid="{1D90E91B-33C3-4EE5-B38D-8B3A4284BD91}"/>
    <cellStyle name="4 7 2 10 8" xfId="8417" xr:uid="{21BF8F86-2B9D-4011-9400-995FD86530CE}"/>
    <cellStyle name="4 7 2 10 9" xfId="8418" xr:uid="{F2E2B46F-E42C-4DEB-BA4A-58B23D19C5E3}"/>
    <cellStyle name="4 7 2 11" xfId="801" xr:uid="{98D9A661-66E8-40F1-AF11-A357C05E2196}"/>
    <cellStyle name="4 7 2 11 2" xfId="8419" xr:uid="{CE60CEF8-11FD-4B49-8AB2-4F80E954511C}"/>
    <cellStyle name="4 7 2 11 3" xfId="8420" xr:uid="{6F4C982E-F928-4A68-BAEA-BBA6F1D1C9BA}"/>
    <cellStyle name="4 7 2 11 4" xfId="8421" xr:uid="{2A57E4A5-2436-4CBF-AF71-F8A6B44C1F48}"/>
    <cellStyle name="4 7 2 11 5" xfId="8422" xr:uid="{3A5A99EA-E08D-4A49-A1C9-1F871D5E63F3}"/>
    <cellStyle name="4 7 2 11 6" xfId="8423" xr:uid="{2606138B-4014-4EF3-A223-596B547E9FB0}"/>
    <cellStyle name="4 7 2 11 7" xfId="8424" xr:uid="{988C97C0-E0DD-42E8-86B0-1B3CCB864468}"/>
    <cellStyle name="4 7 2 11 8" xfId="8425" xr:uid="{D269F97D-D808-4E0F-8447-FEB4AC05833C}"/>
    <cellStyle name="4 7 2 11 9" xfId="8426" xr:uid="{AA8DDEB8-AA87-455F-B891-BA0F9D8EC71E}"/>
    <cellStyle name="4 7 2 12" xfId="802" xr:uid="{D4967C8A-05C7-45E5-ACE9-C2B35F13173B}"/>
    <cellStyle name="4 7 2 12 2" xfId="8427" xr:uid="{C3D34591-4CBF-47C0-AFC9-6A94EE7035D1}"/>
    <cellStyle name="4 7 2 12 3" xfId="8428" xr:uid="{FA3D1817-D3FB-4CF4-9647-C76AD017A8C3}"/>
    <cellStyle name="4 7 2 12 4" xfId="8429" xr:uid="{980C4C28-7401-44B7-B003-42008C9227F5}"/>
    <cellStyle name="4 7 2 12 5" xfId="8430" xr:uid="{2C150104-A723-41F3-B5CF-AA63009AD880}"/>
    <cellStyle name="4 7 2 12 6" xfId="8431" xr:uid="{505B707D-6C6C-497F-89E7-C49BA75E606A}"/>
    <cellStyle name="4 7 2 12 7" xfId="8432" xr:uid="{A64A4D1A-EC58-4E11-84FC-CE278DE06FCD}"/>
    <cellStyle name="4 7 2 12 8" xfId="8433" xr:uid="{FAEA4CF1-A1B4-4CB3-B17A-F07BA6EC207C}"/>
    <cellStyle name="4 7 2 12 9" xfId="8434" xr:uid="{48C682FE-D25C-4E9C-8155-87AA5D8E11A9}"/>
    <cellStyle name="4 7 2 13" xfId="803" xr:uid="{3E520EED-5FE3-4AA6-A7F0-B6C221A9203C}"/>
    <cellStyle name="4 7 2 13 2" xfId="8435" xr:uid="{96AF8D87-1B91-468E-8439-595E111FEDCB}"/>
    <cellStyle name="4 7 2 13 3" xfId="8436" xr:uid="{5A3F31E2-1A4A-4433-8FF3-E990055500A3}"/>
    <cellStyle name="4 7 2 13 4" xfId="8437" xr:uid="{7AC8A3AB-350C-4F77-84EE-E2BBAF41FD33}"/>
    <cellStyle name="4 7 2 13 5" xfId="8438" xr:uid="{EAB7B507-E0D1-4C50-9795-48B2C1D7CB4C}"/>
    <cellStyle name="4 7 2 13 6" xfId="8439" xr:uid="{1A98353A-91A0-4A47-AA62-0AD78A19DE94}"/>
    <cellStyle name="4 7 2 13 7" xfId="8440" xr:uid="{8AED0545-CC8E-4429-9288-BDFEEB23C4A1}"/>
    <cellStyle name="4 7 2 13 8" xfId="8441" xr:uid="{5B7174D2-B941-4891-88F2-7A326EB1FD33}"/>
    <cellStyle name="4 7 2 13 9" xfId="8442" xr:uid="{C0976970-2C4F-4FD6-B5EF-D68E3AF5B4B9}"/>
    <cellStyle name="4 7 2 14" xfId="804" xr:uid="{AD895D47-B957-4216-9890-E6F9E774D666}"/>
    <cellStyle name="4 7 2 14 2" xfId="8443" xr:uid="{46357050-F48A-4092-9A04-45F51A0AE923}"/>
    <cellStyle name="4 7 2 14 3" xfId="8444" xr:uid="{C76C4F1A-AA46-443A-AA56-875BB125B98E}"/>
    <cellStyle name="4 7 2 14 4" xfId="8445" xr:uid="{3B223803-35FE-4194-BADA-3B2EA89F3EC6}"/>
    <cellStyle name="4 7 2 14 5" xfId="8446" xr:uid="{9AD5E9A0-A166-4C8A-A52E-C9924B12722A}"/>
    <cellStyle name="4 7 2 14 6" xfId="8447" xr:uid="{FCB63C62-6202-4DE5-B068-AC7FAB838A63}"/>
    <cellStyle name="4 7 2 14 7" xfId="8448" xr:uid="{79714C0A-0CC6-4928-AC5E-F5BF28DA4570}"/>
    <cellStyle name="4 7 2 14 8" xfId="8449" xr:uid="{352B8385-3392-4898-B5B7-9503C6CCD7EB}"/>
    <cellStyle name="4 7 2 14 9" xfId="8450" xr:uid="{7D0DD0A7-5B8E-43F3-9BEC-5F502F673AE8}"/>
    <cellStyle name="4 7 2 15" xfId="805" xr:uid="{8C511133-AD7A-4BE8-9C18-B869BBB4FAB2}"/>
    <cellStyle name="4 7 2 15 2" xfId="8451" xr:uid="{5E2799B8-F283-45CE-965A-83442981E4A3}"/>
    <cellStyle name="4 7 2 15 3" xfId="8452" xr:uid="{22981BE9-64CD-4F8B-832D-99C87D162FA8}"/>
    <cellStyle name="4 7 2 15 4" xfId="8453" xr:uid="{DE6BEE67-4254-4D59-87C2-7830656C41CC}"/>
    <cellStyle name="4 7 2 15 5" xfId="8454" xr:uid="{898F2126-7E01-43FA-9A1B-814F5FCCBA45}"/>
    <cellStyle name="4 7 2 15 6" xfId="8455" xr:uid="{822C1B8F-1846-46B0-8905-CE8331BC68DB}"/>
    <cellStyle name="4 7 2 15 7" xfId="8456" xr:uid="{955E72DE-9B0A-4B08-8309-8498DE5AF3E8}"/>
    <cellStyle name="4 7 2 15 8" xfId="8457" xr:uid="{ECC8D929-209D-45AF-9BBC-E52BF9A17DC5}"/>
    <cellStyle name="4 7 2 15 9" xfId="8458" xr:uid="{9F546ADB-2443-410A-8D9C-389D578BE3D5}"/>
    <cellStyle name="4 7 2 16" xfId="806" xr:uid="{19EB5A20-C163-480A-9812-0F44D0FB2BB2}"/>
    <cellStyle name="4 7 2 16 2" xfId="8459" xr:uid="{354E3722-FD53-4BAA-9B00-0B87EF14B986}"/>
    <cellStyle name="4 7 2 16 3" xfId="8460" xr:uid="{6F6F0CF8-22FE-4085-B56F-FB5316935838}"/>
    <cellStyle name="4 7 2 16 4" xfId="8461" xr:uid="{23C22EBC-A838-4224-9317-FF6FA16DC2B2}"/>
    <cellStyle name="4 7 2 16 5" xfId="8462" xr:uid="{8ADF26A2-3D40-4B60-AB12-C3B56B856FDE}"/>
    <cellStyle name="4 7 2 16 6" xfId="8463" xr:uid="{290E4A9F-4CFF-4640-AB94-5152CA0C97FE}"/>
    <cellStyle name="4 7 2 16 7" xfId="8464" xr:uid="{C2B6DC09-2147-4236-B02F-ECE88075F042}"/>
    <cellStyle name="4 7 2 16 8" xfId="8465" xr:uid="{156418B8-4FFE-427A-991F-478F5605C0AC}"/>
    <cellStyle name="4 7 2 16 9" xfId="8466" xr:uid="{3A9E0CFA-9D93-403D-8A83-8F3CE5664D69}"/>
    <cellStyle name="4 7 2 17" xfId="807" xr:uid="{BC9BE8AD-9854-4147-9AD7-A749619F397E}"/>
    <cellStyle name="4 7 2 17 2" xfId="8467" xr:uid="{61F36D19-FD12-427F-A941-86AFC0A5C601}"/>
    <cellStyle name="4 7 2 17 3" xfId="8468" xr:uid="{72E941E3-F7A9-41CB-9CA4-93E9C768E85E}"/>
    <cellStyle name="4 7 2 17 4" xfId="8469" xr:uid="{55B40136-8191-42AC-8529-1475E05D3FC8}"/>
    <cellStyle name="4 7 2 17 5" xfId="8470" xr:uid="{DE7E440C-9D1A-45E4-BCD9-1B7F25FE0926}"/>
    <cellStyle name="4 7 2 17 6" xfId="8471" xr:uid="{DBB1AE40-7E30-45D3-B157-32780F344FFC}"/>
    <cellStyle name="4 7 2 17 7" xfId="8472" xr:uid="{48AA6096-9B96-48F7-BB1A-C1860559217D}"/>
    <cellStyle name="4 7 2 17 8" xfId="8473" xr:uid="{9C682F87-DFB3-45DC-9209-55539E459B85}"/>
    <cellStyle name="4 7 2 17 9" xfId="8474" xr:uid="{BC7C1763-8FA2-40A3-A0E0-6E6AE69C9FBF}"/>
    <cellStyle name="4 7 2 18" xfId="808" xr:uid="{7443D7A8-E36D-4528-A7C0-3AE75636147B}"/>
    <cellStyle name="4 7 2 18 2" xfId="8475" xr:uid="{E4E62EF3-A45B-4FB3-807C-ABDE3A6DD477}"/>
    <cellStyle name="4 7 2 18 3" xfId="8476" xr:uid="{92200AB2-A9D3-499E-83A8-78824518233B}"/>
    <cellStyle name="4 7 2 18 4" xfId="8477" xr:uid="{62272B20-6ED1-4314-90DD-B935BA207509}"/>
    <cellStyle name="4 7 2 18 5" xfId="8478" xr:uid="{C6E70C83-1F52-456C-9806-B2D6A859357B}"/>
    <cellStyle name="4 7 2 18 6" xfId="8479" xr:uid="{AF748BAD-30EA-4CF0-8AA0-687E1E55BD50}"/>
    <cellStyle name="4 7 2 18 7" xfId="8480" xr:uid="{FF037714-EFAC-4615-9D4E-0F28B7E9A70B}"/>
    <cellStyle name="4 7 2 18 8" xfId="8481" xr:uid="{44923CF1-C957-442B-8E57-FCCD79A88546}"/>
    <cellStyle name="4 7 2 18 9" xfId="8482" xr:uid="{7EE367D2-B574-4665-9792-8E7E3FBEC88A}"/>
    <cellStyle name="4 7 2 19" xfId="809" xr:uid="{2AE1DC5E-26E4-4104-8DE9-3BF8AE76A773}"/>
    <cellStyle name="4 7 2 19 2" xfId="8483" xr:uid="{91940154-7B21-4266-94D7-ED9B0035DE4C}"/>
    <cellStyle name="4 7 2 19 3" xfId="8484" xr:uid="{AB246BB3-CAC5-4219-AB1C-09D7234653A0}"/>
    <cellStyle name="4 7 2 19 4" xfId="8485" xr:uid="{7CE3C73F-C090-4DDA-822E-90BDA8EB81DA}"/>
    <cellStyle name="4 7 2 19 5" xfId="8486" xr:uid="{2B6A3D75-1020-44D4-B3A8-A62FF375CDD9}"/>
    <cellStyle name="4 7 2 19 6" xfId="8487" xr:uid="{2EAB6848-C930-457F-9B08-F72DA4615993}"/>
    <cellStyle name="4 7 2 19 7" xfId="8488" xr:uid="{A9B6FB35-0F92-431A-B5F0-AE6F1007DCC6}"/>
    <cellStyle name="4 7 2 19 8" xfId="8489" xr:uid="{DF1B1178-3474-435C-85B5-D73BB7FF3FA8}"/>
    <cellStyle name="4 7 2 19 9" xfId="8490" xr:uid="{561E4456-0939-4719-9673-EF1B1B757E86}"/>
    <cellStyle name="4 7 2 2" xfId="401" xr:uid="{5BC82B98-0210-4DF2-8510-D9B497EB1D0C}"/>
    <cellStyle name="4 7 2 2 10" xfId="810" xr:uid="{57964BE6-2D57-48AA-A844-5AA7056B6BFE}"/>
    <cellStyle name="4 7 2 2 10 2" xfId="8491" xr:uid="{FFD57417-F07E-490D-842D-C70578FD4F52}"/>
    <cellStyle name="4 7 2 2 10 3" xfId="8492" xr:uid="{B1294253-7A72-40A3-8B3E-C2EB402A01D5}"/>
    <cellStyle name="4 7 2 2 10 4" xfId="8493" xr:uid="{3BDD33C8-9FDB-41FA-9874-056A9F5EF60E}"/>
    <cellStyle name="4 7 2 2 10 5" xfId="8494" xr:uid="{807114C2-D93C-4C7D-8461-D0765A11722A}"/>
    <cellStyle name="4 7 2 2 10 6" xfId="8495" xr:uid="{E7778E1E-D200-43DB-9A8E-C2CBB052431F}"/>
    <cellStyle name="4 7 2 2 10 7" xfId="8496" xr:uid="{D8542C0A-D695-4183-BB40-C6881CB679BE}"/>
    <cellStyle name="4 7 2 2 10 8" xfId="8497" xr:uid="{C3C80C2F-B72C-4913-9DAB-CF59F649D381}"/>
    <cellStyle name="4 7 2 2 10 9" xfId="8498" xr:uid="{EAEF48BE-D2ED-4F51-959C-06FEE93FCBEE}"/>
    <cellStyle name="4 7 2 2 11" xfId="811" xr:uid="{C6030B82-611B-4FCC-8BC6-C5A09D9E9C51}"/>
    <cellStyle name="4 7 2 2 11 2" xfId="8499" xr:uid="{6EFFDAF7-62F3-4816-A503-305920FE5AFB}"/>
    <cellStyle name="4 7 2 2 11 3" xfId="8500" xr:uid="{6C4F9D5C-A603-4DFA-80F7-94536507558F}"/>
    <cellStyle name="4 7 2 2 11 4" xfId="8501" xr:uid="{60FF8AD9-2B13-424B-B274-3371B783C8E5}"/>
    <cellStyle name="4 7 2 2 11 5" xfId="8502" xr:uid="{03E51837-0EBD-4982-967C-534AF7EFD6DE}"/>
    <cellStyle name="4 7 2 2 11 6" xfId="8503" xr:uid="{7D540EDC-9CB3-4C89-BAC1-5ACEAEF5F424}"/>
    <cellStyle name="4 7 2 2 11 7" xfId="8504" xr:uid="{2FEDFAFE-65C2-4E99-950A-E1EB81C18FC5}"/>
    <cellStyle name="4 7 2 2 11 8" xfId="8505" xr:uid="{AFEE17F8-BE45-462C-979F-AF80C96DCDAF}"/>
    <cellStyle name="4 7 2 2 11 9" xfId="8506" xr:uid="{38332BFD-981F-4B26-BB37-BB3CCD55B898}"/>
    <cellStyle name="4 7 2 2 12" xfId="812" xr:uid="{0205AEB5-AEF9-47BC-9630-15D2D31A3C90}"/>
    <cellStyle name="4 7 2 2 12 2" xfId="8507" xr:uid="{B942F12E-691F-46EB-85C5-D30E73A82B08}"/>
    <cellStyle name="4 7 2 2 12 3" xfId="8508" xr:uid="{C7A09883-2962-4643-8A04-E2AB769EA09A}"/>
    <cellStyle name="4 7 2 2 12 4" xfId="8509" xr:uid="{6E41AF1D-5160-4FB1-9820-A87FF1343584}"/>
    <cellStyle name="4 7 2 2 12 5" xfId="8510" xr:uid="{93FF9C94-8A40-403A-996F-A1C7CFC1A4A2}"/>
    <cellStyle name="4 7 2 2 12 6" xfId="8511" xr:uid="{E192EECC-EEFC-4EA9-9761-D5E9FD15B6EA}"/>
    <cellStyle name="4 7 2 2 12 7" xfId="8512" xr:uid="{7405B268-6489-44EC-BF00-A97405C6AE98}"/>
    <cellStyle name="4 7 2 2 12 8" xfId="8513" xr:uid="{59B16EEE-E078-4B80-9B82-29CDC129BD26}"/>
    <cellStyle name="4 7 2 2 12 9" xfId="8514" xr:uid="{CD6DF725-09D2-45F5-BA29-3CD8A86A034B}"/>
    <cellStyle name="4 7 2 2 13" xfId="813" xr:uid="{A39788D6-DE2D-4616-8DAC-A5B35A512E0C}"/>
    <cellStyle name="4 7 2 2 13 2" xfId="8515" xr:uid="{2485C61C-5C00-4229-BFAA-B8AF2F23156F}"/>
    <cellStyle name="4 7 2 2 13 3" xfId="8516" xr:uid="{FF6205CD-0C31-450B-99EA-C395D3738D53}"/>
    <cellStyle name="4 7 2 2 13 4" xfId="8517" xr:uid="{A0FD836D-71D7-4342-85D8-DF20AB82950F}"/>
    <cellStyle name="4 7 2 2 13 5" xfId="8518" xr:uid="{56F86A10-8502-4EB0-B5EE-C61EB4A90A6A}"/>
    <cellStyle name="4 7 2 2 13 6" xfId="8519" xr:uid="{566DDB5B-4AB7-45EA-AA34-E04EAA292410}"/>
    <cellStyle name="4 7 2 2 13 7" xfId="8520" xr:uid="{514D2B7A-002F-4442-B695-BBCC84750A37}"/>
    <cellStyle name="4 7 2 2 13 8" xfId="8521" xr:uid="{6E7E5456-02AA-4195-8015-4021349E6EBC}"/>
    <cellStyle name="4 7 2 2 13 9" xfId="8522" xr:uid="{916D369B-6479-4B95-AF2B-3CDC4B3141F0}"/>
    <cellStyle name="4 7 2 2 14" xfId="814" xr:uid="{DD4E24F8-E9F6-4272-8112-3E305033E291}"/>
    <cellStyle name="4 7 2 2 14 2" xfId="8523" xr:uid="{177B72B9-93B6-482F-B0F6-B11C5BBDDE9E}"/>
    <cellStyle name="4 7 2 2 14 3" xfId="8524" xr:uid="{D6DFDDB1-EFCE-4BCD-B085-6B694D19E0B3}"/>
    <cellStyle name="4 7 2 2 14 4" xfId="8525" xr:uid="{C8B98767-A1AC-4C43-A30E-04446B95BA44}"/>
    <cellStyle name="4 7 2 2 14 5" xfId="8526" xr:uid="{1EE01677-173B-4668-9BEA-DFD182D0E2D2}"/>
    <cellStyle name="4 7 2 2 14 6" xfId="8527" xr:uid="{6F37DBDF-A12B-46F9-8036-947A5E4E8FDD}"/>
    <cellStyle name="4 7 2 2 14 7" xfId="8528" xr:uid="{3760A646-2B3C-4971-82E8-D21B859A5662}"/>
    <cellStyle name="4 7 2 2 14 8" xfId="8529" xr:uid="{92718DD4-7A64-419B-9F83-A4927183C166}"/>
    <cellStyle name="4 7 2 2 14 9" xfId="8530" xr:uid="{42EFA2AB-E797-4D1E-A800-AF2452DB9B63}"/>
    <cellStyle name="4 7 2 2 15" xfId="815" xr:uid="{06B377A6-651F-4C7F-9FA8-FA559A4F0E6B}"/>
    <cellStyle name="4 7 2 2 15 2" xfId="8531" xr:uid="{DC3E142D-77A0-45AD-87DF-D507C54F2C2C}"/>
    <cellStyle name="4 7 2 2 15 3" xfId="8532" xr:uid="{5602F3A5-7B9C-42C9-99E3-2EFDA647EEAE}"/>
    <cellStyle name="4 7 2 2 15 4" xfId="8533" xr:uid="{F36D9482-8A4A-4F79-A580-66C16385AEAD}"/>
    <cellStyle name="4 7 2 2 15 5" xfId="8534" xr:uid="{D078AFFC-0A3A-49DF-BCD4-7285CCD59CCF}"/>
    <cellStyle name="4 7 2 2 15 6" xfId="8535" xr:uid="{7FADA657-5227-4EC4-9461-E0E134FB981F}"/>
    <cellStyle name="4 7 2 2 15 7" xfId="8536" xr:uid="{DAAF8BE9-A601-44A0-878B-97E09B48A3E7}"/>
    <cellStyle name="4 7 2 2 15 8" xfId="8537" xr:uid="{6834072F-AC2C-4B45-BE45-68019190B746}"/>
    <cellStyle name="4 7 2 2 15 9" xfId="8538" xr:uid="{713779E0-0EB8-433A-B929-CE163FA15CF4}"/>
    <cellStyle name="4 7 2 2 16" xfId="816" xr:uid="{FAE046A4-B7EE-4305-87F1-816C8EC3D19B}"/>
    <cellStyle name="4 7 2 2 16 2" xfId="8539" xr:uid="{C477E7FB-655F-4B1C-9422-C577D779A193}"/>
    <cellStyle name="4 7 2 2 16 3" xfId="8540" xr:uid="{569BD1EA-8023-4636-8E36-B93C4C147C69}"/>
    <cellStyle name="4 7 2 2 16 4" xfId="8541" xr:uid="{1617D1FF-4A22-4FE9-A350-B4986D0262CE}"/>
    <cellStyle name="4 7 2 2 16 5" xfId="8542" xr:uid="{00CA2F46-1724-4ABF-BA0F-11490E963F2C}"/>
    <cellStyle name="4 7 2 2 16 6" xfId="8543" xr:uid="{798D5FE7-F704-42DA-8615-F2487CC343AB}"/>
    <cellStyle name="4 7 2 2 16 7" xfId="8544" xr:uid="{445076BF-1442-4B88-9DDC-5D77A41A9EDE}"/>
    <cellStyle name="4 7 2 2 16 8" xfId="8545" xr:uid="{45F41C34-CBC5-4A5E-A334-17DCE4DA9AC9}"/>
    <cellStyle name="4 7 2 2 16 9" xfId="8546" xr:uid="{0DDC4BAA-4494-4726-A135-B3CD17512548}"/>
    <cellStyle name="4 7 2 2 17" xfId="817" xr:uid="{954A7F6C-C95A-4B05-9C3C-BAAB61985DC2}"/>
    <cellStyle name="4 7 2 2 17 2" xfId="8547" xr:uid="{D9BFA996-8CDF-427C-9479-BC8D0C425C58}"/>
    <cellStyle name="4 7 2 2 17 3" xfId="8548" xr:uid="{BC8F82D6-F2C5-4479-B1C6-2DB2D3E4A46A}"/>
    <cellStyle name="4 7 2 2 17 4" xfId="8549" xr:uid="{0642192D-CF50-48B2-9B0A-D9D16B95ADC5}"/>
    <cellStyle name="4 7 2 2 17 5" xfId="8550" xr:uid="{791B6C06-A105-4FBA-A0E3-DB1188DC8E24}"/>
    <cellStyle name="4 7 2 2 17 6" xfId="8551" xr:uid="{1CCCD579-CF21-4BA9-95FB-076FA2E5FBC0}"/>
    <cellStyle name="4 7 2 2 17 7" xfId="8552" xr:uid="{A782FC05-DC7C-474D-9614-855DD73B1AF6}"/>
    <cellStyle name="4 7 2 2 17 8" xfId="8553" xr:uid="{79D4B9A8-F202-446B-82CA-CB2EC85A99DF}"/>
    <cellStyle name="4 7 2 2 17 9" xfId="8554" xr:uid="{F8397B8B-F442-4739-9C25-2A0BF9193B55}"/>
    <cellStyle name="4 7 2 2 18" xfId="818" xr:uid="{9845A2ED-FADB-4E8D-8234-E8442596A746}"/>
    <cellStyle name="4 7 2 2 18 2" xfId="8555" xr:uid="{D1105C6A-AE89-4189-BBC2-A8E9AE888CC5}"/>
    <cellStyle name="4 7 2 2 18 3" xfId="8556" xr:uid="{83BF88EE-9E17-43D4-A374-8E41E6840641}"/>
    <cellStyle name="4 7 2 2 18 4" xfId="8557" xr:uid="{024CDF35-3AEE-4C9B-A287-4449B0047DAC}"/>
    <cellStyle name="4 7 2 2 18 5" xfId="8558" xr:uid="{2F41A812-4017-4A9C-BD56-3A613945071A}"/>
    <cellStyle name="4 7 2 2 18 6" xfId="8559" xr:uid="{8BEFAAA0-8C42-4174-B159-3A1A47772919}"/>
    <cellStyle name="4 7 2 2 18 7" xfId="8560" xr:uid="{F6FE50B0-AB54-447F-8ADF-97C4EFCA0411}"/>
    <cellStyle name="4 7 2 2 18 8" xfId="8561" xr:uid="{492F7214-74F6-4074-BEB7-16722036C181}"/>
    <cellStyle name="4 7 2 2 18 9" xfId="8562" xr:uid="{C20724B4-A095-41AB-AE32-AB3AB91DAAFC}"/>
    <cellStyle name="4 7 2 2 19" xfId="819" xr:uid="{BA780585-238F-4D0D-85D5-B651EF673CE0}"/>
    <cellStyle name="4 7 2 2 19 2" xfId="8563" xr:uid="{3D16693C-B140-4D6D-9EDF-40CDFCB5E1FE}"/>
    <cellStyle name="4 7 2 2 19 3" xfId="8564" xr:uid="{57497DA7-C52D-4EBD-8952-EC1933311D2F}"/>
    <cellStyle name="4 7 2 2 19 4" xfId="8565" xr:uid="{A88EE64A-0A74-46E9-842B-D1190E192952}"/>
    <cellStyle name="4 7 2 2 19 5" xfId="8566" xr:uid="{E4FF2499-D412-49BB-83B7-CB05D7A9FDDF}"/>
    <cellStyle name="4 7 2 2 19 6" xfId="8567" xr:uid="{77DC3C96-4D99-4BCC-8529-28F15F609FA3}"/>
    <cellStyle name="4 7 2 2 19 7" xfId="8568" xr:uid="{B1FFEBDF-B0A6-4E12-81C4-7D94163DCE5F}"/>
    <cellStyle name="4 7 2 2 19 8" xfId="8569" xr:uid="{579A1ED8-3EA9-4BC8-8F3F-9B5B70CCB90F}"/>
    <cellStyle name="4 7 2 2 19 9" xfId="8570" xr:uid="{F2E50159-5A29-4114-BFAF-65D5414EEBEE}"/>
    <cellStyle name="4 7 2 2 2" xfId="820" xr:uid="{86BB814C-FA73-466D-A344-466B5ECC7A1C}"/>
    <cellStyle name="4 7 2 2 2 2" xfId="8571" xr:uid="{8A796069-BEF8-410F-AB41-785E57990886}"/>
    <cellStyle name="4 7 2 2 2 3" xfId="8572" xr:uid="{F9593584-B896-493C-AFB1-219054D908FC}"/>
    <cellStyle name="4 7 2 2 2 4" xfId="8573" xr:uid="{73126B3C-76B6-4C0A-8D79-9077BE1582C7}"/>
    <cellStyle name="4 7 2 2 2 5" xfId="8574" xr:uid="{64E5ED46-1D2F-44AC-998A-640B38E1AC06}"/>
    <cellStyle name="4 7 2 2 2 6" xfId="8575" xr:uid="{0E2C71D1-7D32-4230-9CC8-97AC96362A46}"/>
    <cellStyle name="4 7 2 2 2 7" xfId="8576" xr:uid="{517B6B0A-743B-4F70-8C7D-7517B7189F3C}"/>
    <cellStyle name="4 7 2 2 2 8" xfId="8577" xr:uid="{89938473-795E-430E-8345-6F500FAE6B39}"/>
    <cellStyle name="4 7 2 2 2 9" xfId="8578" xr:uid="{155932C5-6B7E-4E99-909E-64A8D7DA4BEF}"/>
    <cellStyle name="4 7 2 2 20" xfId="8579" xr:uid="{5299AA2E-B1AD-47F3-BAAC-E5A70AA4D9C8}"/>
    <cellStyle name="4 7 2 2 21" xfId="8580" xr:uid="{16A6A7F3-5481-412E-9EC1-73FFA937D2D8}"/>
    <cellStyle name="4 7 2 2 22" xfId="8581" xr:uid="{9F3B07AB-AD62-4370-A746-8D52228354DB}"/>
    <cellStyle name="4 7 2 2 23" xfId="8582" xr:uid="{30845DF5-B2C7-4488-AA18-FDA420D71989}"/>
    <cellStyle name="4 7 2 2 24" xfId="8583" xr:uid="{325B31F7-2691-4FBE-977F-D1CC0122C354}"/>
    <cellStyle name="4 7 2 2 25" xfId="8584" xr:uid="{AAB3497D-862B-4FCE-BA8E-F040B6A25A2B}"/>
    <cellStyle name="4 7 2 2 26" xfId="8585" xr:uid="{DDE26076-F09A-42F6-A5E0-1895F75374FA}"/>
    <cellStyle name="4 7 2 2 27" xfId="8586" xr:uid="{F1FEA844-04C4-4DA8-8AFA-7CBD8DA2876C}"/>
    <cellStyle name="4 7 2 2 3" xfId="821" xr:uid="{DFE6A44D-C7C7-46A0-8DB3-6FFDD97DC676}"/>
    <cellStyle name="4 7 2 2 3 2" xfId="8587" xr:uid="{16FE4253-1828-4E87-AA03-8C07342097A2}"/>
    <cellStyle name="4 7 2 2 3 3" xfId="8588" xr:uid="{36C54F2F-C7DA-4F09-81F8-C05EE6303552}"/>
    <cellStyle name="4 7 2 2 3 4" xfId="8589" xr:uid="{77B47293-542C-4516-AC37-D33032538295}"/>
    <cellStyle name="4 7 2 2 3 5" xfId="8590" xr:uid="{17EC72C5-C0A7-4FAB-ACFA-115E125E2D3A}"/>
    <cellStyle name="4 7 2 2 3 6" xfId="8591" xr:uid="{3DC54759-97FD-40E0-9209-9031C3E7CC4A}"/>
    <cellStyle name="4 7 2 2 3 7" xfId="8592" xr:uid="{4F33D18D-CA9D-4775-8FFA-B77DE75E0969}"/>
    <cellStyle name="4 7 2 2 3 8" xfId="8593" xr:uid="{442239C0-D839-4611-986E-DB97B6A921EC}"/>
    <cellStyle name="4 7 2 2 3 9" xfId="8594" xr:uid="{107F2821-FE06-4AA5-B48F-FCA69D8A2C25}"/>
    <cellStyle name="4 7 2 2 4" xfId="822" xr:uid="{C25B9BDC-6AE3-469E-92B1-F725F1BE1ACD}"/>
    <cellStyle name="4 7 2 2 4 2" xfId="8595" xr:uid="{0F429340-D99C-40EA-927B-485670FC5DA1}"/>
    <cellStyle name="4 7 2 2 4 3" xfId="8596" xr:uid="{0BE66FD5-3E0E-41CE-BD98-24628873149A}"/>
    <cellStyle name="4 7 2 2 4 4" xfId="8597" xr:uid="{0E676314-F6FE-4B99-8E5A-450E1EA409BF}"/>
    <cellStyle name="4 7 2 2 4 5" xfId="8598" xr:uid="{17B89DC0-BDEB-47D9-9D7F-315E433A2CAE}"/>
    <cellStyle name="4 7 2 2 4 6" xfId="8599" xr:uid="{DDD9E907-C389-4C05-965C-62A2806465B9}"/>
    <cellStyle name="4 7 2 2 4 7" xfId="8600" xr:uid="{BDDCAA55-B3A7-4CC7-A59D-6CA8F4BE8E6C}"/>
    <cellStyle name="4 7 2 2 4 8" xfId="8601" xr:uid="{9924B70F-3333-4F0D-B5C8-B81EF33CEF30}"/>
    <cellStyle name="4 7 2 2 4 9" xfId="8602" xr:uid="{A35AA536-459C-4192-A75B-4A699AAC04F3}"/>
    <cellStyle name="4 7 2 2 5" xfId="823" xr:uid="{5F1697B7-5892-46EA-84CB-51E416C2239D}"/>
    <cellStyle name="4 7 2 2 5 2" xfId="8603" xr:uid="{18989CAC-DDE2-4649-912A-9C484FAEABE6}"/>
    <cellStyle name="4 7 2 2 5 3" xfId="8604" xr:uid="{C153C19A-1641-43D6-8D47-E1EA17AD892F}"/>
    <cellStyle name="4 7 2 2 5 4" xfId="8605" xr:uid="{2A729561-3159-4B51-9242-1E71E42ADA8A}"/>
    <cellStyle name="4 7 2 2 5 5" xfId="8606" xr:uid="{BB9C85B9-3C56-40F2-A65A-94D55069EA33}"/>
    <cellStyle name="4 7 2 2 5 6" xfId="8607" xr:uid="{BD185B01-BFAF-4B71-B76B-ED9655E2D96A}"/>
    <cellStyle name="4 7 2 2 5 7" xfId="8608" xr:uid="{BAF211F8-553B-47A7-BB16-5FE41905AC58}"/>
    <cellStyle name="4 7 2 2 5 8" xfId="8609" xr:uid="{3E7F5AA8-83E9-42CA-8015-DA60FF9178E9}"/>
    <cellStyle name="4 7 2 2 5 9" xfId="8610" xr:uid="{95953703-019F-490F-8FA2-85B492D9653C}"/>
    <cellStyle name="4 7 2 2 6" xfId="824" xr:uid="{81C415A9-9FEF-4773-9710-3222123CE8FF}"/>
    <cellStyle name="4 7 2 2 6 2" xfId="8611" xr:uid="{8EDAF341-AFC7-4A76-872D-EAAA43648C0B}"/>
    <cellStyle name="4 7 2 2 6 3" xfId="8612" xr:uid="{3BD9E099-4CE1-4FBC-AD64-9C193891F64A}"/>
    <cellStyle name="4 7 2 2 6 4" xfId="8613" xr:uid="{D11907D0-D5F1-4071-AD9D-AD192C5BE259}"/>
    <cellStyle name="4 7 2 2 6 5" xfId="8614" xr:uid="{3EC51C4C-4C9C-4261-AF18-E2E448D0528F}"/>
    <cellStyle name="4 7 2 2 6 6" xfId="8615" xr:uid="{DE851042-08D1-4D87-B4EC-0695218D8B40}"/>
    <cellStyle name="4 7 2 2 6 7" xfId="8616" xr:uid="{0AEDAD23-51F2-4D95-B668-47C0AA82DFF8}"/>
    <cellStyle name="4 7 2 2 6 8" xfId="8617" xr:uid="{789ECD51-8990-4490-AED8-87565EFAB1E4}"/>
    <cellStyle name="4 7 2 2 6 9" xfId="8618" xr:uid="{1128BE15-B9CB-4500-ACCB-D74032F62147}"/>
    <cellStyle name="4 7 2 2 7" xfId="825" xr:uid="{9DC0501D-6304-45F9-ACFE-8B64CD205B80}"/>
    <cellStyle name="4 7 2 2 7 2" xfId="8619" xr:uid="{032306F7-55AC-4C67-A4A1-F5477B0BFF1E}"/>
    <cellStyle name="4 7 2 2 7 3" xfId="8620" xr:uid="{9FCE8F15-DC8A-4B63-B921-131928B4806E}"/>
    <cellStyle name="4 7 2 2 7 4" xfId="8621" xr:uid="{FCC3B9AE-8A65-4924-A8F2-9205705906D0}"/>
    <cellStyle name="4 7 2 2 7 5" xfId="8622" xr:uid="{06822CD3-D797-4B5D-A9B4-A79CF26C9A17}"/>
    <cellStyle name="4 7 2 2 7 6" xfId="8623" xr:uid="{9C9EF773-E4CD-4AC8-9614-B036D309A092}"/>
    <cellStyle name="4 7 2 2 7 7" xfId="8624" xr:uid="{AD231CB2-2600-48CB-8187-4DE216C7CDED}"/>
    <cellStyle name="4 7 2 2 7 8" xfId="8625" xr:uid="{4C608FF1-4A2A-4BA9-B0E0-ED4621258261}"/>
    <cellStyle name="4 7 2 2 7 9" xfId="8626" xr:uid="{8339772B-7D5F-42F1-AFD9-6DD7489B5D6C}"/>
    <cellStyle name="4 7 2 2 8" xfId="826" xr:uid="{551F497D-A30D-479B-870D-1F0D0D0C4211}"/>
    <cellStyle name="4 7 2 2 8 2" xfId="8627" xr:uid="{681B7332-FB98-4E76-BA10-4073D6D81073}"/>
    <cellStyle name="4 7 2 2 8 3" xfId="8628" xr:uid="{9F67764D-EDE9-4325-8985-222E286A8240}"/>
    <cellStyle name="4 7 2 2 8 4" xfId="8629" xr:uid="{826762FB-6236-4ED5-A474-801380AF57CB}"/>
    <cellStyle name="4 7 2 2 8 5" xfId="8630" xr:uid="{1BC7CD5A-53A5-453B-BF0B-F94D5524B035}"/>
    <cellStyle name="4 7 2 2 8 6" xfId="8631" xr:uid="{FB8CC5BB-12A0-4620-AEA6-ECC8D757214B}"/>
    <cellStyle name="4 7 2 2 8 7" xfId="8632" xr:uid="{EEA30AC1-F1E6-4647-89FC-CD31DD3947BC}"/>
    <cellStyle name="4 7 2 2 8 8" xfId="8633" xr:uid="{DCD3E02D-0E6B-47AF-AFB8-7320799B8361}"/>
    <cellStyle name="4 7 2 2 8 9" xfId="8634" xr:uid="{543C5D83-4B31-46E2-8114-550835F184F8}"/>
    <cellStyle name="4 7 2 2 9" xfId="827" xr:uid="{FAB3C9C1-631D-40CB-BBEE-83F445401D10}"/>
    <cellStyle name="4 7 2 2 9 2" xfId="8635" xr:uid="{929CB333-08BE-47E4-9432-AA279BC35E11}"/>
    <cellStyle name="4 7 2 2 9 3" xfId="8636" xr:uid="{DFE6459C-9683-4FA6-A951-9E56F4D95249}"/>
    <cellStyle name="4 7 2 2 9 4" xfId="8637" xr:uid="{582D85D4-1CAF-43BD-A125-A6E4A279AF9C}"/>
    <cellStyle name="4 7 2 2 9 5" xfId="8638" xr:uid="{65F1BC16-8EC5-4F64-B6BA-215893E6C8F5}"/>
    <cellStyle name="4 7 2 2 9 6" xfId="8639" xr:uid="{571BCECD-84A1-45DC-97CA-CD49BC289515}"/>
    <cellStyle name="4 7 2 2 9 7" xfId="8640" xr:uid="{6233453A-F04F-428C-BEF1-157D1C2A5BFD}"/>
    <cellStyle name="4 7 2 2 9 8" xfId="8641" xr:uid="{233449B0-FAE2-49ED-9CFD-EAB8FC328B9C}"/>
    <cellStyle name="4 7 2 2 9 9" xfId="8642" xr:uid="{23268EFD-0254-4464-954C-AE76DBF22165}"/>
    <cellStyle name="4 7 2 20" xfId="828" xr:uid="{64216A30-4033-455C-ABC4-29D5AFC9049C}"/>
    <cellStyle name="4 7 2 20 2" xfId="8643" xr:uid="{9467D3D9-BE2B-4A2E-A8AB-D7EA029CCF5F}"/>
    <cellStyle name="4 7 2 20 3" xfId="8644" xr:uid="{E1FCD612-63C7-4813-BAFA-4314C83ED788}"/>
    <cellStyle name="4 7 2 20 4" xfId="8645" xr:uid="{C0337CB8-C650-4ABF-921B-100F2719F4A0}"/>
    <cellStyle name="4 7 2 20 5" xfId="8646" xr:uid="{95317525-8B9E-4EDC-BB0E-1E7395DBE48A}"/>
    <cellStyle name="4 7 2 20 6" xfId="8647" xr:uid="{C8CB2B2C-A9B9-491A-BB2C-947E3B466CE7}"/>
    <cellStyle name="4 7 2 20 7" xfId="8648" xr:uid="{0A4946E3-C912-4032-89D8-D7F2E619B0EE}"/>
    <cellStyle name="4 7 2 20 8" xfId="8649" xr:uid="{C88B081C-1F85-4F16-9F85-B1A4A9576C65}"/>
    <cellStyle name="4 7 2 20 9" xfId="8650" xr:uid="{3BC0A069-3F29-40D8-9EC0-78EE7AEC3DA7}"/>
    <cellStyle name="4 7 2 21" xfId="8651" xr:uid="{E3420CB4-9465-401B-AE5C-7D4045E9AB22}"/>
    <cellStyle name="4 7 2 22" xfId="8652" xr:uid="{A297051D-C14F-41DF-9983-AA6A4D46775E}"/>
    <cellStyle name="4 7 2 23" xfId="8653" xr:uid="{B546F574-38F3-4B5C-A7A6-417A50E879AB}"/>
    <cellStyle name="4 7 2 24" xfId="8654" xr:uid="{045EBA99-E45D-4222-9B17-5AB36A8513FE}"/>
    <cellStyle name="4 7 2 25" xfId="8655" xr:uid="{3005B011-A969-4E65-9A49-0B78372D45F6}"/>
    <cellStyle name="4 7 2 26" xfId="8656" xr:uid="{5A88360D-7D67-457F-A2E1-3CD4DB224BD7}"/>
    <cellStyle name="4 7 2 27" xfId="8657" xr:uid="{26360D1A-6DC5-4BA5-8113-355F1E3C8704}"/>
    <cellStyle name="4 7 2 28" xfId="8658" xr:uid="{D021501D-7772-4252-996A-0242CE4C33EA}"/>
    <cellStyle name="4 7 2 3" xfId="829" xr:uid="{0BEF9162-350A-4446-841F-E0D5C289E547}"/>
    <cellStyle name="4 7 2 3 2" xfId="8659" xr:uid="{111E5283-FB08-4F74-87D9-EFF604EACCA2}"/>
    <cellStyle name="4 7 2 3 3" xfId="8660" xr:uid="{53C0615F-4A06-48AE-87A4-2C943DA7071B}"/>
    <cellStyle name="4 7 2 3 4" xfId="8661" xr:uid="{C7176A43-8E25-45D7-8A70-C0FB90DEA874}"/>
    <cellStyle name="4 7 2 3 5" xfId="8662" xr:uid="{3369B930-1302-48F2-9910-99BD1199D489}"/>
    <cellStyle name="4 7 2 3 6" xfId="8663" xr:uid="{FB52AEF9-1A9E-4EBE-9EC5-2B5335D0E57E}"/>
    <cellStyle name="4 7 2 3 7" xfId="8664" xr:uid="{7FA36C1C-3582-4675-9D97-8FF7513FBCF0}"/>
    <cellStyle name="4 7 2 3 8" xfId="8665" xr:uid="{91D9C2B6-69A1-4911-A4E4-19B116C22D11}"/>
    <cellStyle name="4 7 2 3 9" xfId="8666" xr:uid="{1D4FD777-218A-46FD-B028-3759C352D62F}"/>
    <cellStyle name="4 7 2 4" xfId="830" xr:uid="{BA4A9E12-F977-451E-8130-0A23A54513E0}"/>
    <cellStyle name="4 7 2 4 2" xfId="8667" xr:uid="{2D8846DE-24D1-4193-8D5E-D56878CD57EB}"/>
    <cellStyle name="4 7 2 4 3" xfId="8668" xr:uid="{3FA6214E-B281-442C-AA9C-C37FC49D70A9}"/>
    <cellStyle name="4 7 2 4 4" xfId="8669" xr:uid="{1B5D5174-5F30-49AE-A731-609DDCBE1FC8}"/>
    <cellStyle name="4 7 2 4 5" xfId="8670" xr:uid="{12B61141-2033-4B6C-877A-7E6F62C89810}"/>
    <cellStyle name="4 7 2 4 6" xfId="8671" xr:uid="{B33C6C82-9AF8-408D-B2DC-A714BF2D329F}"/>
    <cellStyle name="4 7 2 4 7" xfId="8672" xr:uid="{2D774003-41CC-47BB-B4AE-1D503B32ECD1}"/>
    <cellStyle name="4 7 2 4 8" xfId="8673" xr:uid="{B4FDC6A8-3808-4032-9BDC-F92A3C203DBB}"/>
    <cellStyle name="4 7 2 4 9" xfId="8674" xr:uid="{78A848A7-692D-47A6-83BD-D9858AE24974}"/>
    <cellStyle name="4 7 2 5" xfId="831" xr:uid="{3B465F6A-0E41-4D86-95AF-2DD769BC8847}"/>
    <cellStyle name="4 7 2 5 2" xfId="8675" xr:uid="{2362749F-A232-47DD-849C-3E2274921C49}"/>
    <cellStyle name="4 7 2 5 3" xfId="8676" xr:uid="{6CC164B2-58E3-4DF6-943E-62F95D1B639C}"/>
    <cellStyle name="4 7 2 5 4" xfId="8677" xr:uid="{80940420-4FCD-4EB4-8E02-6F497154C7D7}"/>
    <cellStyle name="4 7 2 5 5" xfId="8678" xr:uid="{6382ED35-94B8-4112-B33C-3EA9440825F1}"/>
    <cellStyle name="4 7 2 5 6" xfId="8679" xr:uid="{F385DFE4-C29D-4E65-9970-B4B79376776B}"/>
    <cellStyle name="4 7 2 5 7" xfId="8680" xr:uid="{173150D7-7411-4E41-B050-44E8C37BEB50}"/>
    <cellStyle name="4 7 2 5 8" xfId="8681" xr:uid="{2EA4A2CF-9B50-4AA7-A15D-E914531545A8}"/>
    <cellStyle name="4 7 2 5 9" xfId="8682" xr:uid="{5E510FE4-663B-42C2-94C7-43E5918FA9A2}"/>
    <cellStyle name="4 7 2 6" xfId="832" xr:uid="{9A5F27AC-4D74-4299-98C3-E3AF6D0D4144}"/>
    <cellStyle name="4 7 2 6 2" xfId="8683" xr:uid="{65882C75-BEC0-4F43-9C93-07569D3142B5}"/>
    <cellStyle name="4 7 2 6 3" xfId="8684" xr:uid="{2980F0EA-8778-4227-8BCB-4292D7952539}"/>
    <cellStyle name="4 7 2 6 4" xfId="8685" xr:uid="{FA8A8D3F-9EB2-4A91-8DBD-D2E673B31383}"/>
    <cellStyle name="4 7 2 6 5" xfId="8686" xr:uid="{1DD15A4E-2D97-43C9-8905-EB800F9A1FDB}"/>
    <cellStyle name="4 7 2 6 6" xfId="8687" xr:uid="{BBB6F6C1-853C-4BF4-8827-E9DAF89C3E72}"/>
    <cellStyle name="4 7 2 6 7" xfId="8688" xr:uid="{61318A83-B0A8-42CC-B096-1078975DD04F}"/>
    <cellStyle name="4 7 2 6 8" xfId="8689" xr:uid="{04BBE688-0DC4-465D-919D-08B8CB07CA3D}"/>
    <cellStyle name="4 7 2 6 9" xfId="8690" xr:uid="{5B917812-C907-4205-9E53-28E80B03FDF6}"/>
    <cellStyle name="4 7 2 7" xfId="833" xr:uid="{24CAF3E7-39A6-4E24-8B13-3E06D6F8B656}"/>
    <cellStyle name="4 7 2 7 2" xfId="8691" xr:uid="{0A990228-6B52-45E3-A623-62353C286464}"/>
    <cellStyle name="4 7 2 7 3" xfId="8692" xr:uid="{1242A907-1753-4D6D-854F-28965B9696F7}"/>
    <cellStyle name="4 7 2 7 4" xfId="8693" xr:uid="{453CEC65-79B3-4B60-9085-B4B21B0CE3DB}"/>
    <cellStyle name="4 7 2 7 5" xfId="8694" xr:uid="{7E7A00FA-F083-4C3F-A7CC-B4466890009B}"/>
    <cellStyle name="4 7 2 7 6" xfId="8695" xr:uid="{933EABBE-1B85-4517-99A9-E6ABD953D8A4}"/>
    <cellStyle name="4 7 2 7 7" xfId="8696" xr:uid="{7B32EA72-204D-4F60-BF83-A6CA94BFA9A8}"/>
    <cellStyle name="4 7 2 7 8" xfId="8697" xr:uid="{0C6BD379-C8F1-4A73-8B15-0134C289BFB5}"/>
    <cellStyle name="4 7 2 7 9" xfId="8698" xr:uid="{E1BC54ED-ECE3-4ADD-8479-3614401358F4}"/>
    <cellStyle name="4 7 2 8" xfId="834" xr:uid="{A6AB56D2-709D-45E9-8B39-23DD6632A9A0}"/>
    <cellStyle name="4 7 2 8 2" xfId="8699" xr:uid="{9701FB6C-5AD0-4C42-BFD5-D77BF99A4324}"/>
    <cellStyle name="4 7 2 8 3" xfId="8700" xr:uid="{6C1A3334-B86B-4287-BA96-93ADFA793CCC}"/>
    <cellStyle name="4 7 2 8 4" xfId="8701" xr:uid="{469BE805-E3CB-49EB-AD74-77A716B78F79}"/>
    <cellStyle name="4 7 2 8 5" xfId="8702" xr:uid="{744D3F66-26A8-441E-8711-9C5B4A509FEB}"/>
    <cellStyle name="4 7 2 8 6" xfId="8703" xr:uid="{0822BD52-01EA-4F4E-B84E-CB676D26C75F}"/>
    <cellStyle name="4 7 2 8 7" xfId="8704" xr:uid="{86A32766-1724-4C69-B7E5-43A6B8502C0F}"/>
    <cellStyle name="4 7 2 8 8" xfId="8705" xr:uid="{6BBADB73-BD01-4785-9918-B018E3108F98}"/>
    <cellStyle name="4 7 2 8 9" xfId="8706" xr:uid="{17F9B51A-0470-4270-9BF5-5520E5C17170}"/>
    <cellStyle name="4 7 2 9" xfId="835" xr:uid="{6A006E31-F13E-4733-9EE1-C23F798A6B58}"/>
    <cellStyle name="4 7 2 9 2" xfId="8707" xr:uid="{6DCDD467-9255-4AFF-B662-A3CD4CA7CEB4}"/>
    <cellStyle name="4 7 2 9 3" xfId="8708" xr:uid="{5F80A01F-2D38-484B-AEA4-4DBBB9040665}"/>
    <cellStyle name="4 7 2 9 4" xfId="8709" xr:uid="{6A34D412-4C0E-4B4E-8639-5CF43C80966C}"/>
    <cellStyle name="4 7 2 9 5" xfId="8710" xr:uid="{AE6F371E-5CF9-411C-9437-DB9997FC5902}"/>
    <cellStyle name="4 7 2 9 6" xfId="8711" xr:uid="{D88D68DF-D5AB-4F0E-9D3D-33F63C59CCFB}"/>
    <cellStyle name="4 7 2 9 7" xfId="8712" xr:uid="{14D44527-987F-401E-80C3-6A3DDC9C3FA8}"/>
    <cellStyle name="4 7 2 9 8" xfId="8713" xr:uid="{09FD6CDB-FC5A-4B1B-99AD-E7BB5BA7DFA8}"/>
    <cellStyle name="4 7 2 9 9" xfId="8714" xr:uid="{9EF39EF4-304D-4872-B0E8-BB3F3C43364E}"/>
    <cellStyle name="4 7 20" xfId="836" xr:uid="{17D52898-5D57-4996-86BB-E0EE1247F40D}"/>
    <cellStyle name="4 7 20 2" xfId="8715" xr:uid="{1622CB5B-11A6-4356-BD63-0FA036AA3716}"/>
    <cellStyle name="4 7 20 3" xfId="8716" xr:uid="{33D9EBE9-DC1B-4F84-B381-EC9E21BDF9F5}"/>
    <cellStyle name="4 7 20 4" xfId="8717" xr:uid="{C933DB50-C900-4605-A21B-5D4EF98B9565}"/>
    <cellStyle name="4 7 20 5" xfId="8718" xr:uid="{5C8D0128-2EC6-40B8-9C4C-773B4AC3C9F4}"/>
    <cellStyle name="4 7 20 6" xfId="8719" xr:uid="{12E9C723-086D-44B2-8178-74B2A724A5BA}"/>
    <cellStyle name="4 7 20 7" xfId="8720" xr:uid="{9DCB43A8-B44C-43BD-8DC9-6ED7857378C2}"/>
    <cellStyle name="4 7 20 8" xfId="8721" xr:uid="{C802F249-C0D8-4F00-881D-9000A34A809B}"/>
    <cellStyle name="4 7 20 9" xfId="8722" xr:uid="{31BBCA6B-5F8E-4010-93BE-8E8EE92FFB82}"/>
    <cellStyle name="4 7 21" xfId="837" xr:uid="{A604DF3A-14C9-4133-8180-A597AAFA2FF2}"/>
    <cellStyle name="4 7 21 2" xfId="8723" xr:uid="{1D5DD1F5-7EFE-4F80-AA0F-290837BEE086}"/>
    <cellStyle name="4 7 21 3" xfId="8724" xr:uid="{6FDCA939-4ADD-413F-AEE1-78905C089854}"/>
    <cellStyle name="4 7 21 4" xfId="8725" xr:uid="{0FB25755-5E17-416C-93BE-B9C48903DA64}"/>
    <cellStyle name="4 7 21 5" xfId="8726" xr:uid="{7EA7F32E-4519-492D-B586-DD8126918CB1}"/>
    <cellStyle name="4 7 21 6" xfId="8727" xr:uid="{CDE00B7C-056A-4005-A659-911FB5D37041}"/>
    <cellStyle name="4 7 21 7" xfId="8728" xr:uid="{F17A5240-FEFF-4E72-BA54-87F525EC3AA7}"/>
    <cellStyle name="4 7 21 8" xfId="8729" xr:uid="{D4ECE5A4-E257-4496-8755-E801AB2B05FD}"/>
    <cellStyle name="4 7 21 9" xfId="8730" xr:uid="{18D8A082-148D-4873-9E69-0F36CDDB8ACB}"/>
    <cellStyle name="4 7 22" xfId="8731" xr:uid="{7B34FB12-7821-4336-8BE0-F944FD6ABBC6}"/>
    <cellStyle name="4 7 23" xfId="8732" xr:uid="{6B7FB715-368D-44D5-BC94-349ABBB1DCC6}"/>
    <cellStyle name="4 7 24" xfId="8733" xr:uid="{A7449211-5763-4147-B185-9FD7A837AA55}"/>
    <cellStyle name="4 7 25" xfId="8734" xr:uid="{CBB6DE08-BDBB-4B31-AA1A-DF61E0076567}"/>
    <cellStyle name="4 7 26" xfId="8735" xr:uid="{DB3100F9-BE0E-45F8-8B59-26B958F4F238}"/>
    <cellStyle name="4 7 27" xfId="8736" xr:uid="{20D3E7FF-24FF-4210-BC42-6370F6F9FBDA}"/>
    <cellStyle name="4 7 28" xfId="8737" xr:uid="{9FBE361B-2216-4BD0-9D10-7FFF0DAF5FF8}"/>
    <cellStyle name="4 7 29" xfId="8738" xr:uid="{ADB57573-7110-49C4-AEA9-B74CAD38C6D5}"/>
    <cellStyle name="4 7 3" xfId="347" xr:uid="{7CA74E1D-E483-4A48-B634-4614EB5D1661}"/>
    <cellStyle name="4 7 3 10" xfId="838" xr:uid="{37DADD34-78F1-4348-8D8F-C025A7F4923E}"/>
    <cellStyle name="4 7 3 10 2" xfId="8739" xr:uid="{339D36ED-8465-4D00-A31B-E816E455D9ED}"/>
    <cellStyle name="4 7 3 10 3" xfId="8740" xr:uid="{A01B33F4-B065-4A7E-B345-D27F54BF5B77}"/>
    <cellStyle name="4 7 3 10 4" xfId="8741" xr:uid="{3B7C16AC-C8F0-4F8C-901C-C739AEED3521}"/>
    <cellStyle name="4 7 3 10 5" xfId="8742" xr:uid="{1E6F824D-F869-474F-81EE-F44825454FBF}"/>
    <cellStyle name="4 7 3 10 6" xfId="8743" xr:uid="{8887C823-B641-4515-A727-B785740C3702}"/>
    <cellStyle name="4 7 3 10 7" xfId="8744" xr:uid="{A4E60C11-3792-4AE6-BA75-3C9CCA2D88A2}"/>
    <cellStyle name="4 7 3 10 8" xfId="8745" xr:uid="{BFE0ED99-F34C-4D67-A5EA-116525A96099}"/>
    <cellStyle name="4 7 3 10 9" xfId="8746" xr:uid="{CA027D4B-863E-4195-81CB-77F6C6108E52}"/>
    <cellStyle name="4 7 3 11" xfId="839" xr:uid="{DBC959E8-9827-4FD0-BECB-30857B77E93C}"/>
    <cellStyle name="4 7 3 11 2" xfId="8747" xr:uid="{204625B2-047E-42D4-A055-B0D17FEC66A3}"/>
    <cellStyle name="4 7 3 11 3" xfId="8748" xr:uid="{4D1AD40B-3B1C-4E11-92A2-EE890627C0F4}"/>
    <cellStyle name="4 7 3 11 4" xfId="8749" xr:uid="{E0293A64-4A5A-4028-B8D8-B8BA6C984F6E}"/>
    <cellStyle name="4 7 3 11 5" xfId="8750" xr:uid="{7A8E97A8-ACA7-4AF1-8EA2-63DE6B9A1EE1}"/>
    <cellStyle name="4 7 3 11 6" xfId="8751" xr:uid="{AE3241A2-6CC1-45FF-8EBE-67A93B613B63}"/>
    <cellStyle name="4 7 3 11 7" xfId="8752" xr:uid="{BF181CF6-AED1-47D5-A417-071B317A44D8}"/>
    <cellStyle name="4 7 3 11 8" xfId="8753" xr:uid="{89BDCDA0-D7BA-4A2D-8ED2-A4ED7F0A9979}"/>
    <cellStyle name="4 7 3 11 9" xfId="8754" xr:uid="{D021204D-1130-4872-91FD-224C881BE3B4}"/>
    <cellStyle name="4 7 3 12" xfId="840" xr:uid="{30B4DCBC-C217-4914-9B90-FDEB2C4E2E14}"/>
    <cellStyle name="4 7 3 12 2" xfId="8755" xr:uid="{FA204EB7-CD53-46CA-9CFA-60C716615DF0}"/>
    <cellStyle name="4 7 3 12 3" xfId="8756" xr:uid="{29F04C9B-FD99-4041-9620-DA1C3E6AB9C0}"/>
    <cellStyle name="4 7 3 12 4" xfId="8757" xr:uid="{613A1FF4-F56C-41E6-8BA5-14CEE0DDE994}"/>
    <cellStyle name="4 7 3 12 5" xfId="8758" xr:uid="{7CEA9CF6-D60E-41EC-B8FC-1ACC188201E4}"/>
    <cellStyle name="4 7 3 12 6" xfId="8759" xr:uid="{FF7C0F29-FCEB-4DA0-BF22-01B6F7EC1CC9}"/>
    <cellStyle name="4 7 3 12 7" xfId="8760" xr:uid="{0AFEE74C-8B11-42F6-A3BC-D6D367C9E9E4}"/>
    <cellStyle name="4 7 3 12 8" xfId="8761" xr:uid="{BA7C8543-0101-48FB-BE00-1F85EA22E4A8}"/>
    <cellStyle name="4 7 3 12 9" xfId="8762" xr:uid="{DBEA7B17-2B0C-4015-95B6-3C68CE52A7F1}"/>
    <cellStyle name="4 7 3 13" xfId="841" xr:uid="{B75013A6-F75E-4FD7-B15D-AA40607AD785}"/>
    <cellStyle name="4 7 3 13 2" xfId="8763" xr:uid="{A647C06B-E151-46C6-B391-C5CB0D4909D9}"/>
    <cellStyle name="4 7 3 13 3" xfId="8764" xr:uid="{F50E6064-241B-4379-8FE0-3EE02C155A03}"/>
    <cellStyle name="4 7 3 13 4" xfId="8765" xr:uid="{C25FC144-255A-4473-B9D2-95DB424A1488}"/>
    <cellStyle name="4 7 3 13 5" xfId="8766" xr:uid="{5C3ED6F4-A71B-4898-B10C-09A54C6CEFBD}"/>
    <cellStyle name="4 7 3 13 6" xfId="8767" xr:uid="{DB08D6FB-A301-4B40-A682-2A664E734A78}"/>
    <cellStyle name="4 7 3 13 7" xfId="8768" xr:uid="{01D9A892-D630-451C-B1ED-0AB20F56F085}"/>
    <cellStyle name="4 7 3 13 8" xfId="8769" xr:uid="{B5493171-F7DF-4D79-B3B6-64AA12D19942}"/>
    <cellStyle name="4 7 3 13 9" xfId="8770" xr:uid="{FA1BA659-D80E-4A00-9F23-8540961D4F9C}"/>
    <cellStyle name="4 7 3 14" xfId="842" xr:uid="{4750B671-4310-4060-8871-CFF33CB6C4D9}"/>
    <cellStyle name="4 7 3 14 2" xfId="8771" xr:uid="{7A66FA56-7504-49F2-9411-021C2D9DC939}"/>
    <cellStyle name="4 7 3 14 3" xfId="8772" xr:uid="{6101328A-318E-4D83-8C5A-AE892812BD2B}"/>
    <cellStyle name="4 7 3 14 4" xfId="8773" xr:uid="{2B31CF3A-43D7-45D4-B045-43C05855FD4A}"/>
    <cellStyle name="4 7 3 14 5" xfId="8774" xr:uid="{E0C51F04-AF1D-4B24-9CD3-3DB1AA04BA3A}"/>
    <cellStyle name="4 7 3 14 6" xfId="8775" xr:uid="{994027D6-37A1-4D52-893E-34DC756A52EB}"/>
    <cellStyle name="4 7 3 14 7" xfId="8776" xr:uid="{9666B590-AF1A-4B18-A4F4-E76B9CDF2BFC}"/>
    <cellStyle name="4 7 3 14 8" xfId="8777" xr:uid="{B0DB7A82-1D2E-44D0-BB36-B3B4D183DDEF}"/>
    <cellStyle name="4 7 3 14 9" xfId="8778" xr:uid="{E5DD1F21-7FA3-409D-8924-06D565BF7063}"/>
    <cellStyle name="4 7 3 15" xfId="843" xr:uid="{296F1507-9E30-412B-AB49-0D461789C38A}"/>
    <cellStyle name="4 7 3 15 2" xfId="8779" xr:uid="{E0666B8E-A9BC-402E-BA0E-B74803F20E29}"/>
    <cellStyle name="4 7 3 15 3" xfId="8780" xr:uid="{095A5462-F48A-4E03-B96D-B4A0FBCADD48}"/>
    <cellStyle name="4 7 3 15 4" xfId="8781" xr:uid="{90C210D8-66B4-4745-9BA3-24576095740E}"/>
    <cellStyle name="4 7 3 15 5" xfId="8782" xr:uid="{EAAC9275-DB40-408A-A3E0-93872AD27CD6}"/>
    <cellStyle name="4 7 3 15 6" xfId="8783" xr:uid="{75D79D61-63B4-4A88-BB02-1B645064A61C}"/>
    <cellStyle name="4 7 3 15 7" xfId="8784" xr:uid="{6BB33ED2-B9A9-4703-BBDD-0DAB29BA0AB0}"/>
    <cellStyle name="4 7 3 15 8" xfId="8785" xr:uid="{329EFFF8-A778-43A1-B87C-09FA8D9EE10C}"/>
    <cellStyle name="4 7 3 15 9" xfId="8786" xr:uid="{10ED346C-B397-4DDD-9623-B488B2CE7101}"/>
    <cellStyle name="4 7 3 16" xfId="844" xr:uid="{5D2AA200-845D-4406-B730-9D0808904CD7}"/>
    <cellStyle name="4 7 3 16 2" xfId="8787" xr:uid="{C6000233-2C80-427E-8C0B-65DB98F29419}"/>
    <cellStyle name="4 7 3 16 3" xfId="8788" xr:uid="{F1972921-86E3-4F1F-923B-F34C06770B2A}"/>
    <cellStyle name="4 7 3 16 4" xfId="8789" xr:uid="{9009EC3B-B8BA-4BC4-B1DF-DC91D8E20DB7}"/>
    <cellStyle name="4 7 3 16 5" xfId="8790" xr:uid="{A0BFB683-CD4F-4FDB-BBA9-A14502442767}"/>
    <cellStyle name="4 7 3 16 6" xfId="8791" xr:uid="{2F5AD5F6-CDA6-4F44-88A6-EED07E0E029B}"/>
    <cellStyle name="4 7 3 16 7" xfId="8792" xr:uid="{E975E01E-D6AE-4F93-84D8-9589E6EECBB9}"/>
    <cellStyle name="4 7 3 16 8" xfId="8793" xr:uid="{A1BBA906-6829-4232-A19D-EF7DC5B9ED82}"/>
    <cellStyle name="4 7 3 16 9" xfId="8794" xr:uid="{E9A67177-B9E8-4F19-9E57-F4F172A28CE8}"/>
    <cellStyle name="4 7 3 17" xfId="845" xr:uid="{A3D7C5CD-0731-4974-8A38-D32E0C98CAE4}"/>
    <cellStyle name="4 7 3 17 2" xfId="8795" xr:uid="{702B1B19-6F7F-4001-892B-6CECA129DFD0}"/>
    <cellStyle name="4 7 3 17 3" xfId="8796" xr:uid="{7D00BC29-B0A0-42F5-92A4-DEDA13340C43}"/>
    <cellStyle name="4 7 3 17 4" xfId="8797" xr:uid="{88325DDB-55D7-4968-9794-A2D4BF32A2EF}"/>
    <cellStyle name="4 7 3 17 5" xfId="8798" xr:uid="{71ECCBBA-A9D5-44DB-90B4-EBBEFEA12F4B}"/>
    <cellStyle name="4 7 3 17 6" xfId="8799" xr:uid="{3DB71EB0-1D62-40C2-BFF1-ABAA13CCD921}"/>
    <cellStyle name="4 7 3 17 7" xfId="8800" xr:uid="{C91F5165-18C2-47B6-BB6F-DC67C491669D}"/>
    <cellStyle name="4 7 3 17 8" xfId="8801" xr:uid="{18C79CFC-2098-4F43-9B54-66424816389D}"/>
    <cellStyle name="4 7 3 17 9" xfId="8802" xr:uid="{95C4B2C2-5A3D-44CE-9F31-58C03595F9AF}"/>
    <cellStyle name="4 7 3 18" xfId="846" xr:uid="{3123DE15-6369-4865-B34F-B97125D25382}"/>
    <cellStyle name="4 7 3 18 2" xfId="8803" xr:uid="{0A48577C-0042-43B5-8A18-AD58D3088CD8}"/>
    <cellStyle name="4 7 3 18 3" xfId="8804" xr:uid="{1233F536-7B00-487D-876C-C2CCECBD3130}"/>
    <cellStyle name="4 7 3 18 4" xfId="8805" xr:uid="{35D59F34-0AF6-4FA2-87FE-C37CCC6BE41F}"/>
    <cellStyle name="4 7 3 18 5" xfId="8806" xr:uid="{7855603B-2A0F-4DA1-BAD0-6193EB39623F}"/>
    <cellStyle name="4 7 3 18 6" xfId="8807" xr:uid="{8A6708CB-1A72-43DC-BDDB-FD8633150159}"/>
    <cellStyle name="4 7 3 18 7" xfId="8808" xr:uid="{1180B217-D410-49AE-847A-7F8AF92089AB}"/>
    <cellStyle name="4 7 3 18 8" xfId="8809" xr:uid="{AC86195D-D469-4433-97A5-D1C199BCEA45}"/>
    <cellStyle name="4 7 3 18 9" xfId="8810" xr:uid="{A1B5ADA8-6683-4120-8032-0421CC382443}"/>
    <cellStyle name="4 7 3 19" xfId="847" xr:uid="{B8A242C9-290A-468C-8924-FAFA1C1A828C}"/>
    <cellStyle name="4 7 3 19 2" xfId="8811" xr:uid="{A3354CB6-E9F0-4620-B2BF-A52397096C65}"/>
    <cellStyle name="4 7 3 19 3" xfId="8812" xr:uid="{0236EDF9-7488-4788-BF45-4BEB6D510300}"/>
    <cellStyle name="4 7 3 19 4" xfId="8813" xr:uid="{2F9ADBB1-64B9-4A3E-8BFC-DF50125420DD}"/>
    <cellStyle name="4 7 3 19 5" xfId="8814" xr:uid="{731E64E0-10EC-4E11-91B5-CB7EFD8CFAE4}"/>
    <cellStyle name="4 7 3 19 6" xfId="8815" xr:uid="{89421E7F-3EE7-47B0-AD94-8F893D070D67}"/>
    <cellStyle name="4 7 3 19 7" xfId="8816" xr:uid="{1A7CEC06-92CC-4EB4-B615-08E808078353}"/>
    <cellStyle name="4 7 3 19 8" xfId="8817" xr:uid="{881200B7-DD08-43F9-BDD1-D9FEE0AE96C8}"/>
    <cellStyle name="4 7 3 19 9" xfId="8818" xr:uid="{D4704811-21CB-4D02-9316-CD498211BA3E}"/>
    <cellStyle name="4 7 3 2" xfId="848" xr:uid="{2AA3157E-0852-40DE-B963-566C20E25CC9}"/>
    <cellStyle name="4 7 3 2 2" xfId="8819" xr:uid="{4C782340-0EE3-40B9-ABC8-F574134F17B7}"/>
    <cellStyle name="4 7 3 2 3" xfId="8820" xr:uid="{5262AAE9-9FE8-4455-92B4-8736A7339212}"/>
    <cellStyle name="4 7 3 2 4" xfId="8821" xr:uid="{E933E7B9-3DF7-41C5-844B-B3C77BD066B4}"/>
    <cellStyle name="4 7 3 2 5" xfId="8822" xr:uid="{38A68813-62F5-413C-A907-18CC17AAFFF9}"/>
    <cellStyle name="4 7 3 2 6" xfId="8823" xr:uid="{7E997EE7-D6B0-47E7-9488-E9524F975407}"/>
    <cellStyle name="4 7 3 2 7" xfId="8824" xr:uid="{B9D5B866-4AD0-4E90-9149-05AD3ABC146B}"/>
    <cellStyle name="4 7 3 2 8" xfId="8825" xr:uid="{AA5258F3-96D4-4BA0-8F78-1879CF9EFF57}"/>
    <cellStyle name="4 7 3 2 9" xfId="8826" xr:uid="{A1125079-3EBD-4022-B489-5D2B9C013D9B}"/>
    <cellStyle name="4 7 3 20" xfId="8827" xr:uid="{AE8466E2-1C91-4CF2-854C-2CB61F1FD74A}"/>
    <cellStyle name="4 7 3 21" xfId="8828" xr:uid="{AEF7759C-D321-4B37-8D3B-6C82159FE6C4}"/>
    <cellStyle name="4 7 3 22" xfId="8829" xr:uid="{860361A7-4585-4E90-8B88-00A649E579AB}"/>
    <cellStyle name="4 7 3 23" xfId="8830" xr:uid="{B77489EA-DC3F-4E25-8388-E15BFFBFB226}"/>
    <cellStyle name="4 7 3 24" xfId="8831" xr:uid="{94BA56D7-6352-4CE6-AB65-4DE4F8237BA3}"/>
    <cellStyle name="4 7 3 25" xfId="8832" xr:uid="{A8AC47B8-FAC8-431C-847E-42CCE8B175A4}"/>
    <cellStyle name="4 7 3 26" xfId="8833" xr:uid="{1AC6BB96-97FD-43C8-9251-D1F4A1C95AB6}"/>
    <cellStyle name="4 7 3 27" xfId="8834" xr:uid="{887B7727-2902-4B2A-BB54-4069D41E6BE4}"/>
    <cellStyle name="4 7 3 3" xfId="849" xr:uid="{77CDB657-818F-44F0-83C2-A666DD90CEBC}"/>
    <cellStyle name="4 7 3 3 2" xfId="8835" xr:uid="{EEA6A4B2-BC0A-4128-B3F2-09887EECF835}"/>
    <cellStyle name="4 7 3 3 3" xfId="8836" xr:uid="{0F2A228F-1770-486C-B0A9-3DBACA364CD4}"/>
    <cellStyle name="4 7 3 3 4" xfId="8837" xr:uid="{F4303256-93CF-47EF-AF7B-6869B2A7CB38}"/>
    <cellStyle name="4 7 3 3 5" xfId="8838" xr:uid="{535F95FD-24B2-4479-88B0-F3B81A67EDAE}"/>
    <cellStyle name="4 7 3 3 6" xfId="8839" xr:uid="{7202B6F2-31E0-48AB-92B6-373E9DE5A825}"/>
    <cellStyle name="4 7 3 3 7" xfId="8840" xr:uid="{D830C744-2A8E-411E-BA44-80A0C42B5716}"/>
    <cellStyle name="4 7 3 3 8" xfId="8841" xr:uid="{85D2F553-8AAA-4776-95A9-36917EC82F21}"/>
    <cellStyle name="4 7 3 3 9" xfId="8842" xr:uid="{0E27C048-8587-4B6D-91E6-EEB154BB9ADB}"/>
    <cellStyle name="4 7 3 4" xfId="850" xr:uid="{19182418-3059-4FAF-B38F-7F01DABD17AA}"/>
    <cellStyle name="4 7 3 4 2" xfId="8843" xr:uid="{9F6E80FD-DA20-4F25-B1C1-A6B1B006278E}"/>
    <cellStyle name="4 7 3 4 3" xfId="8844" xr:uid="{16E5F499-43D0-4710-A7E1-50FBB3DEB3CD}"/>
    <cellStyle name="4 7 3 4 4" xfId="8845" xr:uid="{61D100A4-82C0-4DDD-8F7A-75EE8B983608}"/>
    <cellStyle name="4 7 3 4 5" xfId="8846" xr:uid="{21682B12-9B22-43A0-A026-2287B565F0A8}"/>
    <cellStyle name="4 7 3 4 6" xfId="8847" xr:uid="{B8D056CC-AE87-4EFE-8909-976B476868DB}"/>
    <cellStyle name="4 7 3 4 7" xfId="8848" xr:uid="{4825A07C-AA1B-4C51-B432-F5DB0287877C}"/>
    <cellStyle name="4 7 3 4 8" xfId="8849" xr:uid="{5ADB5589-3FC5-4964-B00C-CD60D274218D}"/>
    <cellStyle name="4 7 3 4 9" xfId="8850" xr:uid="{033ED075-2F9F-43E6-9727-69850087CE02}"/>
    <cellStyle name="4 7 3 5" xfId="851" xr:uid="{D4074C42-0AA2-4D85-BAA4-DC330BC5576F}"/>
    <cellStyle name="4 7 3 5 2" xfId="8851" xr:uid="{5F63AF23-EF76-4C4C-9E8A-12B99FBB2455}"/>
    <cellStyle name="4 7 3 5 3" xfId="8852" xr:uid="{3D7099A1-7D35-4E2E-BB40-7D911D843B86}"/>
    <cellStyle name="4 7 3 5 4" xfId="8853" xr:uid="{1B34A1CD-CC53-4863-8A8A-CB7C77DF5AF0}"/>
    <cellStyle name="4 7 3 5 5" xfId="8854" xr:uid="{496D3CE4-DFAD-4618-B235-BA2FC538EC75}"/>
    <cellStyle name="4 7 3 5 6" xfId="8855" xr:uid="{4C09E77D-F31C-43B3-85ED-FFB360A7E8AC}"/>
    <cellStyle name="4 7 3 5 7" xfId="8856" xr:uid="{5881F642-91C3-41E6-B118-11269F8CF17A}"/>
    <cellStyle name="4 7 3 5 8" xfId="8857" xr:uid="{08D6AF54-2CF7-4DB2-9FB9-219385BD17C2}"/>
    <cellStyle name="4 7 3 5 9" xfId="8858" xr:uid="{CF7A17EC-709F-4004-BE6D-1F2B0B44D78F}"/>
    <cellStyle name="4 7 3 6" xfId="852" xr:uid="{462DC623-6F3A-4ACA-9B3F-800F4AFF181B}"/>
    <cellStyle name="4 7 3 6 2" xfId="8859" xr:uid="{3AD148C3-4992-458C-9B74-071D74960EB7}"/>
    <cellStyle name="4 7 3 6 3" xfId="8860" xr:uid="{1062FDEE-B574-47AA-980A-73F11E27DFF0}"/>
    <cellStyle name="4 7 3 6 4" xfId="8861" xr:uid="{8447C1DC-512C-4CB3-8FE2-0C6596F68B7F}"/>
    <cellStyle name="4 7 3 6 5" xfId="8862" xr:uid="{C6218373-EDDE-4F35-BAA4-2168E680AA49}"/>
    <cellStyle name="4 7 3 6 6" xfId="8863" xr:uid="{011D23FE-6C9F-456E-AE82-549DF43DD48B}"/>
    <cellStyle name="4 7 3 6 7" xfId="8864" xr:uid="{A4E8F9E6-EF60-4604-AE9E-51CDB6FC8017}"/>
    <cellStyle name="4 7 3 6 8" xfId="8865" xr:uid="{52518015-C9FC-4E7F-BA16-61CDA32A2AB7}"/>
    <cellStyle name="4 7 3 6 9" xfId="8866" xr:uid="{9BD90308-A42B-4025-885F-90C090072047}"/>
    <cellStyle name="4 7 3 7" xfId="853" xr:uid="{E9275E57-3F3B-469F-AA09-E2E55439FC81}"/>
    <cellStyle name="4 7 3 7 2" xfId="8867" xr:uid="{071D2722-91FE-45C2-8587-8A95696E1D98}"/>
    <cellStyle name="4 7 3 7 3" xfId="8868" xr:uid="{4B9DD5CE-9557-415A-9F5A-304148E9598D}"/>
    <cellStyle name="4 7 3 7 4" xfId="8869" xr:uid="{8CBA4D3B-C780-472F-A9D2-7389801B47B8}"/>
    <cellStyle name="4 7 3 7 5" xfId="8870" xr:uid="{79EE9477-DE55-425C-A60E-80F8F903A410}"/>
    <cellStyle name="4 7 3 7 6" xfId="8871" xr:uid="{5ACF47E1-7F57-492A-BAF0-19D4997C974B}"/>
    <cellStyle name="4 7 3 7 7" xfId="8872" xr:uid="{82CEB1BB-A6E9-480C-9FFA-39C3AB1D3CD1}"/>
    <cellStyle name="4 7 3 7 8" xfId="8873" xr:uid="{BC55136D-12C8-4233-9E5A-8997BBE12279}"/>
    <cellStyle name="4 7 3 7 9" xfId="8874" xr:uid="{663FEE16-2B2B-45B3-87AA-B4C081241390}"/>
    <cellStyle name="4 7 3 8" xfId="854" xr:uid="{25C9656D-53E2-4740-86B6-B6BD9C321318}"/>
    <cellStyle name="4 7 3 8 2" xfId="8875" xr:uid="{456DD793-515D-4E03-B862-F0570AD1A3F5}"/>
    <cellStyle name="4 7 3 8 3" xfId="8876" xr:uid="{9B81AD2E-2D4F-4974-B5B9-003273BECE23}"/>
    <cellStyle name="4 7 3 8 4" xfId="8877" xr:uid="{3A874089-2342-4D08-A4D9-C26669851783}"/>
    <cellStyle name="4 7 3 8 5" xfId="8878" xr:uid="{C8D866BD-C8FD-4DAA-9BC3-6D99EC1621B3}"/>
    <cellStyle name="4 7 3 8 6" xfId="8879" xr:uid="{81A54877-B9A8-4F9C-9DF0-D2AC6C2D7376}"/>
    <cellStyle name="4 7 3 8 7" xfId="8880" xr:uid="{688C8118-762A-42BB-9A94-5C398E8A583A}"/>
    <cellStyle name="4 7 3 8 8" xfId="8881" xr:uid="{9E502D5F-937D-4ACE-9725-3A00193FF582}"/>
    <cellStyle name="4 7 3 8 9" xfId="8882" xr:uid="{5050C6E0-D53F-4E11-9BC7-5FB28685D30C}"/>
    <cellStyle name="4 7 3 9" xfId="855" xr:uid="{89B044A8-B4D0-40EE-B899-DC77B4731098}"/>
    <cellStyle name="4 7 3 9 2" xfId="8883" xr:uid="{BE363850-FE2C-4E8F-B466-187D56B051C6}"/>
    <cellStyle name="4 7 3 9 3" xfId="8884" xr:uid="{6250F9F0-9B20-467E-A9DE-E37EE60BE71E}"/>
    <cellStyle name="4 7 3 9 4" xfId="8885" xr:uid="{83035CF3-516C-427D-BA5D-D53EBAA364B0}"/>
    <cellStyle name="4 7 3 9 5" xfId="8886" xr:uid="{82E68AE2-2314-4254-BE39-1C8FC057B44E}"/>
    <cellStyle name="4 7 3 9 6" xfId="8887" xr:uid="{EC0DC704-DE3B-4C1E-91CD-C649548AD3C5}"/>
    <cellStyle name="4 7 3 9 7" xfId="8888" xr:uid="{B955F4B2-49E0-45EF-82AC-9218960F642B}"/>
    <cellStyle name="4 7 3 9 8" xfId="8889" xr:uid="{3E59BEA1-1646-43E2-89A6-AFDBBF8D1C16}"/>
    <cellStyle name="4 7 3 9 9" xfId="8890" xr:uid="{FF4EC150-163F-41B6-8273-4AEAB16429D0}"/>
    <cellStyle name="4 7 4" xfId="856" xr:uid="{1DF62DB7-125A-4596-84EA-129D9047919B}"/>
    <cellStyle name="4 7 4 2" xfId="8891" xr:uid="{9BA5C4F5-4DF8-4692-AB0D-FC44549BEAF0}"/>
    <cellStyle name="4 7 4 3" xfId="8892" xr:uid="{017ED4F2-EF0B-4039-BE42-FD7B36F9EAF2}"/>
    <cellStyle name="4 7 4 4" xfId="8893" xr:uid="{8406CCB3-D76E-4025-8EA3-8D3890ADDDB3}"/>
    <cellStyle name="4 7 4 5" xfId="8894" xr:uid="{3E6C88D2-44E0-4280-BFAA-7BDD3BC45306}"/>
    <cellStyle name="4 7 4 6" xfId="8895" xr:uid="{54B8BDC7-002E-4400-89ED-01A342AC108C}"/>
    <cellStyle name="4 7 4 7" xfId="8896" xr:uid="{D21AC3B3-DB08-4F9F-A25E-D5F7A3E69A81}"/>
    <cellStyle name="4 7 4 8" xfId="8897" xr:uid="{3CAFDC7B-68E3-4659-9199-4607294DC939}"/>
    <cellStyle name="4 7 4 9" xfId="8898" xr:uid="{432EA54E-6678-4E73-A5F4-E4161D8DC954}"/>
    <cellStyle name="4 7 5" xfId="857" xr:uid="{5568F698-E664-455F-B0DF-37924DC8F278}"/>
    <cellStyle name="4 7 5 2" xfId="8899" xr:uid="{3CB308D9-FE11-4F08-AB6B-E193535E6F70}"/>
    <cellStyle name="4 7 5 3" xfId="8900" xr:uid="{3EE42934-EEBE-44E9-816E-20B3F3670805}"/>
    <cellStyle name="4 7 5 4" xfId="8901" xr:uid="{A114C298-66A4-4BF6-99EE-B15A1CEEE544}"/>
    <cellStyle name="4 7 5 5" xfId="8902" xr:uid="{F130B77C-BDFC-4EF6-9F30-1505F19D284C}"/>
    <cellStyle name="4 7 5 6" xfId="8903" xr:uid="{3FDC9203-CC06-49E0-88E0-498673193426}"/>
    <cellStyle name="4 7 5 7" xfId="8904" xr:uid="{7C562B09-97AA-4A35-AA0C-71E161B59B0B}"/>
    <cellStyle name="4 7 5 8" xfId="8905" xr:uid="{BAFEF568-E1F7-4C4A-B12D-34F21B979168}"/>
    <cellStyle name="4 7 5 9" xfId="8906" xr:uid="{81544C88-3A29-4D42-81D4-D270BC9266DC}"/>
    <cellStyle name="4 7 6" xfId="858" xr:uid="{0A240D9A-D192-41C4-B7FB-8F3A0136571C}"/>
    <cellStyle name="4 7 6 2" xfId="8907" xr:uid="{4AE1DD9F-B954-46B4-B950-96BFFBE0D8CA}"/>
    <cellStyle name="4 7 6 3" xfId="8908" xr:uid="{42AAF28B-FAE3-4FF2-829C-F8E06CA7D2A4}"/>
    <cellStyle name="4 7 6 4" xfId="8909" xr:uid="{B8C3B467-3079-43EC-9F6F-5E02A61736E9}"/>
    <cellStyle name="4 7 6 5" xfId="8910" xr:uid="{BB0F6E2E-48DC-48BE-A6D6-DAB6929B39F0}"/>
    <cellStyle name="4 7 6 6" xfId="8911" xr:uid="{F812DBFE-D994-4FB2-A5CB-A43EB50F545F}"/>
    <cellStyle name="4 7 6 7" xfId="8912" xr:uid="{CBDE8856-48BA-4AB6-98C1-E5B38690B85E}"/>
    <cellStyle name="4 7 6 8" xfId="8913" xr:uid="{3D7C521F-3DE8-4E85-BF8D-9DD26E7B18A3}"/>
    <cellStyle name="4 7 6 9" xfId="8914" xr:uid="{0BD2666F-777B-4C5B-ABA4-181E83895A5B}"/>
    <cellStyle name="4 7 7" xfId="859" xr:uid="{3FF0041A-4E63-4BAE-92C3-1A1F9CF23F0F}"/>
    <cellStyle name="4 7 7 2" xfId="8915" xr:uid="{D1A27F03-5E6C-4970-B62C-1BC4F9E61748}"/>
    <cellStyle name="4 7 7 3" xfId="8916" xr:uid="{CCBEDF28-2C77-4D62-B8DD-21B805879D52}"/>
    <cellStyle name="4 7 7 4" xfId="8917" xr:uid="{A7C57617-455C-4061-9F57-68623B3EAEFF}"/>
    <cellStyle name="4 7 7 5" xfId="8918" xr:uid="{FBFBEF54-AEEF-4284-B9EB-EA2D1214FC48}"/>
    <cellStyle name="4 7 7 6" xfId="8919" xr:uid="{65246DA4-3FFD-4869-98F2-C149438AABE8}"/>
    <cellStyle name="4 7 7 7" xfId="8920" xr:uid="{F019A9A3-D403-43BA-8D7F-4F572709734C}"/>
    <cellStyle name="4 7 7 8" xfId="8921" xr:uid="{F969F773-E11B-45DB-87F7-99EC8EE6BB26}"/>
    <cellStyle name="4 7 7 9" xfId="8922" xr:uid="{3BAB0883-C248-49A5-9C1A-FE53E9FA42CC}"/>
    <cellStyle name="4 7 8" xfId="860" xr:uid="{F93349BC-61FF-4612-8F65-66CF3ED13AC7}"/>
    <cellStyle name="4 7 8 2" xfId="8923" xr:uid="{F8908D2F-8459-43C3-8236-6473AC4B77F2}"/>
    <cellStyle name="4 7 8 3" xfId="8924" xr:uid="{4EFB47D8-6BDE-4180-AA97-99141D6FE43D}"/>
    <cellStyle name="4 7 8 4" xfId="8925" xr:uid="{38D8176E-F152-4BCD-B9EE-9F4AF8EA1C39}"/>
    <cellStyle name="4 7 8 5" xfId="8926" xr:uid="{A527E125-9093-48E4-967E-DA27B822B546}"/>
    <cellStyle name="4 7 8 6" xfId="8927" xr:uid="{30305162-4E45-44D5-8C2C-ADE4DE05A662}"/>
    <cellStyle name="4 7 8 7" xfId="8928" xr:uid="{C05B9879-A125-4165-9E64-44E5C973E49E}"/>
    <cellStyle name="4 7 8 8" xfId="8929" xr:uid="{691BE2E3-5FB1-470E-B0EA-0EE423F7021E}"/>
    <cellStyle name="4 7 8 9" xfId="8930" xr:uid="{AAF6F28C-FC3C-4D44-92BE-9CD8F97D79E3}"/>
    <cellStyle name="4 7 9" xfId="861" xr:uid="{F699D639-709A-4327-8DAC-65F31E39F38A}"/>
    <cellStyle name="4 7 9 2" xfId="8931" xr:uid="{EF3AE86D-3ABE-41FC-A762-A84D33C5C8A9}"/>
    <cellStyle name="4 7 9 3" xfId="8932" xr:uid="{967B7120-BDA8-4B88-AEF6-D1FC5B77F941}"/>
    <cellStyle name="4 7 9 4" xfId="8933" xr:uid="{437AE526-7567-4B01-889D-F527D7FC83E6}"/>
    <cellStyle name="4 7 9 5" xfId="8934" xr:uid="{041770AF-1CC8-44DC-9D8E-898E31FCCEE1}"/>
    <cellStyle name="4 7 9 6" xfId="8935" xr:uid="{4F9EF78B-A66D-4600-92CC-1B7B7155B243}"/>
    <cellStyle name="4 7 9 7" xfId="8936" xr:uid="{98F821D2-40D7-4665-B6A2-07D1121525F5}"/>
    <cellStyle name="4 7 9 8" xfId="8937" xr:uid="{CA182274-5799-4A59-99F6-EE676BB70152}"/>
    <cellStyle name="4 7 9 9" xfId="8938" xr:uid="{11FDD33D-9A19-46F3-A380-618E3937B773}"/>
    <cellStyle name="4 8" xfId="154" xr:uid="{9899DF7C-0615-4890-A616-6B2E154F6558}"/>
    <cellStyle name="4 8 10" xfId="862" xr:uid="{4DFF3442-126F-4BAD-8D00-842992E0F277}"/>
    <cellStyle name="4 8 10 2" xfId="8939" xr:uid="{4B4AE083-5545-4E2D-8886-74A7E92580FD}"/>
    <cellStyle name="4 8 10 3" xfId="8940" xr:uid="{49ABAEF5-416E-45B9-A906-A1579B00E90B}"/>
    <cellStyle name="4 8 10 4" xfId="8941" xr:uid="{8D333F74-3C3F-48EC-BAAE-B1E9A1E7D7C9}"/>
    <cellStyle name="4 8 10 5" xfId="8942" xr:uid="{9C247731-6B34-4933-A734-D5F147025796}"/>
    <cellStyle name="4 8 10 6" xfId="8943" xr:uid="{5497F9FE-BBEF-4F92-921D-39E2B9659A7C}"/>
    <cellStyle name="4 8 10 7" xfId="8944" xr:uid="{0885D56D-C259-49A7-8BE3-C78A9A5CA412}"/>
    <cellStyle name="4 8 10 8" xfId="8945" xr:uid="{2E32D6DB-CBE6-40DA-A7F8-BA2AB35A6816}"/>
    <cellStyle name="4 8 10 9" xfId="8946" xr:uid="{A6EB0270-409E-4A9C-B97A-FC32EF614D71}"/>
    <cellStyle name="4 8 11" xfId="863" xr:uid="{C7F4AA53-AA20-4B04-A585-03B544796843}"/>
    <cellStyle name="4 8 11 2" xfId="8947" xr:uid="{E5821534-8FBD-40A8-BB4C-28F3221D41DC}"/>
    <cellStyle name="4 8 11 3" xfId="8948" xr:uid="{C3951869-1E93-4915-98AF-40472EED3809}"/>
    <cellStyle name="4 8 11 4" xfId="8949" xr:uid="{45A64C4A-BA56-4661-A763-E672C7E56B43}"/>
    <cellStyle name="4 8 11 5" xfId="8950" xr:uid="{92F501B1-EF52-496C-AAAF-32C7F0E71FFE}"/>
    <cellStyle name="4 8 11 6" xfId="8951" xr:uid="{0F9A2E2B-9353-4C8C-8507-23D9315763D8}"/>
    <cellStyle name="4 8 11 7" xfId="8952" xr:uid="{11B712C6-CE01-40F6-AE87-480F2F22D6C8}"/>
    <cellStyle name="4 8 11 8" xfId="8953" xr:uid="{3873E3EE-0387-4233-96F3-B01B89111DFD}"/>
    <cellStyle name="4 8 11 9" xfId="8954" xr:uid="{91D75D69-9371-451B-8DD0-915DAC433C12}"/>
    <cellStyle name="4 8 12" xfId="864" xr:uid="{40279D12-C7D8-4B00-9E99-AA4093485AF5}"/>
    <cellStyle name="4 8 12 2" xfId="8955" xr:uid="{7C1D5485-6359-44D9-A09A-4342A77F5867}"/>
    <cellStyle name="4 8 12 3" xfId="8956" xr:uid="{9E0753D6-C15C-4F99-ACCE-50B8A281850C}"/>
    <cellStyle name="4 8 12 4" xfId="8957" xr:uid="{7FE6EF14-DF60-4569-93CB-6D3A54377DE3}"/>
    <cellStyle name="4 8 12 5" xfId="8958" xr:uid="{A2F18AE8-11AF-4942-8B99-961722E89F9D}"/>
    <cellStyle name="4 8 12 6" xfId="8959" xr:uid="{D79A9906-829C-4566-9299-4C4DD9A80FE9}"/>
    <cellStyle name="4 8 12 7" xfId="8960" xr:uid="{C0DA4534-526D-4807-8D7A-440718D23069}"/>
    <cellStyle name="4 8 12 8" xfId="8961" xr:uid="{4A2638CD-E7B1-4991-B8E7-52C60686EA19}"/>
    <cellStyle name="4 8 12 9" xfId="8962" xr:uid="{EB0BE757-8F76-4D79-9629-187A4659BD7D}"/>
    <cellStyle name="4 8 13" xfId="865" xr:uid="{9D3FD4B5-31C7-40DF-93FA-BFE1A3041191}"/>
    <cellStyle name="4 8 13 2" xfId="8963" xr:uid="{62DABA85-21B3-44C2-8CAB-E6117E26E30C}"/>
    <cellStyle name="4 8 13 3" xfId="8964" xr:uid="{9E4BA062-B052-4421-981F-41E5ECF13199}"/>
    <cellStyle name="4 8 13 4" xfId="8965" xr:uid="{5B44341D-1543-45D8-82A8-EF8B643EAA7A}"/>
    <cellStyle name="4 8 13 5" xfId="8966" xr:uid="{55DA9A74-3AB9-402E-9B8C-1984B732CCA4}"/>
    <cellStyle name="4 8 13 6" xfId="8967" xr:uid="{F0DFCB40-ED52-4E21-BB45-76483EC617EB}"/>
    <cellStyle name="4 8 13 7" xfId="8968" xr:uid="{131831A7-0073-4E0D-9668-4200D5E47DAF}"/>
    <cellStyle name="4 8 13 8" xfId="8969" xr:uid="{294BC7CE-2D7F-48BB-B80A-286B44553C07}"/>
    <cellStyle name="4 8 13 9" xfId="8970" xr:uid="{AE31F09A-241A-4A23-95DC-F48EC3445584}"/>
    <cellStyle name="4 8 14" xfId="866" xr:uid="{C91E586A-7C2D-4B0D-955D-416311146F64}"/>
    <cellStyle name="4 8 14 2" xfId="8971" xr:uid="{3314A003-ACF0-4DD3-8963-06F7173131ED}"/>
    <cellStyle name="4 8 14 3" xfId="8972" xr:uid="{50F0C10F-CE7D-4F3B-8915-44FAF6FE9987}"/>
    <cellStyle name="4 8 14 4" xfId="8973" xr:uid="{077D8809-353E-4060-9721-D8F7F61ACAEF}"/>
    <cellStyle name="4 8 14 5" xfId="8974" xr:uid="{AEABC2A3-BE27-4B81-B5CE-368F333583A7}"/>
    <cellStyle name="4 8 14 6" xfId="8975" xr:uid="{60BEEAEB-F3FD-446C-80E5-D8A26E8C65DF}"/>
    <cellStyle name="4 8 14 7" xfId="8976" xr:uid="{E6622525-5C88-4F4C-9806-E1F3F00AA0B4}"/>
    <cellStyle name="4 8 14 8" xfId="8977" xr:uid="{5663DFFC-4149-46B6-AD15-4621BE586454}"/>
    <cellStyle name="4 8 14 9" xfId="8978" xr:uid="{DB7CF86A-F0CC-4D71-A13A-F8BEF92CCB25}"/>
    <cellStyle name="4 8 15" xfId="867" xr:uid="{835BD8BF-4A94-4528-A10F-948034D5362C}"/>
    <cellStyle name="4 8 15 2" xfId="8979" xr:uid="{B95FCB44-D908-4A9D-B7E9-CE3454451899}"/>
    <cellStyle name="4 8 15 3" xfId="8980" xr:uid="{1F781E0B-2289-418B-A7C6-CC5F69683800}"/>
    <cellStyle name="4 8 15 4" xfId="8981" xr:uid="{E44C051D-EE11-44F7-836B-293680611D44}"/>
    <cellStyle name="4 8 15 5" xfId="8982" xr:uid="{8E1C1680-6873-426B-9364-689F81CD65F7}"/>
    <cellStyle name="4 8 15 6" xfId="8983" xr:uid="{C8C49BCF-D14E-4A3E-9015-D06FA64B5BB8}"/>
    <cellStyle name="4 8 15 7" xfId="8984" xr:uid="{94F47207-5B56-4CE2-B683-A7E49DA00DE0}"/>
    <cellStyle name="4 8 15 8" xfId="8985" xr:uid="{2F183A99-3173-4B37-A348-C151929F67F5}"/>
    <cellStyle name="4 8 15 9" xfId="8986" xr:uid="{5099969B-B5EB-486D-AB1F-CC75E21F4415}"/>
    <cellStyle name="4 8 16" xfId="868" xr:uid="{96165C62-94FC-4846-A470-EFEA243E6729}"/>
    <cellStyle name="4 8 16 2" xfId="8987" xr:uid="{695B8272-44D5-4041-8C6F-233251AECDC6}"/>
    <cellStyle name="4 8 16 3" xfId="8988" xr:uid="{61A33811-8F23-4F7C-A7DA-726766D4C7C2}"/>
    <cellStyle name="4 8 16 4" xfId="8989" xr:uid="{F8FA48B8-B4C0-44E4-B48A-6BBAB8B95230}"/>
    <cellStyle name="4 8 16 5" xfId="8990" xr:uid="{950A9D60-F4D3-474A-A32A-8F0729E6D323}"/>
    <cellStyle name="4 8 16 6" xfId="8991" xr:uid="{14A4B56F-7420-4A48-BB7B-4328844C8934}"/>
    <cellStyle name="4 8 16 7" xfId="8992" xr:uid="{4E64142C-F04B-46CA-A93E-B97C97B9715A}"/>
    <cellStyle name="4 8 16 8" xfId="8993" xr:uid="{F1909DF0-7B90-4FB1-A29D-453D77D42E77}"/>
    <cellStyle name="4 8 16 9" xfId="8994" xr:uid="{6331115B-E45C-4134-951E-108F70B330DA}"/>
    <cellStyle name="4 8 17" xfId="869" xr:uid="{4A855387-90A3-4464-BFED-B7824B58A28C}"/>
    <cellStyle name="4 8 17 2" xfId="8995" xr:uid="{2C9A434F-F5C9-45DB-B5F9-FE1E84D493FB}"/>
    <cellStyle name="4 8 17 3" xfId="8996" xr:uid="{A476D785-1D39-4170-BEAD-D6F5FCC2D8A7}"/>
    <cellStyle name="4 8 17 4" xfId="8997" xr:uid="{ADAE64AC-358A-489F-8B8E-F0817E7484A1}"/>
    <cellStyle name="4 8 17 5" xfId="8998" xr:uid="{5C6F3293-2506-48D5-A144-3F1BD9207F01}"/>
    <cellStyle name="4 8 17 6" xfId="8999" xr:uid="{24A87F13-4169-4BF9-905E-27898349A0E5}"/>
    <cellStyle name="4 8 17 7" xfId="9000" xr:uid="{2EC9A942-DDF9-42B1-9D91-2272B6D1AEE6}"/>
    <cellStyle name="4 8 17 8" xfId="9001" xr:uid="{C414525B-23BA-491D-8D7E-A3D2DB81A4C6}"/>
    <cellStyle name="4 8 17 9" xfId="9002" xr:uid="{78FC1A06-717E-42EC-8F7D-AB85B423CD0F}"/>
    <cellStyle name="4 8 18" xfId="870" xr:uid="{50EE9E32-B74A-4904-8332-F096AAAC0B19}"/>
    <cellStyle name="4 8 18 2" xfId="9003" xr:uid="{9D6DDA6A-763A-4173-A801-6B78DC028869}"/>
    <cellStyle name="4 8 18 3" xfId="9004" xr:uid="{D8E4118A-912C-4163-AAA2-6B6745239699}"/>
    <cellStyle name="4 8 18 4" xfId="9005" xr:uid="{A2A16DA0-C217-4068-BAC4-7D0B5D53C0A5}"/>
    <cellStyle name="4 8 18 5" xfId="9006" xr:uid="{C9A1ADBD-FB66-4A6B-9637-CCC547640927}"/>
    <cellStyle name="4 8 18 6" xfId="9007" xr:uid="{34DFF484-380D-448B-8BA0-54F11F6CCD44}"/>
    <cellStyle name="4 8 18 7" xfId="9008" xr:uid="{2884F5BE-F8E6-448A-9598-A83415596F4E}"/>
    <cellStyle name="4 8 18 8" xfId="9009" xr:uid="{C290DBB6-ED3A-4CB7-8A47-B487E7B76BAD}"/>
    <cellStyle name="4 8 18 9" xfId="9010" xr:uid="{A458E4CF-44E8-4310-9466-C3A8C34C234B}"/>
    <cellStyle name="4 8 19" xfId="871" xr:uid="{E879E3AA-1CB5-47D4-BDB0-7B08425D5A12}"/>
    <cellStyle name="4 8 19 2" xfId="9011" xr:uid="{05D0B245-862A-46D4-9DB9-E18794BA64C5}"/>
    <cellStyle name="4 8 19 3" xfId="9012" xr:uid="{DCD99989-C8F0-4192-A803-811CE3623574}"/>
    <cellStyle name="4 8 19 4" xfId="9013" xr:uid="{17F64F47-F558-480C-9F8D-52F0F6D32C9D}"/>
    <cellStyle name="4 8 19 5" xfId="9014" xr:uid="{77EE9709-62CD-4115-BB6F-401A8540B867}"/>
    <cellStyle name="4 8 19 6" xfId="9015" xr:uid="{A51CFFE8-AD15-46D8-9114-874792B710DA}"/>
    <cellStyle name="4 8 19 7" xfId="9016" xr:uid="{165027B0-12FB-422D-B35B-C0018984FB33}"/>
    <cellStyle name="4 8 19 8" xfId="9017" xr:uid="{4590F31B-7BBA-4755-9813-3716B1FAF8D6}"/>
    <cellStyle name="4 8 19 9" xfId="9018" xr:uid="{6B52D01E-91C6-4230-9D38-F9DAFD53FAAD}"/>
    <cellStyle name="4 8 2" xfId="294" xr:uid="{B309A686-BF33-4EED-BB66-9AD747A8E219}"/>
    <cellStyle name="4 8 2 10" xfId="872" xr:uid="{413BE0FB-5F83-40E7-B239-3E0350AF3E5B}"/>
    <cellStyle name="4 8 2 10 2" xfId="9019" xr:uid="{B703866A-D66A-4875-A708-E78A877551EF}"/>
    <cellStyle name="4 8 2 10 3" xfId="9020" xr:uid="{33D88830-3319-4C9E-9002-0403D61A922B}"/>
    <cellStyle name="4 8 2 10 4" xfId="9021" xr:uid="{99625B59-279F-4418-8BE3-D7C6707055A8}"/>
    <cellStyle name="4 8 2 10 5" xfId="9022" xr:uid="{7754429F-82FD-45FE-A823-20AA64C6DF93}"/>
    <cellStyle name="4 8 2 10 6" xfId="9023" xr:uid="{B5485B51-4A0C-4052-A091-2550F63AAE01}"/>
    <cellStyle name="4 8 2 10 7" xfId="9024" xr:uid="{2DE6BF4F-4631-4578-9DC3-866CFCDC2012}"/>
    <cellStyle name="4 8 2 10 8" xfId="9025" xr:uid="{C7057EB3-335D-4C78-847B-07832A257588}"/>
    <cellStyle name="4 8 2 10 9" xfId="9026" xr:uid="{8CFA9895-745B-4E40-9473-9B770F0BF28C}"/>
    <cellStyle name="4 8 2 11" xfId="873" xr:uid="{9C87FE84-5954-4F4E-99AA-02BD55E5BC0A}"/>
    <cellStyle name="4 8 2 11 2" xfId="9027" xr:uid="{B04587F0-AC7C-4DA4-86BC-5B1A9DACA032}"/>
    <cellStyle name="4 8 2 11 3" xfId="9028" xr:uid="{3334AD7C-685D-46E8-BDE6-508C98403E44}"/>
    <cellStyle name="4 8 2 11 4" xfId="9029" xr:uid="{43E160D9-3BAB-4B00-A763-34C54C6E835C}"/>
    <cellStyle name="4 8 2 11 5" xfId="9030" xr:uid="{40B14A21-87C2-435D-B4D9-2CC3D1C52C26}"/>
    <cellStyle name="4 8 2 11 6" xfId="9031" xr:uid="{FBE9598B-C406-4D46-8612-4D79E0CE689C}"/>
    <cellStyle name="4 8 2 11 7" xfId="9032" xr:uid="{955FBB79-2814-4FC9-B797-54D0E7728B8D}"/>
    <cellStyle name="4 8 2 11 8" xfId="9033" xr:uid="{40EA65AE-E03A-4A4A-BCB2-1C1A946A0E77}"/>
    <cellStyle name="4 8 2 11 9" xfId="9034" xr:uid="{1A329C6B-DAE1-4E76-931C-B916D3913DE8}"/>
    <cellStyle name="4 8 2 12" xfId="874" xr:uid="{8EB061E7-1FDC-4515-BA9D-6A1444162C68}"/>
    <cellStyle name="4 8 2 12 2" xfId="9035" xr:uid="{D91A0A9A-6F1F-474E-B191-79B4019D4A96}"/>
    <cellStyle name="4 8 2 12 3" xfId="9036" xr:uid="{423A9493-CA1E-49F4-A515-A26EE8FE1567}"/>
    <cellStyle name="4 8 2 12 4" xfId="9037" xr:uid="{5CFB6651-2F99-41F3-9262-D41ABC2DCF15}"/>
    <cellStyle name="4 8 2 12 5" xfId="9038" xr:uid="{B80CAD8B-3697-4085-81E0-8CFC9BC15E6E}"/>
    <cellStyle name="4 8 2 12 6" xfId="9039" xr:uid="{57FE21A6-1510-4DF8-B3A9-D1D536607495}"/>
    <cellStyle name="4 8 2 12 7" xfId="9040" xr:uid="{139AAC36-0AA8-4FE9-B853-787E67F496E1}"/>
    <cellStyle name="4 8 2 12 8" xfId="9041" xr:uid="{426F5585-94A1-4E68-91D1-20EB444B3F18}"/>
    <cellStyle name="4 8 2 12 9" xfId="9042" xr:uid="{FE5E1B11-F52B-48E6-863B-0AB879BE6430}"/>
    <cellStyle name="4 8 2 13" xfId="875" xr:uid="{82EB620B-BD91-41D6-AF11-6C3AB0FBF478}"/>
    <cellStyle name="4 8 2 13 2" xfId="9043" xr:uid="{3F05825B-E94F-4825-AC27-B28A73F38884}"/>
    <cellStyle name="4 8 2 13 3" xfId="9044" xr:uid="{42331387-5F93-4076-8C62-F0F62223D5CA}"/>
    <cellStyle name="4 8 2 13 4" xfId="9045" xr:uid="{9CD2218D-ED52-4988-A258-BEA95F1FEFBA}"/>
    <cellStyle name="4 8 2 13 5" xfId="9046" xr:uid="{0C5AF6CC-1867-4193-9FCB-FEE9CD97DBB5}"/>
    <cellStyle name="4 8 2 13 6" xfId="9047" xr:uid="{5AA83699-642C-43FD-A710-F76B26336A08}"/>
    <cellStyle name="4 8 2 13 7" xfId="9048" xr:uid="{9DD2F6EC-AFE4-4197-B0CC-56F1709A0D8E}"/>
    <cellStyle name="4 8 2 13 8" xfId="9049" xr:uid="{6CB6837B-2823-4300-8D64-59D4768AFC77}"/>
    <cellStyle name="4 8 2 13 9" xfId="9050" xr:uid="{CF807218-2208-44D9-BB20-C9E9398C8CDA}"/>
    <cellStyle name="4 8 2 14" xfId="876" xr:uid="{44C04186-89DD-46CB-B4B2-42D99870FF56}"/>
    <cellStyle name="4 8 2 14 2" xfId="9051" xr:uid="{C12CA893-172D-4CB9-81B1-36C8E3CD5386}"/>
    <cellStyle name="4 8 2 14 3" xfId="9052" xr:uid="{4F1B7423-8030-4917-A5A3-114907DDCAB7}"/>
    <cellStyle name="4 8 2 14 4" xfId="9053" xr:uid="{18F58646-3121-4393-9D94-F422F3E98766}"/>
    <cellStyle name="4 8 2 14 5" xfId="9054" xr:uid="{D9B5A393-7175-4A16-AFED-38E7E2813C71}"/>
    <cellStyle name="4 8 2 14 6" xfId="9055" xr:uid="{F1FFDAA2-C9A4-406C-AC64-E5928BAC0D19}"/>
    <cellStyle name="4 8 2 14 7" xfId="9056" xr:uid="{DE01B3AE-6A40-4750-AD03-1A5740C5286D}"/>
    <cellStyle name="4 8 2 14 8" xfId="9057" xr:uid="{1073D0CE-9846-4013-B5CF-AC3C61772797}"/>
    <cellStyle name="4 8 2 14 9" xfId="9058" xr:uid="{7E542F88-89CB-4636-B90F-008A5C8B0C36}"/>
    <cellStyle name="4 8 2 15" xfId="877" xr:uid="{92228F19-C334-4050-975B-74390C4AF5FC}"/>
    <cellStyle name="4 8 2 15 2" xfId="9059" xr:uid="{3A21FF5A-340F-48D1-9FBF-1D818994488A}"/>
    <cellStyle name="4 8 2 15 3" xfId="9060" xr:uid="{4CF311F7-2AB7-4EC3-9695-426D48993607}"/>
    <cellStyle name="4 8 2 15 4" xfId="9061" xr:uid="{D2EE47B6-E772-4BFE-8C92-7E84FFFEFCB7}"/>
    <cellStyle name="4 8 2 15 5" xfId="9062" xr:uid="{A63E5EAD-3F6C-4D8B-8249-8311032CCE29}"/>
    <cellStyle name="4 8 2 15 6" xfId="9063" xr:uid="{A6E87FC5-B316-4594-A73F-A3501C784678}"/>
    <cellStyle name="4 8 2 15 7" xfId="9064" xr:uid="{13DBBC1E-838C-4EC5-A71C-B59ABC2FB6B0}"/>
    <cellStyle name="4 8 2 15 8" xfId="9065" xr:uid="{0B1D7135-17A8-4309-930B-F1D128559A41}"/>
    <cellStyle name="4 8 2 15 9" xfId="9066" xr:uid="{724D059E-A3B6-4F5D-8E10-465ABC1BE562}"/>
    <cellStyle name="4 8 2 16" xfId="878" xr:uid="{52361054-ADE2-4AAF-B392-F1EBD1D6A66F}"/>
    <cellStyle name="4 8 2 16 2" xfId="9067" xr:uid="{A75FBF9F-0C29-4ED7-9590-6D5F0124C4E5}"/>
    <cellStyle name="4 8 2 16 3" xfId="9068" xr:uid="{BB43AB1C-F9C3-44B1-9CDE-A3F8745F3950}"/>
    <cellStyle name="4 8 2 16 4" xfId="9069" xr:uid="{74CC29F0-6424-428E-8BBC-54475296874A}"/>
    <cellStyle name="4 8 2 16 5" xfId="9070" xr:uid="{C1DDF3DF-571D-4F37-870E-7B2F74B8FAA3}"/>
    <cellStyle name="4 8 2 16 6" xfId="9071" xr:uid="{CF310757-DD8A-4022-A068-0C12DDB046AA}"/>
    <cellStyle name="4 8 2 16 7" xfId="9072" xr:uid="{9AF08572-E115-4399-916D-22A61E39419D}"/>
    <cellStyle name="4 8 2 16 8" xfId="9073" xr:uid="{615DD017-74E6-40DF-A2EB-F85F992FADCF}"/>
    <cellStyle name="4 8 2 16 9" xfId="9074" xr:uid="{E7491BE1-A5DB-4C53-A869-3D0D6DBD9FDA}"/>
    <cellStyle name="4 8 2 17" xfId="879" xr:uid="{58DF8C5E-EF61-4819-81C3-3E9183B80F1F}"/>
    <cellStyle name="4 8 2 17 2" xfId="9075" xr:uid="{D4FA52BD-3CC2-4986-9882-FDD8F779940C}"/>
    <cellStyle name="4 8 2 17 3" xfId="9076" xr:uid="{C33427BB-1CF5-49C8-840D-ED358770DF2C}"/>
    <cellStyle name="4 8 2 17 4" xfId="9077" xr:uid="{E72193F3-15A1-4EB9-80A2-2FE1C66FF498}"/>
    <cellStyle name="4 8 2 17 5" xfId="9078" xr:uid="{FE1F3250-9910-4A44-9464-8DE45209FA7C}"/>
    <cellStyle name="4 8 2 17 6" xfId="9079" xr:uid="{55B8C2F7-5CC3-4188-9E13-A5700B6951A6}"/>
    <cellStyle name="4 8 2 17 7" xfId="9080" xr:uid="{E65FB3A4-68EB-493F-8F3E-AE078D3A899D}"/>
    <cellStyle name="4 8 2 17 8" xfId="9081" xr:uid="{7141865C-C32D-4D45-A687-5F93E13387CE}"/>
    <cellStyle name="4 8 2 17 9" xfId="9082" xr:uid="{E6BF1ECF-152E-4E09-A865-DC23E497275F}"/>
    <cellStyle name="4 8 2 18" xfId="880" xr:uid="{B86CEA16-E350-495D-985B-681E5069033B}"/>
    <cellStyle name="4 8 2 18 2" xfId="9083" xr:uid="{463ED035-72E1-47EA-A2B3-35E84CECDB1D}"/>
    <cellStyle name="4 8 2 18 3" xfId="9084" xr:uid="{34F506D6-0C7A-48D9-86F4-5C9EE266AC5B}"/>
    <cellStyle name="4 8 2 18 4" xfId="9085" xr:uid="{4B789773-075C-4885-979C-084F662F1957}"/>
    <cellStyle name="4 8 2 18 5" xfId="9086" xr:uid="{02D9D7E7-4D42-4599-A356-9D2C440126CE}"/>
    <cellStyle name="4 8 2 18 6" xfId="9087" xr:uid="{0A121DA3-3E45-46CE-986F-6E6E3ED4A553}"/>
    <cellStyle name="4 8 2 18 7" xfId="9088" xr:uid="{987C6C4A-5BA9-4F5F-B20A-89EBD0A4AF6B}"/>
    <cellStyle name="4 8 2 18 8" xfId="9089" xr:uid="{50566903-E9B8-49D9-9CA5-8C5B5ED72118}"/>
    <cellStyle name="4 8 2 18 9" xfId="9090" xr:uid="{66B9A1EE-7255-46AA-92B0-08347CA58335}"/>
    <cellStyle name="4 8 2 19" xfId="881" xr:uid="{DE36D9F5-31D6-496D-8FA5-A2583E3A7FBF}"/>
    <cellStyle name="4 8 2 19 2" xfId="9091" xr:uid="{ABB29B5F-C70B-4760-812C-A8051F30371B}"/>
    <cellStyle name="4 8 2 19 3" xfId="9092" xr:uid="{89FBD921-90BE-4E0D-B15D-D772D6A9451A}"/>
    <cellStyle name="4 8 2 19 4" xfId="9093" xr:uid="{97AD9D2B-C45A-404D-83EB-3EFE411E1297}"/>
    <cellStyle name="4 8 2 19 5" xfId="9094" xr:uid="{CAA64D5B-83E4-4631-B301-4DD7BF3040C9}"/>
    <cellStyle name="4 8 2 19 6" xfId="9095" xr:uid="{F3876C21-2295-408D-A1DA-EE8A1B34DB7C}"/>
    <cellStyle name="4 8 2 19 7" xfId="9096" xr:uid="{35147ADF-A5AC-44D1-8058-0472C59BF895}"/>
    <cellStyle name="4 8 2 19 8" xfId="9097" xr:uid="{727003EF-FB62-44EE-855B-B7060190B654}"/>
    <cellStyle name="4 8 2 19 9" xfId="9098" xr:uid="{941EB788-3E0D-40C7-8935-8B2C4C816D6C}"/>
    <cellStyle name="4 8 2 2" xfId="402" xr:uid="{87012DAD-B8E9-4D18-A432-C79301BCCFE4}"/>
    <cellStyle name="4 8 2 2 10" xfId="882" xr:uid="{EAF0CA75-1993-489C-BC93-705D7BDC734E}"/>
    <cellStyle name="4 8 2 2 10 2" xfId="9099" xr:uid="{347D3C0B-E152-43CA-9A09-121359246317}"/>
    <cellStyle name="4 8 2 2 10 3" xfId="9100" xr:uid="{DCD9CE63-9C2F-48F6-92D2-CFE613E8D6A7}"/>
    <cellStyle name="4 8 2 2 10 4" xfId="9101" xr:uid="{D7882252-5CFB-4780-88A5-4423AACB2EE0}"/>
    <cellStyle name="4 8 2 2 10 5" xfId="9102" xr:uid="{F14F3F90-DFF7-4020-8352-DF31A27816B4}"/>
    <cellStyle name="4 8 2 2 10 6" xfId="9103" xr:uid="{9919360D-2A86-4C86-B00B-F5531E816FBE}"/>
    <cellStyle name="4 8 2 2 10 7" xfId="9104" xr:uid="{74107E3B-458D-405E-9500-22FF2C195174}"/>
    <cellStyle name="4 8 2 2 10 8" xfId="9105" xr:uid="{57AFCFE4-FE45-4057-A6A8-129760CA562F}"/>
    <cellStyle name="4 8 2 2 10 9" xfId="9106" xr:uid="{08252375-9E06-4700-A5EB-CB41CCD3AC99}"/>
    <cellStyle name="4 8 2 2 11" xfId="883" xr:uid="{929FD0B8-98AB-43F8-AABC-4397E4FEC824}"/>
    <cellStyle name="4 8 2 2 11 2" xfId="9107" xr:uid="{992FB548-ABA8-4C2F-A81B-9CFD8ABF9312}"/>
    <cellStyle name="4 8 2 2 11 3" xfId="9108" xr:uid="{D2D66FE4-36E0-4D01-9A98-EDFD6634A6E2}"/>
    <cellStyle name="4 8 2 2 11 4" xfId="9109" xr:uid="{A7B4A154-06B6-4547-910B-0FF5964D6792}"/>
    <cellStyle name="4 8 2 2 11 5" xfId="9110" xr:uid="{A0109BCD-8125-417D-8EB8-7B0F7CD09173}"/>
    <cellStyle name="4 8 2 2 11 6" xfId="9111" xr:uid="{1E391BED-0EFB-4F55-9BE9-C5D842DECFCA}"/>
    <cellStyle name="4 8 2 2 11 7" xfId="9112" xr:uid="{E412925B-6118-4EC3-A434-02B1827753B1}"/>
    <cellStyle name="4 8 2 2 11 8" xfId="9113" xr:uid="{550CD972-E159-4177-8BE4-C1BDA111F632}"/>
    <cellStyle name="4 8 2 2 11 9" xfId="9114" xr:uid="{B1B7B142-5492-4A0B-B275-11F5A82E098C}"/>
    <cellStyle name="4 8 2 2 12" xfId="884" xr:uid="{74222A17-E776-4A50-934A-27BE72D27AAE}"/>
    <cellStyle name="4 8 2 2 12 2" xfId="9115" xr:uid="{55875E94-893F-4453-AE81-270312DF2EB5}"/>
    <cellStyle name="4 8 2 2 12 3" xfId="9116" xr:uid="{7BB4624B-6BA9-4674-8A99-487097800B66}"/>
    <cellStyle name="4 8 2 2 12 4" xfId="9117" xr:uid="{5C665124-5A20-46D9-981D-3B023BEF0CB6}"/>
    <cellStyle name="4 8 2 2 12 5" xfId="9118" xr:uid="{783BBCCA-967E-4BF1-9B32-4FC88118BD63}"/>
    <cellStyle name="4 8 2 2 12 6" xfId="9119" xr:uid="{1C97874F-B921-4A60-8CF7-0573293D8C5D}"/>
    <cellStyle name="4 8 2 2 12 7" xfId="9120" xr:uid="{ECA7EA3B-10D4-4B52-B68C-EA1970251423}"/>
    <cellStyle name="4 8 2 2 12 8" xfId="9121" xr:uid="{44C889BD-A03C-418A-9608-95597E11EABA}"/>
    <cellStyle name="4 8 2 2 12 9" xfId="9122" xr:uid="{DFE40EB7-C65E-4610-8B75-39230E12E631}"/>
    <cellStyle name="4 8 2 2 13" xfId="885" xr:uid="{C9A62E97-1BF2-4FBF-8902-060ACF1E1655}"/>
    <cellStyle name="4 8 2 2 13 2" xfId="9123" xr:uid="{F888660F-1DBB-4361-B45A-6C9228AE7015}"/>
    <cellStyle name="4 8 2 2 13 3" xfId="9124" xr:uid="{F70CE664-8B74-474E-BAE1-C7DE8B646711}"/>
    <cellStyle name="4 8 2 2 13 4" xfId="9125" xr:uid="{27927E69-4F66-49FA-95B7-63B044F01B71}"/>
    <cellStyle name="4 8 2 2 13 5" xfId="9126" xr:uid="{46FE0075-99C4-4E85-93C6-B52B342F4931}"/>
    <cellStyle name="4 8 2 2 13 6" xfId="9127" xr:uid="{A31F714E-E8A6-4619-B308-D6983708459C}"/>
    <cellStyle name="4 8 2 2 13 7" xfId="9128" xr:uid="{7205F37B-E184-4D8A-8D6A-D7708FAD4B5D}"/>
    <cellStyle name="4 8 2 2 13 8" xfId="9129" xr:uid="{793DA999-392B-4C72-8123-D5C4D23E2C08}"/>
    <cellStyle name="4 8 2 2 13 9" xfId="9130" xr:uid="{0B06B453-1A1B-4D20-B6DD-C8D7D0D546A2}"/>
    <cellStyle name="4 8 2 2 14" xfId="886" xr:uid="{FB0647CB-BD37-4DAD-A49B-103EE867004E}"/>
    <cellStyle name="4 8 2 2 14 2" xfId="9131" xr:uid="{97440758-0114-4463-B0BD-075196A5EBD5}"/>
    <cellStyle name="4 8 2 2 14 3" xfId="9132" xr:uid="{2A534DCA-B21A-4743-8556-296070F281C7}"/>
    <cellStyle name="4 8 2 2 14 4" xfId="9133" xr:uid="{C54ADFDA-D5C3-4822-8FC3-71225BE04D0B}"/>
    <cellStyle name="4 8 2 2 14 5" xfId="9134" xr:uid="{DDDD2B80-D92B-4B52-8A7F-0AABF5446598}"/>
    <cellStyle name="4 8 2 2 14 6" xfId="9135" xr:uid="{5766BE13-D2ED-43B7-BF90-036776A15951}"/>
    <cellStyle name="4 8 2 2 14 7" xfId="9136" xr:uid="{B28EF0D4-BDCB-4A81-9B2F-D9564F11C50E}"/>
    <cellStyle name="4 8 2 2 14 8" xfId="9137" xr:uid="{5386600B-51A8-4761-B767-9AC5B6F3013C}"/>
    <cellStyle name="4 8 2 2 14 9" xfId="9138" xr:uid="{F6B66D43-0CA2-418C-BDE6-77DC75BEE76B}"/>
    <cellStyle name="4 8 2 2 15" xfId="887" xr:uid="{0713B8E8-EF65-4704-8E45-A6B553B26E3E}"/>
    <cellStyle name="4 8 2 2 15 2" xfId="9139" xr:uid="{078EF14D-0C7C-4AAB-A19B-814675E2E41F}"/>
    <cellStyle name="4 8 2 2 15 3" xfId="9140" xr:uid="{7177AE5D-4660-41B6-8B4C-639ED4252CF2}"/>
    <cellStyle name="4 8 2 2 15 4" xfId="9141" xr:uid="{622AC694-9EB7-4399-84EB-01B4EE449ACA}"/>
    <cellStyle name="4 8 2 2 15 5" xfId="9142" xr:uid="{31B844CD-E5A5-4680-AD79-070DDB7FD9AB}"/>
    <cellStyle name="4 8 2 2 15 6" xfId="9143" xr:uid="{8EC8BC4A-A475-4EBE-817C-0B8AEB46962A}"/>
    <cellStyle name="4 8 2 2 15 7" xfId="9144" xr:uid="{1EE68BCC-2996-4A40-B682-C20A8B1A30FC}"/>
    <cellStyle name="4 8 2 2 15 8" xfId="9145" xr:uid="{1BF3DCE2-DDFF-41F1-BD13-5853619D4AD7}"/>
    <cellStyle name="4 8 2 2 15 9" xfId="9146" xr:uid="{26A78B73-FF28-4164-849D-5E85CFA742C2}"/>
    <cellStyle name="4 8 2 2 16" xfId="888" xr:uid="{20BE92AF-29EA-4EB2-97BE-9BB0A217DB25}"/>
    <cellStyle name="4 8 2 2 16 2" xfId="9147" xr:uid="{D6BA005A-65DA-4A1C-99EE-5F6CD375AEED}"/>
    <cellStyle name="4 8 2 2 16 3" xfId="9148" xr:uid="{3F8A0E9C-7D1A-45BD-8C0C-74159FBCE764}"/>
    <cellStyle name="4 8 2 2 16 4" xfId="9149" xr:uid="{E8FA9DED-66AC-4414-BB4D-C150AF46A184}"/>
    <cellStyle name="4 8 2 2 16 5" xfId="9150" xr:uid="{7710421C-5DB9-4D06-B073-4072C03B4F14}"/>
    <cellStyle name="4 8 2 2 16 6" xfId="9151" xr:uid="{C887E99E-06D3-4D6F-B276-B6AD012C4E1D}"/>
    <cellStyle name="4 8 2 2 16 7" xfId="9152" xr:uid="{999E1617-8A8E-4DE8-9F9E-F3E017E09F80}"/>
    <cellStyle name="4 8 2 2 16 8" xfId="9153" xr:uid="{CF46B57D-123B-4B32-AF1E-8775C49D862E}"/>
    <cellStyle name="4 8 2 2 16 9" xfId="9154" xr:uid="{B8C3ED3E-C5DD-411F-ABD8-D48E11933EE0}"/>
    <cellStyle name="4 8 2 2 17" xfId="889" xr:uid="{17B9BA33-583C-475C-857C-EFE572046E4E}"/>
    <cellStyle name="4 8 2 2 17 2" xfId="9155" xr:uid="{0029AC75-8839-4A16-A0B0-7CA7118F7224}"/>
    <cellStyle name="4 8 2 2 17 3" xfId="9156" xr:uid="{44F408EB-5A91-40E9-BEE3-E427D7CBE38F}"/>
    <cellStyle name="4 8 2 2 17 4" xfId="9157" xr:uid="{090B1A9A-30E5-43D2-A873-246B1D316358}"/>
    <cellStyle name="4 8 2 2 17 5" xfId="9158" xr:uid="{6E18BF8A-F4C4-410D-B114-BA08537548EC}"/>
    <cellStyle name="4 8 2 2 17 6" xfId="9159" xr:uid="{4C152274-E3AF-4F10-9FC4-E1AD0787610D}"/>
    <cellStyle name="4 8 2 2 17 7" xfId="9160" xr:uid="{DC5DEE68-0930-4D77-AEA2-7262040FAD1D}"/>
    <cellStyle name="4 8 2 2 17 8" xfId="9161" xr:uid="{870B525F-011A-4DCE-AC57-3804EE2F263B}"/>
    <cellStyle name="4 8 2 2 17 9" xfId="9162" xr:uid="{A05F9CFF-2F2C-45DA-8D78-2947818732A9}"/>
    <cellStyle name="4 8 2 2 18" xfId="890" xr:uid="{47F8D24B-350F-4AFA-9D2C-752F4B119E00}"/>
    <cellStyle name="4 8 2 2 18 2" xfId="9163" xr:uid="{89AD88C5-C5A7-4DB8-9E88-12CC5D18E109}"/>
    <cellStyle name="4 8 2 2 18 3" xfId="9164" xr:uid="{5CEF14F2-2475-4E22-B5E4-D35F6A1BADE2}"/>
    <cellStyle name="4 8 2 2 18 4" xfId="9165" xr:uid="{D62F1AA0-B53C-4CEF-936F-4E678EBE9ECB}"/>
    <cellStyle name="4 8 2 2 18 5" xfId="9166" xr:uid="{0728C7B3-6753-4E97-A06B-F4816A231FD2}"/>
    <cellStyle name="4 8 2 2 18 6" xfId="9167" xr:uid="{EF229432-178A-4C81-B6DC-13D06A388F39}"/>
    <cellStyle name="4 8 2 2 18 7" xfId="9168" xr:uid="{F137E4F9-6B7F-4425-A290-00888CEC00C2}"/>
    <cellStyle name="4 8 2 2 18 8" xfId="9169" xr:uid="{FE2820F8-D077-40DA-A44B-2F3352BF67F6}"/>
    <cellStyle name="4 8 2 2 18 9" xfId="9170" xr:uid="{0C1C117B-696C-468E-BBFE-8F7E5E659E05}"/>
    <cellStyle name="4 8 2 2 19" xfId="891" xr:uid="{234628C8-EC67-4DC6-ABF7-12471512D876}"/>
    <cellStyle name="4 8 2 2 19 2" xfId="9171" xr:uid="{D4298102-FCE5-4EE4-98D5-5350CD032019}"/>
    <cellStyle name="4 8 2 2 19 3" xfId="9172" xr:uid="{7794675E-CB76-42B8-A0F3-03A4BA358700}"/>
    <cellStyle name="4 8 2 2 19 4" xfId="9173" xr:uid="{2C44101D-1676-43A1-9341-356BB8412EFB}"/>
    <cellStyle name="4 8 2 2 19 5" xfId="9174" xr:uid="{83BDBB45-3DC0-4AB2-95F5-56D6CC9ED185}"/>
    <cellStyle name="4 8 2 2 19 6" xfId="9175" xr:uid="{1B3370F9-AF7C-4A75-B3F7-98BC8B3DF49D}"/>
    <cellStyle name="4 8 2 2 19 7" xfId="9176" xr:uid="{1F7B373D-517D-4CF7-A3C4-3AC452B53E97}"/>
    <cellStyle name="4 8 2 2 19 8" xfId="9177" xr:uid="{097D4D50-CB7F-4729-8D16-36C62F6465B6}"/>
    <cellStyle name="4 8 2 2 19 9" xfId="9178" xr:uid="{76824513-0452-4854-9A33-87CC9FAC24B9}"/>
    <cellStyle name="4 8 2 2 2" xfId="892" xr:uid="{BCD02D5F-6D00-4ED7-871B-012A764F476E}"/>
    <cellStyle name="4 8 2 2 2 2" xfId="9179" xr:uid="{64606A31-ABC3-4FBA-9BB6-5C507E030B81}"/>
    <cellStyle name="4 8 2 2 2 3" xfId="9180" xr:uid="{1815BA9A-229F-4CFA-9844-9FA341A253F8}"/>
    <cellStyle name="4 8 2 2 2 4" xfId="9181" xr:uid="{5B660954-3793-4E8F-86C9-FA86F0292520}"/>
    <cellStyle name="4 8 2 2 2 5" xfId="9182" xr:uid="{FA0AA255-E0BF-4206-8B2E-C1AC2BD666DE}"/>
    <cellStyle name="4 8 2 2 2 6" xfId="9183" xr:uid="{EF94A3D4-1372-49C6-B4D9-DB6F9BA97ABA}"/>
    <cellStyle name="4 8 2 2 2 7" xfId="9184" xr:uid="{5B88248A-6016-4CCE-A6FB-114603AD44BF}"/>
    <cellStyle name="4 8 2 2 2 8" xfId="9185" xr:uid="{3AF5DD69-0662-4794-9B2C-683ACB0B8693}"/>
    <cellStyle name="4 8 2 2 2 9" xfId="9186" xr:uid="{1BE1F4E0-55B1-49B3-BF46-C568BB56DF37}"/>
    <cellStyle name="4 8 2 2 20" xfId="9187" xr:uid="{283B7A7A-274E-4294-B9C9-7E401EA5C9B1}"/>
    <cellStyle name="4 8 2 2 21" xfId="9188" xr:uid="{63513F82-DD8E-4C0B-9A07-EADF0DE3EDB8}"/>
    <cellStyle name="4 8 2 2 22" xfId="9189" xr:uid="{F360DF60-5E15-4F4C-908A-0BC85C3FC745}"/>
    <cellStyle name="4 8 2 2 23" xfId="9190" xr:uid="{D53D6DA3-26A4-4351-B231-4FC9E21FB3A1}"/>
    <cellStyle name="4 8 2 2 24" xfId="9191" xr:uid="{A725EFA1-F8F6-4663-9A0B-544F06C50896}"/>
    <cellStyle name="4 8 2 2 25" xfId="9192" xr:uid="{A68472CE-B235-480D-9638-76B7D3A4B649}"/>
    <cellStyle name="4 8 2 2 26" xfId="9193" xr:uid="{898F2413-2F12-4084-B22B-02E4AFA0B2F8}"/>
    <cellStyle name="4 8 2 2 27" xfId="9194" xr:uid="{A60D504A-68A9-4955-AF86-4A53BAABFEEA}"/>
    <cellStyle name="4 8 2 2 3" xfId="893" xr:uid="{71B75223-9B7C-4F0B-B843-0704BCB4303F}"/>
    <cellStyle name="4 8 2 2 3 2" xfId="9195" xr:uid="{41B815BB-4ADA-41B1-A5BB-DB64C645F703}"/>
    <cellStyle name="4 8 2 2 3 3" xfId="9196" xr:uid="{4EDF6DBD-E056-408E-BE95-1F96130D66BD}"/>
    <cellStyle name="4 8 2 2 3 4" xfId="9197" xr:uid="{515A0AF3-39AA-4FF5-BFE6-2F3445B6D098}"/>
    <cellStyle name="4 8 2 2 3 5" xfId="9198" xr:uid="{083DA928-85EE-4151-A409-95427A988004}"/>
    <cellStyle name="4 8 2 2 3 6" xfId="9199" xr:uid="{22150F24-8E46-434C-AB95-E214EDA22061}"/>
    <cellStyle name="4 8 2 2 3 7" xfId="9200" xr:uid="{DFC6AB43-5815-4037-BDE9-996B3089DD74}"/>
    <cellStyle name="4 8 2 2 3 8" xfId="9201" xr:uid="{22239C2C-7E89-4F88-A305-DEFE59B958A3}"/>
    <cellStyle name="4 8 2 2 3 9" xfId="9202" xr:uid="{E7662828-280B-4FD1-A8E5-86FADE07EB59}"/>
    <cellStyle name="4 8 2 2 4" xfId="894" xr:uid="{2240A830-A394-499D-9450-40C23791738C}"/>
    <cellStyle name="4 8 2 2 4 2" xfId="9203" xr:uid="{C94CA2B1-5902-4B81-A366-DBCD88E7D622}"/>
    <cellStyle name="4 8 2 2 4 3" xfId="9204" xr:uid="{CC79DF3B-54F7-4A38-831D-0224B463A21D}"/>
    <cellStyle name="4 8 2 2 4 4" xfId="9205" xr:uid="{E4648F75-472A-4FC3-8B45-864223B04416}"/>
    <cellStyle name="4 8 2 2 4 5" xfId="9206" xr:uid="{A41D5648-D33A-4C67-8FAB-A2B4F7808D20}"/>
    <cellStyle name="4 8 2 2 4 6" xfId="9207" xr:uid="{B34E3237-3F41-42B2-A293-CE4BA5459749}"/>
    <cellStyle name="4 8 2 2 4 7" xfId="9208" xr:uid="{14AF6A7A-225C-4DF8-B305-94338FD26160}"/>
    <cellStyle name="4 8 2 2 4 8" xfId="9209" xr:uid="{0E46AF44-0175-4F28-999F-9A4954F09D30}"/>
    <cellStyle name="4 8 2 2 4 9" xfId="9210" xr:uid="{B2F0BF87-9226-4300-A3B1-19BB92DB296D}"/>
    <cellStyle name="4 8 2 2 5" xfId="895" xr:uid="{F35A9C58-7FAE-4EF1-9D85-1BBBA5ED4783}"/>
    <cellStyle name="4 8 2 2 5 2" xfId="9211" xr:uid="{0BAD31B4-2510-4694-9A41-9B83401F7E6F}"/>
    <cellStyle name="4 8 2 2 5 3" xfId="9212" xr:uid="{E1345DAC-EFC2-467F-A110-C51F772D009D}"/>
    <cellStyle name="4 8 2 2 5 4" xfId="9213" xr:uid="{1ED46F8E-835B-4A13-8B52-271855E3A830}"/>
    <cellStyle name="4 8 2 2 5 5" xfId="9214" xr:uid="{E3046A73-FBC4-4231-84D2-1D64D50E5A2C}"/>
    <cellStyle name="4 8 2 2 5 6" xfId="9215" xr:uid="{54582591-015B-4918-AD4D-C40C948C02F1}"/>
    <cellStyle name="4 8 2 2 5 7" xfId="9216" xr:uid="{8DF60BC1-1A3A-4C2F-BDE5-782BAC42AC55}"/>
    <cellStyle name="4 8 2 2 5 8" xfId="9217" xr:uid="{28ABCB65-9544-42C0-AFF6-FAAF26F4882B}"/>
    <cellStyle name="4 8 2 2 5 9" xfId="9218" xr:uid="{F7FE46C5-18E7-4A39-BD13-4054E30A80FF}"/>
    <cellStyle name="4 8 2 2 6" xfId="896" xr:uid="{1EF57532-0371-418A-810C-637FE481EAA9}"/>
    <cellStyle name="4 8 2 2 6 2" xfId="9219" xr:uid="{1E23ADC0-3A93-40B1-8A9E-AF0A704F2B1D}"/>
    <cellStyle name="4 8 2 2 6 3" xfId="9220" xr:uid="{DB4EEF44-DB54-4CFF-9F17-D5CB356310BD}"/>
    <cellStyle name="4 8 2 2 6 4" xfId="9221" xr:uid="{D8F9BCB0-B839-4F0D-A5F6-0CC2D8D0D961}"/>
    <cellStyle name="4 8 2 2 6 5" xfId="9222" xr:uid="{708D5949-3BD5-4FDB-887C-660E4E42720D}"/>
    <cellStyle name="4 8 2 2 6 6" xfId="9223" xr:uid="{431E61B4-604F-451F-86E9-A41CD09279B5}"/>
    <cellStyle name="4 8 2 2 6 7" xfId="9224" xr:uid="{62414335-7BFC-4FB7-BAB2-0380EF9ADEA9}"/>
    <cellStyle name="4 8 2 2 6 8" xfId="9225" xr:uid="{AF27CA99-7E5A-41B6-B6D8-954D732EE5B8}"/>
    <cellStyle name="4 8 2 2 6 9" xfId="9226" xr:uid="{83D36AB7-C4F5-46F4-B06F-E4AFC5D02141}"/>
    <cellStyle name="4 8 2 2 7" xfId="897" xr:uid="{F4756868-D1DA-4FC7-AF94-6EDC6FE6E687}"/>
    <cellStyle name="4 8 2 2 7 2" xfId="9227" xr:uid="{AAEB2CBE-17D1-494C-9852-874FB8F44162}"/>
    <cellStyle name="4 8 2 2 7 3" xfId="9228" xr:uid="{16C44E9E-70DE-4539-863C-0ECA120B36F0}"/>
    <cellStyle name="4 8 2 2 7 4" xfId="9229" xr:uid="{D6067797-5A26-4547-A86B-9CE9C78C5A6C}"/>
    <cellStyle name="4 8 2 2 7 5" xfId="9230" xr:uid="{9BC356D8-CD4E-4913-9C8E-919F15BB92AE}"/>
    <cellStyle name="4 8 2 2 7 6" xfId="9231" xr:uid="{CE073FF5-6FE3-44DB-B531-35A2F111A805}"/>
    <cellStyle name="4 8 2 2 7 7" xfId="9232" xr:uid="{196E2EE4-12DB-451E-A3CA-2DBB7DED4D7A}"/>
    <cellStyle name="4 8 2 2 7 8" xfId="9233" xr:uid="{8D5027DC-1F5B-481B-A772-12BA47E0D906}"/>
    <cellStyle name="4 8 2 2 7 9" xfId="9234" xr:uid="{0ECC8B83-2AF3-4AC7-BAC9-110DC7F01ED9}"/>
    <cellStyle name="4 8 2 2 8" xfId="898" xr:uid="{10C07266-436F-4CB0-BD7B-6F64F6511857}"/>
    <cellStyle name="4 8 2 2 8 2" xfId="9235" xr:uid="{3BEA9A99-0A49-4B55-9888-61492BAB5046}"/>
    <cellStyle name="4 8 2 2 8 3" xfId="9236" xr:uid="{0241F6DB-A4A2-4863-BBC3-67B73C486BD4}"/>
    <cellStyle name="4 8 2 2 8 4" xfId="9237" xr:uid="{F6CAD706-C06D-4373-8E5E-AC9BBBB719BB}"/>
    <cellStyle name="4 8 2 2 8 5" xfId="9238" xr:uid="{B63E3FA1-AD60-46BD-9DEE-E50948C25EE8}"/>
    <cellStyle name="4 8 2 2 8 6" xfId="9239" xr:uid="{73A77F94-65B3-4752-8905-BC54FC796333}"/>
    <cellStyle name="4 8 2 2 8 7" xfId="9240" xr:uid="{65E535B8-E1A9-4735-8927-041CBD25664A}"/>
    <cellStyle name="4 8 2 2 8 8" xfId="9241" xr:uid="{5D11839D-85A9-42BE-9ACA-305D997049F8}"/>
    <cellStyle name="4 8 2 2 8 9" xfId="9242" xr:uid="{3AE9CE2B-70E5-4CF2-A78B-76289E352742}"/>
    <cellStyle name="4 8 2 2 9" xfId="899" xr:uid="{E5FD780D-4869-43A8-BEE7-CDDC206F3689}"/>
    <cellStyle name="4 8 2 2 9 2" xfId="9243" xr:uid="{19C33269-8A6C-4EB2-A378-811ABD12116D}"/>
    <cellStyle name="4 8 2 2 9 3" xfId="9244" xr:uid="{05A570F9-AD15-48DC-8F32-C68BA9B73A84}"/>
    <cellStyle name="4 8 2 2 9 4" xfId="9245" xr:uid="{08F07A41-3808-46CD-B1B8-14DC6BFF85F0}"/>
    <cellStyle name="4 8 2 2 9 5" xfId="9246" xr:uid="{D521E3B1-7DED-4276-8263-19EB0A66B447}"/>
    <cellStyle name="4 8 2 2 9 6" xfId="9247" xr:uid="{18362354-3B61-4C8D-A9C8-6C441D0FDD18}"/>
    <cellStyle name="4 8 2 2 9 7" xfId="9248" xr:uid="{EFB073D0-6EF5-4A2E-889E-DEF28C459C17}"/>
    <cellStyle name="4 8 2 2 9 8" xfId="9249" xr:uid="{E14D2376-C34D-4BB5-BE5C-FFD4C3556BD5}"/>
    <cellStyle name="4 8 2 2 9 9" xfId="9250" xr:uid="{BCE1356D-0803-45F8-8E7A-50E9F362E29F}"/>
    <cellStyle name="4 8 2 20" xfId="900" xr:uid="{FBC57759-95DA-4463-AAC8-7C12A1748654}"/>
    <cellStyle name="4 8 2 20 2" xfId="9251" xr:uid="{A22DF48F-5903-4230-9D7D-77982A7C8514}"/>
    <cellStyle name="4 8 2 20 3" xfId="9252" xr:uid="{89AC1B50-470A-4CA6-932C-BBF7BCD2C3F0}"/>
    <cellStyle name="4 8 2 20 4" xfId="9253" xr:uid="{7F20830F-6E0E-4450-A8A0-25D931A6B6CC}"/>
    <cellStyle name="4 8 2 20 5" xfId="9254" xr:uid="{AB811E02-4D81-4E3B-9B7B-B8C9786357D3}"/>
    <cellStyle name="4 8 2 20 6" xfId="9255" xr:uid="{727D98D3-18D8-4A8C-84F3-B1645275A6EC}"/>
    <cellStyle name="4 8 2 20 7" xfId="9256" xr:uid="{33BF5DAD-2A34-4013-9B77-AEE81280D5A3}"/>
    <cellStyle name="4 8 2 20 8" xfId="9257" xr:uid="{1D634C7B-0F0F-4B20-AC0D-EF0D0063D019}"/>
    <cellStyle name="4 8 2 20 9" xfId="9258" xr:uid="{6DF2B4FB-6E90-4D61-95D3-43744EBA59A4}"/>
    <cellStyle name="4 8 2 21" xfId="9259" xr:uid="{E24A6923-063A-414E-9BBF-75ACA93BA9BE}"/>
    <cellStyle name="4 8 2 22" xfId="9260" xr:uid="{121E35AC-FA3D-4FF7-B70C-4679595FE028}"/>
    <cellStyle name="4 8 2 23" xfId="9261" xr:uid="{24F134A5-1F63-48F8-B7E5-34D0B95EFAC4}"/>
    <cellStyle name="4 8 2 24" xfId="9262" xr:uid="{2C6A313E-0B0E-41DC-8527-A234307E90CE}"/>
    <cellStyle name="4 8 2 25" xfId="9263" xr:uid="{FB749244-8C64-4011-B92E-3F0B293F133D}"/>
    <cellStyle name="4 8 2 26" xfId="9264" xr:uid="{E8C41E84-9A5B-4483-8D3A-4E2692ABFA05}"/>
    <cellStyle name="4 8 2 27" xfId="9265" xr:uid="{E5A3CAD4-ED7D-4A6E-95DC-C78111701F0E}"/>
    <cellStyle name="4 8 2 28" xfId="9266" xr:uid="{79B304A2-42B8-448F-A0E6-95EF3704B121}"/>
    <cellStyle name="4 8 2 3" xfId="901" xr:uid="{C32512B9-9F9D-4077-916F-34C8EA14E313}"/>
    <cellStyle name="4 8 2 3 2" xfId="9267" xr:uid="{EAEB7CAE-23E8-4888-BAF0-E9D2B7D57DD3}"/>
    <cellStyle name="4 8 2 3 3" xfId="9268" xr:uid="{AA253AD1-056D-4E20-8ABC-B47A1875EC60}"/>
    <cellStyle name="4 8 2 3 4" xfId="9269" xr:uid="{DEFE5886-2020-439C-B646-6B7D153A4A0B}"/>
    <cellStyle name="4 8 2 3 5" xfId="9270" xr:uid="{D37FB797-B351-4D64-96F7-3B8CF491D7F1}"/>
    <cellStyle name="4 8 2 3 6" xfId="9271" xr:uid="{DB7ED6EF-E3DC-4689-B681-3BF323DAB0C2}"/>
    <cellStyle name="4 8 2 3 7" xfId="9272" xr:uid="{7DF296D8-6657-403F-8719-DD5160A30B60}"/>
    <cellStyle name="4 8 2 3 8" xfId="9273" xr:uid="{222CC2BF-F4B5-449E-BA29-657C4533F9DD}"/>
    <cellStyle name="4 8 2 3 9" xfId="9274" xr:uid="{E11CAEFC-F70F-492E-ACD9-1CA5BE0B01CD}"/>
    <cellStyle name="4 8 2 4" xfId="902" xr:uid="{38280D2B-CC99-44F5-84C7-C2CEE31ABA94}"/>
    <cellStyle name="4 8 2 4 2" xfId="9275" xr:uid="{16DBD01F-A418-4EEE-94A9-EF156A6BB4FE}"/>
    <cellStyle name="4 8 2 4 3" xfId="9276" xr:uid="{4886A1EC-4C2B-41BB-98CF-62E438D48A52}"/>
    <cellStyle name="4 8 2 4 4" xfId="9277" xr:uid="{65A9C31F-DD94-4BC5-A297-CC55FFBC3745}"/>
    <cellStyle name="4 8 2 4 5" xfId="9278" xr:uid="{BF1FE54A-A492-4226-807C-6DE03B146C06}"/>
    <cellStyle name="4 8 2 4 6" xfId="9279" xr:uid="{C879B25B-1D9F-4B04-8D59-E917AEBED168}"/>
    <cellStyle name="4 8 2 4 7" xfId="9280" xr:uid="{3B761BCC-79C8-45AA-9160-B2663F486183}"/>
    <cellStyle name="4 8 2 4 8" xfId="9281" xr:uid="{0FC14A44-731B-4AAB-AF22-0A216895FB58}"/>
    <cellStyle name="4 8 2 4 9" xfId="9282" xr:uid="{63430A3D-5657-4EAD-82F3-68A224F856A0}"/>
    <cellStyle name="4 8 2 5" xfId="903" xr:uid="{A4FC847E-C5CB-4FAD-8ABB-66B232E9E13F}"/>
    <cellStyle name="4 8 2 5 2" xfId="9283" xr:uid="{74EB220A-681D-4B2A-BA83-02AC2653D452}"/>
    <cellStyle name="4 8 2 5 3" xfId="9284" xr:uid="{0A1C3686-F805-41D3-AA3F-33306A74FF3B}"/>
    <cellStyle name="4 8 2 5 4" xfId="9285" xr:uid="{1D9A44FB-1BFE-43D9-9DAE-6BC11B00093A}"/>
    <cellStyle name="4 8 2 5 5" xfId="9286" xr:uid="{757AAB64-77A6-4E20-93C0-09039CA840F2}"/>
    <cellStyle name="4 8 2 5 6" xfId="9287" xr:uid="{A21BF12E-C45F-4F0E-8B40-E972E0AA1FCA}"/>
    <cellStyle name="4 8 2 5 7" xfId="9288" xr:uid="{BD4FFC6C-7100-4BD0-8A3C-AA2A48AF54C2}"/>
    <cellStyle name="4 8 2 5 8" xfId="9289" xr:uid="{4B94151E-B070-4D42-86EC-04972DA73703}"/>
    <cellStyle name="4 8 2 5 9" xfId="9290" xr:uid="{2C706005-EB13-47C1-AFD5-D5291D4D706E}"/>
    <cellStyle name="4 8 2 6" xfId="904" xr:uid="{9972E591-EEC2-4BA8-B6C0-94EADB974348}"/>
    <cellStyle name="4 8 2 6 2" xfId="9291" xr:uid="{F990E5FD-F6BC-48FE-AD51-21549B34156F}"/>
    <cellStyle name="4 8 2 6 3" xfId="9292" xr:uid="{CBA72DF2-2606-4435-A2B2-165EACF3E902}"/>
    <cellStyle name="4 8 2 6 4" xfId="9293" xr:uid="{BEF80FEB-7ED8-49B1-81DB-7374D75D6539}"/>
    <cellStyle name="4 8 2 6 5" xfId="9294" xr:uid="{9E92A5B7-A837-4533-A216-AF450C771E15}"/>
    <cellStyle name="4 8 2 6 6" xfId="9295" xr:uid="{3A33FECF-1290-42EB-B581-89A4A6DD4221}"/>
    <cellStyle name="4 8 2 6 7" xfId="9296" xr:uid="{01F4B5D6-AA40-43AD-B5FC-A392EABA6BB5}"/>
    <cellStyle name="4 8 2 6 8" xfId="9297" xr:uid="{73544285-BFB7-4510-BB41-B68E8D8F7F31}"/>
    <cellStyle name="4 8 2 6 9" xfId="9298" xr:uid="{65825795-AAD4-42E2-888D-B1201863006D}"/>
    <cellStyle name="4 8 2 7" xfId="905" xr:uid="{78C4286C-3952-4402-95DA-D8E4893233FF}"/>
    <cellStyle name="4 8 2 7 2" xfId="9299" xr:uid="{5F3D9349-F674-4FA7-ACA9-D7758C9F9FA8}"/>
    <cellStyle name="4 8 2 7 3" xfId="9300" xr:uid="{693D7BA4-DEDD-4988-B9E6-7BA9534F904C}"/>
    <cellStyle name="4 8 2 7 4" xfId="9301" xr:uid="{0C6F68D1-CBF1-4700-B550-A87DE4C8DEB9}"/>
    <cellStyle name="4 8 2 7 5" xfId="9302" xr:uid="{8F7F0DBC-2744-4FC3-B967-B2F63076D173}"/>
    <cellStyle name="4 8 2 7 6" xfId="9303" xr:uid="{2FC86084-9C98-49DD-ACA5-9BB454F1BE76}"/>
    <cellStyle name="4 8 2 7 7" xfId="9304" xr:uid="{719DCF6F-56F1-4F1C-892A-E8DCEA3BC0B7}"/>
    <cellStyle name="4 8 2 7 8" xfId="9305" xr:uid="{4CABB9ED-669C-40C4-9D08-49E589A6C340}"/>
    <cellStyle name="4 8 2 7 9" xfId="9306" xr:uid="{8A8A0F5C-F09E-46EE-BAFA-4D4D353929AD}"/>
    <cellStyle name="4 8 2 8" xfId="906" xr:uid="{91886A17-349E-48A8-8E36-6D3F7D092798}"/>
    <cellStyle name="4 8 2 8 2" xfId="9307" xr:uid="{27861A2E-40D4-4344-B1A1-819FF405C194}"/>
    <cellStyle name="4 8 2 8 3" xfId="9308" xr:uid="{A8794932-D60A-4717-88EF-BC13824AEADF}"/>
    <cellStyle name="4 8 2 8 4" xfId="9309" xr:uid="{6001CA19-6AA5-44FF-9914-17AA7B525778}"/>
    <cellStyle name="4 8 2 8 5" xfId="9310" xr:uid="{257A03A5-5286-484D-BC9D-0F2F9F7E4BF6}"/>
    <cellStyle name="4 8 2 8 6" xfId="9311" xr:uid="{6FD65284-5EA1-4238-A1E9-6458A05DDEDA}"/>
    <cellStyle name="4 8 2 8 7" xfId="9312" xr:uid="{C5361064-19AF-4E9A-B284-B62C68372BDE}"/>
    <cellStyle name="4 8 2 8 8" xfId="9313" xr:uid="{397F6947-D494-4725-9256-45D26DD75DE2}"/>
    <cellStyle name="4 8 2 8 9" xfId="9314" xr:uid="{C7AB6423-76D7-4AB8-8B57-ADF8202A1525}"/>
    <cellStyle name="4 8 2 9" xfId="907" xr:uid="{26D6614F-2660-4192-825C-2F84CC7396F6}"/>
    <cellStyle name="4 8 2 9 2" xfId="9315" xr:uid="{57DB92FC-232D-4478-A93B-BD4BF55F98FF}"/>
    <cellStyle name="4 8 2 9 3" xfId="9316" xr:uid="{3FA2B6C6-60F8-4029-8EDB-73815E4774AD}"/>
    <cellStyle name="4 8 2 9 4" xfId="9317" xr:uid="{2B7E23FC-42A8-452C-BEE4-4758C6AC4AA1}"/>
    <cellStyle name="4 8 2 9 5" xfId="9318" xr:uid="{803DE661-A2DE-4E46-8B6C-0D8CFE748AF4}"/>
    <cellStyle name="4 8 2 9 6" xfId="9319" xr:uid="{00A19E54-3FD0-4D68-9AD1-16B90A37DB99}"/>
    <cellStyle name="4 8 2 9 7" xfId="9320" xr:uid="{F2907539-48FD-4A36-9107-D7488E982785}"/>
    <cellStyle name="4 8 2 9 8" xfId="9321" xr:uid="{14113476-EEED-4EEB-9C2A-FAA93C5A8DAF}"/>
    <cellStyle name="4 8 2 9 9" xfId="9322" xr:uid="{C56F5D86-DA9A-4F9B-B5DF-626605172EFB}"/>
    <cellStyle name="4 8 20" xfId="908" xr:uid="{7BB0819B-3017-4079-99D9-D17DFBFD609D}"/>
    <cellStyle name="4 8 20 2" xfId="9323" xr:uid="{A703EFCE-669A-47B1-B21C-21255EAA3012}"/>
    <cellStyle name="4 8 20 3" xfId="9324" xr:uid="{747611B8-27CB-449F-B3BF-E7FB018A88F9}"/>
    <cellStyle name="4 8 20 4" xfId="9325" xr:uid="{42B7A74E-E2FE-4F02-9FFD-017E007AC45E}"/>
    <cellStyle name="4 8 20 5" xfId="9326" xr:uid="{892AB205-96B9-4AE5-8F71-F86696E73613}"/>
    <cellStyle name="4 8 20 6" xfId="9327" xr:uid="{7CEACA4E-5D68-42DF-A17D-71F42BF6EDE8}"/>
    <cellStyle name="4 8 20 7" xfId="9328" xr:uid="{22D0B9A8-F50F-454C-9CB2-21205A14CA3B}"/>
    <cellStyle name="4 8 20 8" xfId="9329" xr:uid="{A505423F-5924-448D-8069-E64D2630609F}"/>
    <cellStyle name="4 8 20 9" xfId="9330" xr:uid="{C1ED0224-3836-4CB7-8F02-5AB186979293}"/>
    <cellStyle name="4 8 21" xfId="909" xr:uid="{815CC277-20CC-4F4F-92B7-8B1901F330D5}"/>
    <cellStyle name="4 8 21 2" xfId="9331" xr:uid="{6B6A71F0-6D48-4107-8F1D-7E04BAFB0E12}"/>
    <cellStyle name="4 8 21 3" xfId="9332" xr:uid="{5FAD376D-4296-47DF-93FB-8F57A8F3B6A8}"/>
    <cellStyle name="4 8 21 4" xfId="9333" xr:uid="{A5812039-239A-4197-B58D-5F73B4535249}"/>
    <cellStyle name="4 8 21 5" xfId="9334" xr:uid="{9E8B94B8-74DB-447D-8542-1B1D5329D723}"/>
    <cellStyle name="4 8 21 6" xfId="9335" xr:uid="{E3BE3CD5-FA70-4A00-B7E3-995F49FFEDB8}"/>
    <cellStyle name="4 8 21 7" xfId="9336" xr:uid="{B60931C7-D454-4D2D-98E7-519CC92CA7D9}"/>
    <cellStyle name="4 8 21 8" xfId="9337" xr:uid="{E343165D-8EEC-4A8A-AEE2-E575C2673392}"/>
    <cellStyle name="4 8 21 9" xfId="9338" xr:uid="{2C4DB321-0BFB-4AD7-B38C-B79EE6F51709}"/>
    <cellStyle name="4 8 22" xfId="9339" xr:uid="{05E99B65-E439-4C34-8E4A-8201241A470F}"/>
    <cellStyle name="4 8 23" xfId="9340" xr:uid="{054C86F6-4CDB-4D4A-84C8-1AE726C752AB}"/>
    <cellStyle name="4 8 24" xfId="9341" xr:uid="{E10EFDEC-8B08-4606-8214-AC3A436AA446}"/>
    <cellStyle name="4 8 25" xfId="9342" xr:uid="{13D0C5C8-B53B-4FA3-94A9-E22270BF38A4}"/>
    <cellStyle name="4 8 26" xfId="9343" xr:uid="{D7F78439-DC37-40BE-80B6-166E38E02ACE}"/>
    <cellStyle name="4 8 27" xfId="9344" xr:uid="{7AEC7131-3877-4895-89EA-D1813BEA7021}"/>
    <cellStyle name="4 8 28" xfId="9345" xr:uid="{14DF3D6E-76FD-443F-81DB-BD86C6CC9854}"/>
    <cellStyle name="4 8 29" xfId="9346" xr:uid="{8D714CB5-B3D2-4EB6-B731-0353BAF14CC4}"/>
    <cellStyle name="4 8 3" xfId="348" xr:uid="{26183B69-CEFA-490B-AA86-FEF28CE79A89}"/>
    <cellStyle name="4 8 3 10" xfId="910" xr:uid="{80A501A5-601D-4221-B4BD-7E5E47A5C2BA}"/>
    <cellStyle name="4 8 3 10 2" xfId="9347" xr:uid="{AB65584D-20D2-44D6-BE57-8E9ECD60B2C5}"/>
    <cellStyle name="4 8 3 10 3" xfId="9348" xr:uid="{37954841-7D93-4B37-AAC4-CF13C78E7ABD}"/>
    <cellStyle name="4 8 3 10 4" xfId="9349" xr:uid="{72B5BB3E-8067-4801-ADE3-F4D60E5EC2D5}"/>
    <cellStyle name="4 8 3 10 5" xfId="9350" xr:uid="{78CD1289-027B-42F5-8E1C-4EEB8BEC75CC}"/>
    <cellStyle name="4 8 3 10 6" xfId="9351" xr:uid="{07C811D1-B80B-4305-9BBF-D8BC9C9D6DAC}"/>
    <cellStyle name="4 8 3 10 7" xfId="9352" xr:uid="{0F0CA8CD-C80F-4774-B911-B78261B18BC4}"/>
    <cellStyle name="4 8 3 10 8" xfId="9353" xr:uid="{41B5E305-9C45-4374-B91B-0433CFBCFA16}"/>
    <cellStyle name="4 8 3 10 9" xfId="9354" xr:uid="{598E5CB4-AEAF-4E6C-B6B6-96E0B212B5CB}"/>
    <cellStyle name="4 8 3 11" xfId="911" xr:uid="{F20D0CC5-057C-4E8A-9BF3-A68667DDC998}"/>
    <cellStyle name="4 8 3 11 2" xfId="9355" xr:uid="{65171A75-BC5F-45AE-A066-2F2ADF67DE15}"/>
    <cellStyle name="4 8 3 11 3" xfId="9356" xr:uid="{197C814D-BC52-49D5-A86D-2F50488F5C7A}"/>
    <cellStyle name="4 8 3 11 4" xfId="9357" xr:uid="{9E7A545E-5E3B-4CA3-91D3-4E6A59E9CC87}"/>
    <cellStyle name="4 8 3 11 5" xfId="9358" xr:uid="{81C7BB47-E3CF-4BED-92DB-5FCA2AA3608B}"/>
    <cellStyle name="4 8 3 11 6" xfId="9359" xr:uid="{05D18283-D2B7-40CD-B73C-7C33EF717E62}"/>
    <cellStyle name="4 8 3 11 7" xfId="9360" xr:uid="{F356779F-D94C-436B-B948-6CCE7A3E736D}"/>
    <cellStyle name="4 8 3 11 8" xfId="9361" xr:uid="{8460D84A-D73F-428B-92C6-75D57701D291}"/>
    <cellStyle name="4 8 3 11 9" xfId="9362" xr:uid="{4C9DB3E6-3E7E-4AEF-824D-40CCB924E2F7}"/>
    <cellStyle name="4 8 3 12" xfId="912" xr:uid="{396F00DE-372A-4C8D-980A-A68D336F7A96}"/>
    <cellStyle name="4 8 3 12 2" xfId="9363" xr:uid="{AA693162-D6A4-44C8-9E40-4B7DF74E2236}"/>
    <cellStyle name="4 8 3 12 3" xfId="9364" xr:uid="{AE71DE01-4F34-4313-B613-BA4F5100BAA0}"/>
    <cellStyle name="4 8 3 12 4" xfId="9365" xr:uid="{FAB2602D-9931-426D-9418-BADC0BAAE056}"/>
    <cellStyle name="4 8 3 12 5" xfId="9366" xr:uid="{53931C55-82C3-462F-A887-8A6B0D83B401}"/>
    <cellStyle name="4 8 3 12 6" xfId="9367" xr:uid="{7EB2386B-29F1-4CFA-B29C-0A0509A43A37}"/>
    <cellStyle name="4 8 3 12 7" xfId="9368" xr:uid="{8198B2DB-99D5-4EDE-BAFA-EF8F4A926B13}"/>
    <cellStyle name="4 8 3 12 8" xfId="9369" xr:uid="{92AAE261-46E0-4CB9-B93A-F70C62CB6D27}"/>
    <cellStyle name="4 8 3 12 9" xfId="9370" xr:uid="{EDE26477-AA5B-4739-8E95-95780034B032}"/>
    <cellStyle name="4 8 3 13" xfId="913" xr:uid="{6F5CA643-E060-4688-A92A-0C11C04EAA94}"/>
    <cellStyle name="4 8 3 13 2" xfId="9371" xr:uid="{3519E797-5EDF-4D4D-A904-02E40D4DC36C}"/>
    <cellStyle name="4 8 3 13 3" xfId="9372" xr:uid="{69C1AA65-5BE2-4092-A005-66D2EB0CE8CA}"/>
    <cellStyle name="4 8 3 13 4" xfId="9373" xr:uid="{9E0FD276-3130-4486-BC01-A615DF1FFDE6}"/>
    <cellStyle name="4 8 3 13 5" xfId="9374" xr:uid="{2048D955-17BC-413D-8B28-8A584B84954C}"/>
    <cellStyle name="4 8 3 13 6" xfId="9375" xr:uid="{7FCE865A-F4AD-471F-9100-2B98B2903374}"/>
    <cellStyle name="4 8 3 13 7" xfId="9376" xr:uid="{D34EFCBF-6887-44A7-AF43-5D47BE9793AC}"/>
    <cellStyle name="4 8 3 13 8" xfId="9377" xr:uid="{B7956D0C-AFBF-4256-8524-5576DD581FAB}"/>
    <cellStyle name="4 8 3 13 9" xfId="9378" xr:uid="{DBE96EDE-81DB-4C2F-948F-93ACF38AB21F}"/>
    <cellStyle name="4 8 3 14" xfId="914" xr:uid="{F8A23E48-B1ED-4B8E-8463-EA3EFC53EB99}"/>
    <cellStyle name="4 8 3 14 2" xfId="9379" xr:uid="{FD3D68C5-7627-4145-903F-0AF18DADE01A}"/>
    <cellStyle name="4 8 3 14 3" xfId="9380" xr:uid="{2A03B308-A977-4DAB-B7DA-9ECC42CE5BFA}"/>
    <cellStyle name="4 8 3 14 4" xfId="9381" xr:uid="{49BB27A9-5EC4-45DE-AD79-4DB953963F5C}"/>
    <cellStyle name="4 8 3 14 5" xfId="9382" xr:uid="{3DD44C4B-17AE-4B93-BB9F-E18E1FCD3751}"/>
    <cellStyle name="4 8 3 14 6" xfId="9383" xr:uid="{7B6E286E-E471-4232-9D86-53EF0C4F840C}"/>
    <cellStyle name="4 8 3 14 7" xfId="9384" xr:uid="{597EC1D2-E8E8-4641-95AA-2BC17E03B05B}"/>
    <cellStyle name="4 8 3 14 8" xfId="9385" xr:uid="{6431FFE7-4323-4171-9A71-7B8349C90A7D}"/>
    <cellStyle name="4 8 3 14 9" xfId="9386" xr:uid="{0AA7D284-0582-4438-9B1B-85B5AD7C84F4}"/>
    <cellStyle name="4 8 3 15" xfId="915" xr:uid="{84A29204-2CFC-44D7-8B9A-390E48ADE743}"/>
    <cellStyle name="4 8 3 15 2" xfId="9387" xr:uid="{D95350AA-BFA5-4397-AE18-CCD0AE3EE81E}"/>
    <cellStyle name="4 8 3 15 3" xfId="9388" xr:uid="{A3B968DB-0937-4218-882B-41E855AB188A}"/>
    <cellStyle name="4 8 3 15 4" xfId="9389" xr:uid="{9CFC9F12-E901-4E87-B698-7A27F025F03B}"/>
    <cellStyle name="4 8 3 15 5" xfId="9390" xr:uid="{45551CFB-DC40-46A6-9C42-1C74FC811486}"/>
    <cellStyle name="4 8 3 15 6" xfId="9391" xr:uid="{77F1A204-B4A6-4F13-8A45-4030B6A7BF8E}"/>
    <cellStyle name="4 8 3 15 7" xfId="9392" xr:uid="{A7F0944B-AF06-4E5B-91A0-BDF93AAC9295}"/>
    <cellStyle name="4 8 3 15 8" xfId="9393" xr:uid="{2498F810-065C-4E4D-9C38-91805DB96146}"/>
    <cellStyle name="4 8 3 15 9" xfId="9394" xr:uid="{394BAE74-8797-4787-B920-838E0B027208}"/>
    <cellStyle name="4 8 3 16" xfId="916" xr:uid="{5647F459-C48D-4479-98D0-95B01D0D7E42}"/>
    <cellStyle name="4 8 3 16 2" xfId="9395" xr:uid="{2D012928-C76A-455C-92AF-F466EC8AD169}"/>
    <cellStyle name="4 8 3 16 3" xfId="9396" xr:uid="{DD83697D-8355-44C9-BA34-D0386DFDDFAF}"/>
    <cellStyle name="4 8 3 16 4" xfId="9397" xr:uid="{038CFFDE-759C-483D-834E-EAF6DFE45F1A}"/>
    <cellStyle name="4 8 3 16 5" xfId="9398" xr:uid="{83413A7A-F57C-4B77-A00B-35043AFD74A0}"/>
    <cellStyle name="4 8 3 16 6" xfId="9399" xr:uid="{4E0AC7EE-06E8-4B55-978B-4D5085822E48}"/>
    <cellStyle name="4 8 3 16 7" xfId="9400" xr:uid="{76457428-D241-4437-AEDC-7544FDB1B538}"/>
    <cellStyle name="4 8 3 16 8" xfId="9401" xr:uid="{EF2146B9-A717-4FAC-894E-9F46C395A2A1}"/>
    <cellStyle name="4 8 3 16 9" xfId="9402" xr:uid="{1987947B-2BE1-48CF-8920-1A607B256094}"/>
    <cellStyle name="4 8 3 17" xfId="917" xr:uid="{B2A73D27-CE93-4C03-97B4-888F3A7E51E6}"/>
    <cellStyle name="4 8 3 17 2" xfId="9403" xr:uid="{6294E489-69C9-4EBB-9BD2-B8B8DD82AD66}"/>
    <cellStyle name="4 8 3 17 3" xfId="9404" xr:uid="{F5EE0ECB-CBA7-4A1F-B0AF-9D208813A527}"/>
    <cellStyle name="4 8 3 17 4" xfId="9405" xr:uid="{8CA09705-5856-4E19-8198-68BEC3EDB141}"/>
    <cellStyle name="4 8 3 17 5" xfId="9406" xr:uid="{E8B7B1E6-EF33-4EC2-B0AC-5DEB243CDDA2}"/>
    <cellStyle name="4 8 3 17 6" xfId="9407" xr:uid="{CFEB3FFF-23A7-4314-ACDB-C069C4CD95C3}"/>
    <cellStyle name="4 8 3 17 7" xfId="9408" xr:uid="{76682F10-8171-4E99-87A0-8BC1A465EC02}"/>
    <cellStyle name="4 8 3 17 8" xfId="9409" xr:uid="{D32069F9-A1DD-4443-9F46-8CC0A2866EB1}"/>
    <cellStyle name="4 8 3 17 9" xfId="9410" xr:uid="{39B6472B-2351-4E61-8C3F-64383B194089}"/>
    <cellStyle name="4 8 3 18" xfId="918" xr:uid="{C38A2287-9857-4AD4-9265-2B4861418EA7}"/>
    <cellStyle name="4 8 3 18 2" xfId="9411" xr:uid="{19E938B5-EF06-4E1A-9246-08A9155E5096}"/>
    <cellStyle name="4 8 3 18 3" xfId="9412" xr:uid="{325EAC82-152E-4C5F-94EB-7E676A3B8AF7}"/>
    <cellStyle name="4 8 3 18 4" xfId="9413" xr:uid="{9914B061-B7DD-431F-8C59-0EC6B92064EA}"/>
    <cellStyle name="4 8 3 18 5" xfId="9414" xr:uid="{04E68414-8EAB-4083-B0D1-29FD1F4EE193}"/>
    <cellStyle name="4 8 3 18 6" xfId="9415" xr:uid="{31B541EB-76E8-4A9F-9206-10E13A07EB0E}"/>
    <cellStyle name="4 8 3 18 7" xfId="9416" xr:uid="{528B8AA0-B0CD-455B-9847-B1562BFE0368}"/>
    <cellStyle name="4 8 3 18 8" xfId="9417" xr:uid="{A812AE84-A155-4BEE-A8A6-5A047515CE12}"/>
    <cellStyle name="4 8 3 18 9" xfId="9418" xr:uid="{82FC82CE-B4DD-4D04-8A24-1F5CC1CDA479}"/>
    <cellStyle name="4 8 3 19" xfId="919" xr:uid="{5EDB1B53-AA30-4095-9DBB-7943E40233E0}"/>
    <cellStyle name="4 8 3 19 2" xfId="9419" xr:uid="{9277006B-F1B3-42C3-B5E2-983A3DFBDA1D}"/>
    <cellStyle name="4 8 3 19 3" xfId="9420" xr:uid="{A4BF3D5A-DA2B-4F0E-B5CA-9E580AAA87D0}"/>
    <cellStyle name="4 8 3 19 4" xfId="9421" xr:uid="{BE88A107-1CF7-4FB2-99E9-E4444735D436}"/>
    <cellStyle name="4 8 3 19 5" xfId="9422" xr:uid="{80A765B7-E983-45E6-A3DF-31879FE225DE}"/>
    <cellStyle name="4 8 3 19 6" xfId="9423" xr:uid="{E85C6F05-D8BA-4676-809A-79290E978E36}"/>
    <cellStyle name="4 8 3 19 7" xfId="9424" xr:uid="{A5B96374-0994-4401-9E2B-4D9649244FE9}"/>
    <cellStyle name="4 8 3 19 8" xfId="9425" xr:uid="{64914F3B-782D-4669-A3E4-CAB6FFB0103E}"/>
    <cellStyle name="4 8 3 19 9" xfId="9426" xr:uid="{9DC0CE28-CB30-468F-B999-C8F3F924F928}"/>
    <cellStyle name="4 8 3 2" xfId="920" xr:uid="{0FFCF42E-7E15-44C3-863E-5CA386886DF6}"/>
    <cellStyle name="4 8 3 2 2" xfId="9427" xr:uid="{2C0214BC-D1D8-40B8-B7FA-C0971868D068}"/>
    <cellStyle name="4 8 3 2 3" xfId="9428" xr:uid="{B4BAA60D-1800-4B2B-8979-CA87F8B0F28B}"/>
    <cellStyle name="4 8 3 2 4" xfId="9429" xr:uid="{4B9240B2-7079-4AA7-834C-36B47F53B006}"/>
    <cellStyle name="4 8 3 2 5" xfId="9430" xr:uid="{ACD10B87-7D39-45FC-8D90-9BB5AD516F14}"/>
    <cellStyle name="4 8 3 2 6" xfId="9431" xr:uid="{7B6F21ED-F5ED-445C-A4B0-209FD6A62294}"/>
    <cellStyle name="4 8 3 2 7" xfId="9432" xr:uid="{52253786-E135-437D-BEFF-94D9AB8D28AF}"/>
    <cellStyle name="4 8 3 2 8" xfId="9433" xr:uid="{4E8BC0C6-1889-469C-B00F-46673AD2C4A5}"/>
    <cellStyle name="4 8 3 2 9" xfId="9434" xr:uid="{2565E33A-C9A1-4DB5-8A79-0C9E6DD7CA07}"/>
    <cellStyle name="4 8 3 20" xfId="9435" xr:uid="{4E4D0F7A-51F3-4348-95A1-FD9EA8D05EB1}"/>
    <cellStyle name="4 8 3 21" xfId="9436" xr:uid="{04E7AA41-8307-49B2-9B71-90C9BC3523B8}"/>
    <cellStyle name="4 8 3 22" xfId="9437" xr:uid="{349DD427-1A3D-46CE-95B5-71DE5DF7E74C}"/>
    <cellStyle name="4 8 3 23" xfId="9438" xr:uid="{823A5E4D-82BE-4B41-A35B-90272AB534E3}"/>
    <cellStyle name="4 8 3 24" xfId="9439" xr:uid="{DEBFABAD-AC6F-4782-8A26-4C000A5F03EA}"/>
    <cellStyle name="4 8 3 25" xfId="9440" xr:uid="{7CA3A838-B2F7-4B51-AF68-AFC5B1F7158B}"/>
    <cellStyle name="4 8 3 26" xfId="9441" xr:uid="{D2D0EE30-A2FE-47EB-973A-B6AB7B4DC487}"/>
    <cellStyle name="4 8 3 27" xfId="9442" xr:uid="{76E99D3C-6B7C-42F8-9545-9CD12B3FB08D}"/>
    <cellStyle name="4 8 3 3" xfId="921" xr:uid="{66CEB3F9-378C-43F2-9775-ABC9B7B8E476}"/>
    <cellStyle name="4 8 3 3 2" xfId="9443" xr:uid="{4353E689-12F6-4BF9-87A9-8A3C946CC4B7}"/>
    <cellStyle name="4 8 3 3 3" xfId="9444" xr:uid="{61F6662F-A96C-44A2-BC73-DBBD44F1949B}"/>
    <cellStyle name="4 8 3 3 4" xfId="9445" xr:uid="{E6C910A1-1A7D-4E87-A196-E9F1E90F14FA}"/>
    <cellStyle name="4 8 3 3 5" xfId="9446" xr:uid="{617DBA95-8D30-473D-84FE-C2E536BA53DD}"/>
    <cellStyle name="4 8 3 3 6" xfId="9447" xr:uid="{CEE186D7-DAF4-48D9-A074-936EB3262EBC}"/>
    <cellStyle name="4 8 3 3 7" xfId="9448" xr:uid="{BCA8A662-7282-4D62-9C2A-26884B5C3656}"/>
    <cellStyle name="4 8 3 3 8" xfId="9449" xr:uid="{9A1C3171-FB6B-4794-9926-9B402DAEB735}"/>
    <cellStyle name="4 8 3 3 9" xfId="9450" xr:uid="{9D20A146-F0F1-4844-9979-4E326ABF03E0}"/>
    <cellStyle name="4 8 3 4" xfId="922" xr:uid="{CA565C80-311B-44A4-AB6E-F8513532CA3F}"/>
    <cellStyle name="4 8 3 4 2" xfId="9451" xr:uid="{9EBFD8FB-2A6D-4D91-9CDF-7B35ED8BF19F}"/>
    <cellStyle name="4 8 3 4 3" xfId="9452" xr:uid="{F87FB143-3629-4DD1-A377-BB6FC8130594}"/>
    <cellStyle name="4 8 3 4 4" xfId="9453" xr:uid="{E70D272F-D951-4C8D-942D-7A3F1B715F98}"/>
    <cellStyle name="4 8 3 4 5" xfId="9454" xr:uid="{954AE5E0-5D9D-42CD-9047-0906595A401E}"/>
    <cellStyle name="4 8 3 4 6" xfId="9455" xr:uid="{2D381DA6-26D1-4242-A945-AD313DF6E142}"/>
    <cellStyle name="4 8 3 4 7" xfId="9456" xr:uid="{8A046F05-AB54-493A-9E21-80000DC689C6}"/>
    <cellStyle name="4 8 3 4 8" xfId="9457" xr:uid="{8F74F980-14CD-41EB-A9B5-A2838E960131}"/>
    <cellStyle name="4 8 3 4 9" xfId="9458" xr:uid="{6057ACB7-3622-4824-9263-53FF8F568B8A}"/>
    <cellStyle name="4 8 3 5" xfId="923" xr:uid="{B25799BE-6AC4-410C-A792-A192C5D79EE6}"/>
    <cellStyle name="4 8 3 5 2" xfId="9459" xr:uid="{FB6C670C-7909-4F8B-A16C-FCAC2D0CB329}"/>
    <cellStyle name="4 8 3 5 3" xfId="9460" xr:uid="{D7B75CD3-BF0E-464B-9392-D06C7DB85B62}"/>
    <cellStyle name="4 8 3 5 4" xfId="9461" xr:uid="{5407FB90-9344-49EF-B1E7-84E5E2562CC7}"/>
    <cellStyle name="4 8 3 5 5" xfId="9462" xr:uid="{8AD9FB71-32A7-4E62-95C2-9BD0445548E7}"/>
    <cellStyle name="4 8 3 5 6" xfId="9463" xr:uid="{E3DA6AE6-AF3A-41DF-B6B3-9BE2A9D9D779}"/>
    <cellStyle name="4 8 3 5 7" xfId="9464" xr:uid="{8C3C4F00-9865-47CB-9442-BA1B4C6E630C}"/>
    <cellStyle name="4 8 3 5 8" xfId="9465" xr:uid="{7722C04F-F9D8-4E82-AE8C-C40CAA8C8C3A}"/>
    <cellStyle name="4 8 3 5 9" xfId="9466" xr:uid="{89856AC2-F6DB-4AE7-80A7-15CDB8137DE6}"/>
    <cellStyle name="4 8 3 6" xfId="924" xr:uid="{06D5991A-2E53-42C9-B599-37FA5C95B712}"/>
    <cellStyle name="4 8 3 6 2" xfId="9467" xr:uid="{C8D25FDF-33B8-456F-898D-81C84F2E5C5D}"/>
    <cellStyle name="4 8 3 6 3" xfId="9468" xr:uid="{B805ACB7-B293-4A63-884A-E86476B3489B}"/>
    <cellStyle name="4 8 3 6 4" xfId="9469" xr:uid="{894AB8D9-4BFE-4CCA-B471-EBD744C45047}"/>
    <cellStyle name="4 8 3 6 5" xfId="9470" xr:uid="{9EC5098B-6288-482C-9043-51C1236BA6DB}"/>
    <cellStyle name="4 8 3 6 6" xfId="9471" xr:uid="{C200A25F-8CCB-4EEF-8BA9-C306EFC1E312}"/>
    <cellStyle name="4 8 3 6 7" xfId="9472" xr:uid="{42C564BA-1DD2-48A6-9E32-D2789F028389}"/>
    <cellStyle name="4 8 3 6 8" xfId="9473" xr:uid="{E407B54C-C3CC-4E6C-9F3C-3AD97442C172}"/>
    <cellStyle name="4 8 3 6 9" xfId="9474" xr:uid="{1749AB6C-F5C6-44CE-8161-D61D85DA4BC6}"/>
    <cellStyle name="4 8 3 7" xfId="925" xr:uid="{7318F2D5-7E52-4E4B-B460-E3E9DDA843AB}"/>
    <cellStyle name="4 8 3 7 2" xfId="9475" xr:uid="{4257FF62-2953-45E1-8C62-90AA2A539CEF}"/>
    <cellStyle name="4 8 3 7 3" xfId="9476" xr:uid="{1205BFA2-5414-40C1-9D64-B1B803BC7552}"/>
    <cellStyle name="4 8 3 7 4" xfId="9477" xr:uid="{C3A488ED-D1E9-431B-87EB-86B09AB229D6}"/>
    <cellStyle name="4 8 3 7 5" xfId="9478" xr:uid="{5D549F73-957D-4066-8871-CD6BED0FB0B7}"/>
    <cellStyle name="4 8 3 7 6" xfId="9479" xr:uid="{9D5A9BCA-6E92-432D-BDCE-6E7583E4F7BD}"/>
    <cellStyle name="4 8 3 7 7" xfId="9480" xr:uid="{AEB30209-2377-454A-8DDE-F2A58E83E242}"/>
    <cellStyle name="4 8 3 7 8" xfId="9481" xr:uid="{941258E6-2D4F-42F2-A780-2146BCEDF27C}"/>
    <cellStyle name="4 8 3 7 9" xfId="9482" xr:uid="{05FD7FF9-C5C1-4E0A-A567-82BBDAB3E32C}"/>
    <cellStyle name="4 8 3 8" xfId="926" xr:uid="{722B9CFF-7BAE-482F-9D98-25F359D3F2EA}"/>
    <cellStyle name="4 8 3 8 2" xfId="9483" xr:uid="{5410F0BA-3E78-444B-8436-0A2458A8B602}"/>
    <cellStyle name="4 8 3 8 3" xfId="9484" xr:uid="{5FAA49B7-94DF-4F14-B5E7-AE0263BBE162}"/>
    <cellStyle name="4 8 3 8 4" xfId="9485" xr:uid="{91E765DD-F5EE-453D-B25F-A96A46D4D426}"/>
    <cellStyle name="4 8 3 8 5" xfId="9486" xr:uid="{E25E2150-450B-4F7A-B9BA-5EF4A4C7C9B0}"/>
    <cellStyle name="4 8 3 8 6" xfId="9487" xr:uid="{299EDBDA-25A0-449C-814F-A0E8402C1FAC}"/>
    <cellStyle name="4 8 3 8 7" xfId="9488" xr:uid="{F5E03254-B8BC-49F2-8166-61398E229366}"/>
    <cellStyle name="4 8 3 8 8" xfId="9489" xr:uid="{C083340C-EB9B-4695-A083-D65B8E3847AF}"/>
    <cellStyle name="4 8 3 8 9" xfId="9490" xr:uid="{3CC5EE87-1C43-4087-859A-AAE2A8631675}"/>
    <cellStyle name="4 8 3 9" xfId="927" xr:uid="{190549D9-DA18-4973-9028-20E7F3328513}"/>
    <cellStyle name="4 8 3 9 2" xfId="9491" xr:uid="{34966B4E-A71D-4177-BE31-BEDB8BE33867}"/>
    <cellStyle name="4 8 3 9 3" xfId="9492" xr:uid="{EC0138B9-70DE-4E61-BF09-80C502233BCB}"/>
    <cellStyle name="4 8 3 9 4" xfId="9493" xr:uid="{1BE16375-CBDC-4CB6-A9C7-A0F56ACB8E52}"/>
    <cellStyle name="4 8 3 9 5" xfId="9494" xr:uid="{8D7DDA1F-AB8C-4F1E-BE89-DEC4D195A98D}"/>
    <cellStyle name="4 8 3 9 6" xfId="9495" xr:uid="{326348FB-2AE8-463E-A480-C010EAAC7DEF}"/>
    <cellStyle name="4 8 3 9 7" xfId="9496" xr:uid="{4854AB6A-BCFB-42E2-AA8D-91509D9FD211}"/>
    <cellStyle name="4 8 3 9 8" xfId="9497" xr:uid="{5452677C-D575-4E6B-91E9-77F5DCBE44F4}"/>
    <cellStyle name="4 8 3 9 9" xfId="9498" xr:uid="{2A5A404A-6BDE-4FF1-A985-CDC61475B89E}"/>
    <cellStyle name="4 8 4" xfId="928" xr:uid="{D30281BE-2A34-449B-8480-10E25DC6847A}"/>
    <cellStyle name="4 8 4 2" xfId="9499" xr:uid="{BE57A4EE-9DD6-4B80-8B5A-1E10BBD14F75}"/>
    <cellStyle name="4 8 4 3" xfId="9500" xr:uid="{80345829-FA13-4A3B-8B01-A04F2A4B9C25}"/>
    <cellStyle name="4 8 4 4" xfId="9501" xr:uid="{106B3588-E32E-4009-B2EB-0ED437752E1B}"/>
    <cellStyle name="4 8 4 5" xfId="9502" xr:uid="{3CDB1DE6-65EA-401B-8F5C-88B0AEA8DCB5}"/>
    <cellStyle name="4 8 4 6" xfId="9503" xr:uid="{C48049D1-983D-457E-BEAB-B3AF9581DE72}"/>
    <cellStyle name="4 8 4 7" xfId="9504" xr:uid="{E7953B52-1EC3-421F-B0AD-3307189900EF}"/>
    <cellStyle name="4 8 4 8" xfId="9505" xr:uid="{AABABFFD-3351-4B82-B303-AF6AA103E8C4}"/>
    <cellStyle name="4 8 4 9" xfId="9506" xr:uid="{CE723036-9516-4B0E-9CBE-42DE016BA488}"/>
    <cellStyle name="4 8 5" xfId="929" xr:uid="{8B5C9097-F694-47AB-81E1-02E186E4BC01}"/>
    <cellStyle name="4 8 5 2" xfId="9507" xr:uid="{01712F1F-8D61-4E2E-8CC6-56FB5567BB6D}"/>
    <cellStyle name="4 8 5 3" xfId="9508" xr:uid="{FBDA71FE-B5DF-4E23-9C16-6CED55953D1C}"/>
    <cellStyle name="4 8 5 4" xfId="9509" xr:uid="{C91BDCA0-D59B-411A-A530-35EC7BE986EA}"/>
    <cellStyle name="4 8 5 5" xfId="9510" xr:uid="{C5669F59-B80E-41D2-AB9A-C0C81460EA12}"/>
    <cellStyle name="4 8 5 6" xfId="9511" xr:uid="{F8E27C69-257A-458C-A2BC-886012C3D0E5}"/>
    <cellStyle name="4 8 5 7" xfId="9512" xr:uid="{0EC495AE-580F-4289-A777-893DD9FBBCAC}"/>
    <cellStyle name="4 8 5 8" xfId="9513" xr:uid="{6B359BBF-DB8E-4BA4-9D37-F76702BC02F5}"/>
    <cellStyle name="4 8 5 9" xfId="9514" xr:uid="{DD12A0BC-7899-41B3-8551-165887F0A243}"/>
    <cellStyle name="4 8 6" xfId="930" xr:uid="{BD60D8CD-9E29-472C-B031-BD61CBEFAA37}"/>
    <cellStyle name="4 8 6 2" xfId="9515" xr:uid="{A65AF6EE-A287-4971-B8CF-D006E468A5FB}"/>
    <cellStyle name="4 8 6 3" xfId="9516" xr:uid="{62680563-B49E-4BF3-979A-7B7B07CBE1F2}"/>
    <cellStyle name="4 8 6 4" xfId="9517" xr:uid="{91E2EC2E-CE49-4F47-A45C-DB0EC24BAA80}"/>
    <cellStyle name="4 8 6 5" xfId="9518" xr:uid="{BE8D5A46-A834-4DFB-ABC8-95DEB1F4634D}"/>
    <cellStyle name="4 8 6 6" xfId="9519" xr:uid="{30483CC8-79A6-46FC-AF2E-F2B8F412EF07}"/>
    <cellStyle name="4 8 6 7" xfId="9520" xr:uid="{B314BCFE-7B47-44DE-BA7F-612F91568493}"/>
    <cellStyle name="4 8 6 8" xfId="9521" xr:uid="{9CFA3408-C14D-42C0-834C-038D28C1EC0D}"/>
    <cellStyle name="4 8 6 9" xfId="9522" xr:uid="{1C749A41-24C3-472F-B0F8-98FD64128D32}"/>
    <cellStyle name="4 8 7" xfId="931" xr:uid="{E8449AE6-C531-416A-B556-765394BC9B47}"/>
    <cellStyle name="4 8 7 2" xfId="9523" xr:uid="{17E2202C-558E-4BB9-935A-8C87CA56080D}"/>
    <cellStyle name="4 8 7 3" xfId="9524" xr:uid="{DE393B5A-C80E-4EE8-B799-CF4C0A024E7A}"/>
    <cellStyle name="4 8 7 4" xfId="9525" xr:uid="{AF780368-F6F7-4AFC-837A-DE94D17A8F3F}"/>
    <cellStyle name="4 8 7 5" xfId="9526" xr:uid="{0619365A-AAE2-4146-8B4C-9F3C91CCDBCD}"/>
    <cellStyle name="4 8 7 6" xfId="9527" xr:uid="{5BDF9D0C-7F35-48E4-B98C-DCA6DE0CAE21}"/>
    <cellStyle name="4 8 7 7" xfId="9528" xr:uid="{F1ED4CCD-6F15-46E8-BA25-CF3116991797}"/>
    <cellStyle name="4 8 7 8" xfId="9529" xr:uid="{6EA65608-D9E8-414B-B792-3AB1875D30E9}"/>
    <cellStyle name="4 8 7 9" xfId="9530" xr:uid="{8A2C71C1-F3F1-4179-B20E-1598D8C33080}"/>
    <cellStyle name="4 8 8" xfId="932" xr:uid="{A4F4B85F-AC69-4FA5-9FC3-DF608EC1498B}"/>
    <cellStyle name="4 8 8 2" xfId="9531" xr:uid="{E9FD7548-A709-4A6E-ACB0-C9338B682A42}"/>
    <cellStyle name="4 8 8 3" xfId="9532" xr:uid="{6F9536F1-B102-447B-8B7D-5889C81272A8}"/>
    <cellStyle name="4 8 8 4" xfId="9533" xr:uid="{674C3CEC-BF00-488D-845B-A7C1870D58DE}"/>
    <cellStyle name="4 8 8 5" xfId="9534" xr:uid="{C781F3DC-8FA8-414C-827F-F3DC95DEB4DC}"/>
    <cellStyle name="4 8 8 6" xfId="9535" xr:uid="{42BF367D-90B8-4271-B7D0-0A9D4EB1C0AC}"/>
    <cellStyle name="4 8 8 7" xfId="9536" xr:uid="{1EB443F1-0341-4CD5-ADAE-1E55DB03C7DD}"/>
    <cellStyle name="4 8 8 8" xfId="9537" xr:uid="{EB67ED32-677B-4D9F-AD9E-2CDE512A0915}"/>
    <cellStyle name="4 8 8 9" xfId="9538" xr:uid="{93B48E77-B220-44FE-8CC8-92C80FC79C17}"/>
    <cellStyle name="4 8 9" xfId="933" xr:uid="{7E5F009E-1CD3-47D1-BD28-63798567E003}"/>
    <cellStyle name="4 8 9 2" xfId="9539" xr:uid="{0223A2A9-6191-4D5C-A958-D754AB5C77FF}"/>
    <cellStyle name="4 8 9 3" xfId="9540" xr:uid="{8B0C8107-D105-43DD-8DB5-B9CB9537367D}"/>
    <cellStyle name="4 8 9 4" xfId="9541" xr:uid="{F6E09D86-C28C-4B64-BA82-75ABD2AFCC56}"/>
    <cellStyle name="4 8 9 5" xfId="9542" xr:uid="{7A61FC5A-D2FB-4842-A01B-52CA5A31A8B6}"/>
    <cellStyle name="4 8 9 6" xfId="9543" xr:uid="{CD5A2705-7042-4CAC-85C2-012D454DC678}"/>
    <cellStyle name="4 8 9 7" xfId="9544" xr:uid="{0F1844AD-ADCA-4EC8-BAC2-0B8AC8B675D8}"/>
    <cellStyle name="4 8 9 8" xfId="9545" xr:uid="{FF94A132-91CE-46A3-97B6-7B4362C14934}"/>
    <cellStyle name="4 8 9 9" xfId="9546" xr:uid="{F016919C-FC4B-48DC-B57E-B52AFCE09550}"/>
    <cellStyle name="4 9" xfId="9547" xr:uid="{4AE4FD9E-2347-400D-A9E1-4F3998ACBD03}"/>
    <cellStyle name="40 % - Akzent1 2" xfId="422" xr:uid="{5764C684-10AB-4436-8DAD-3385F02E4D28}"/>
    <cellStyle name="40 % - Akzent1 2 2" xfId="426" xr:uid="{3080E9BD-C1EB-4883-8A82-3F17EED1F9C5}"/>
    <cellStyle name="40 % - Akzent1 2 2 2" xfId="9548" xr:uid="{073B0E8B-ADB9-4D5B-8A92-FDCAB47FE0A2}"/>
    <cellStyle name="40 % - Akzent1 2 2 3" xfId="9549" xr:uid="{D163D17D-92EF-4A89-8C20-DB88E595C9B6}"/>
    <cellStyle name="40 % - Akzent1 2 3" xfId="9550" xr:uid="{159BA3B1-0E3C-465E-A57B-878A68332080}"/>
    <cellStyle name="40 % - Akzent1 3" xfId="424" xr:uid="{B3D2CF66-B3D1-4F4D-AB92-A10A3B8C2ADB}"/>
    <cellStyle name="40 % - Akzent1 3 2" xfId="934" xr:uid="{A98F7A2F-7BA2-47FF-8463-B6BDA5E01260}"/>
    <cellStyle name="40 % - Akzent1 3 2 2" xfId="9551" xr:uid="{09C6633E-62B2-44DF-9CAC-87DB60EBB321}"/>
    <cellStyle name="40 % - Akzent1 3 2 3" xfId="9552" xr:uid="{8B0D3B2D-AEDF-4D47-B2F5-4F08632A4013}"/>
    <cellStyle name="40 % - Akzent1 3 3" xfId="9553" xr:uid="{17B96050-6E06-4D10-BB5B-DEFAB9A74142}"/>
    <cellStyle name="40 % - Akzent1 3 4" xfId="9554" xr:uid="{AFE9E7D7-F5B3-4ADB-ADC5-85B9303C9085}"/>
    <cellStyle name="40 % - Akzent1 4" xfId="935" xr:uid="{8E092AA4-4BC8-41C4-8277-B754ADC3FA35}"/>
    <cellStyle name="40 % - Akzent1 4 2" xfId="9555" xr:uid="{92F654E2-3C85-41E0-A211-53A011CC5224}"/>
    <cellStyle name="40 % - Akzent1 4 3" xfId="9556" xr:uid="{0C86B6C1-D3EE-4D74-BF63-28E69B6123C7}"/>
    <cellStyle name="40 % - Akzent1 5" xfId="9557" xr:uid="{79D44BFF-A99C-4F7C-A7F9-D4C04B4036A3}"/>
    <cellStyle name="40 % - Akzent1 6" xfId="9558" xr:uid="{EC06CC57-6066-4704-9343-D993AA5667F1}"/>
    <cellStyle name="40 % - Akzent1 7" xfId="145" xr:uid="{3C046A22-209F-4B13-BE3F-B3F9A4BD80D3}"/>
    <cellStyle name="40 % - Akzent2 2" xfId="9559" xr:uid="{32E639C2-B608-4CBD-89BF-AD7911DF7E68}"/>
    <cellStyle name="40 % - Akzent2 2 2" xfId="9560" xr:uid="{6B279989-9182-4FFB-BEF5-F11CB7A5FBCF}"/>
    <cellStyle name="40 % - Akzent2 2 2 2" xfId="9561" xr:uid="{C6636645-3DD5-498A-810D-5C7B6908624A}"/>
    <cellStyle name="40 % - Akzent2 3" xfId="9562" xr:uid="{97E6FD28-1496-4937-95BC-FF9CFBFFA5B0}"/>
    <cellStyle name="40 % - Akzent2 3 2" xfId="9563" xr:uid="{73432768-CF44-41EB-8C52-26F0D667DA31}"/>
    <cellStyle name="40 % - Akzent2 4" xfId="9564" xr:uid="{A1904048-ACE8-42FD-BBC5-B529218C8EBC}"/>
    <cellStyle name="40 % - Akzent2 5" xfId="9565" xr:uid="{B432E91B-A07F-430B-9B31-4F0EED6084BA}"/>
    <cellStyle name="40 % - Akzent2 6" xfId="9566" xr:uid="{43A143ED-9B4F-41FE-8F7B-DA8A1443DC9F}"/>
    <cellStyle name="40 % - Akzent3 2" xfId="9567" xr:uid="{29252368-82D8-47F7-8E5A-6A6D1AC3E6CF}"/>
    <cellStyle name="40 % - Akzent3 2 2" xfId="9568" xr:uid="{5433BA0C-A431-4F6D-B99A-260771A756B6}"/>
    <cellStyle name="40 % - Akzent3 2 2 2" xfId="9569" xr:uid="{619AA458-16DF-40E4-8375-D505C478DA4B}"/>
    <cellStyle name="40 % - Akzent3 3" xfId="9570" xr:uid="{1AD8CE35-5DBB-4E5F-BD59-CB65C0A6CABA}"/>
    <cellStyle name="40 % - Akzent3 3 2" xfId="9571" xr:uid="{CAF707AC-21B2-475A-AF8F-F390644FD98B}"/>
    <cellStyle name="40 % - Akzent3 4" xfId="9572" xr:uid="{49D5D323-001E-4A5E-993F-116FF9149B1C}"/>
    <cellStyle name="40 % - Akzent3 5" xfId="9573" xr:uid="{5294DED2-8ABC-48B0-A980-3C45A0F5A6C4}"/>
    <cellStyle name="40 % - Akzent3 6" xfId="9574" xr:uid="{AEA610B9-2F2F-4B75-A707-9CA7D1852B95}"/>
    <cellStyle name="40 % - Akzent4 2" xfId="9575" xr:uid="{124C4665-068B-4A5E-8CB7-51BE4B99FF6B}"/>
    <cellStyle name="40 % - Akzent4 2 2" xfId="9576" xr:uid="{45F9C971-E6EC-48D3-9EBD-7F48681C588C}"/>
    <cellStyle name="40 % - Akzent4 2 2 2" xfId="9577" xr:uid="{18383FEF-8884-4B22-B85B-A0CC9C23F6A8}"/>
    <cellStyle name="40 % - Akzent4 3" xfId="9578" xr:uid="{B91A89AB-C749-4D68-8F3B-3929F5E7CCA2}"/>
    <cellStyle name="40 % - Akzent4 3 2" xfId="9579" xr:uid="{E956DBCE-85DE-4331-8A9D-2F2333BAB48C}"/>
    <cellStyle name="40 % - Akzent4 4" xfId="9580" xr:uid="{46F85334-4D79-41A9-B9A5-AF4765EF4230}"/>
    <cellStyle name="40 % - Akzent4 5" xfId="9581" xr:uid="{3C5F2418-D8D3-4FE3-996A-74C6599CB216}"/>
    <cellStyle name="40 % - Akzent4 6" xfId="9582" xr:uid="{1D206CC9-0E08-4D06-8DB9-155DC22A8D53}"/>
    <cellStyle name="40 % - Akzent5 2" xfId="9583" xr:uid="{694387E2-4E04-47F5-9171-98AE36B4ACAC}"/>
    <cellStyle name="40 % - Akzent5 2 2" xfId="9584" xr:uid="{7F54E149-60F6-4E0F-B4EC-95929ABB30F1}"/>
    <cellStyle name="40 % - Akzent5 2 2 2" xfId="9585" xr:uid="{906381A9-7072-4711-8EAA-200A6FBC2511}"/>
    <cellStyle name="40 % - Akzent5 3" xfId="9586" xr:uid="{075ACBAD-C6BA-4DAF-B3FE-AE91DA4D56FC}"/>
    <cellStyle name="40 % - Akzent5 3 2" xfId="9587" xr:uid="{57F9E75F-C9DF-4934-8F36-4187C6A73BF2}"/>
    <cellStyle name="40 % - Akzent5 4" xfId="9588" xr:uid="{785DF077-D3C7-4685-923E-727F3261A3D9}"/>
    <cellStyle name="40 % - Akzent5 5" xfId="9589" xr:uid="{DBB3E9AA-020C-4031-AC62-EDED8B4218E6}"/>
    <cellStyle name="40 % - Akzent5 6" xfId="9590" xr:uid="{92999CBC-739E-4270-A184-C0D2DBCAB4D1}"/>
    <cellStyle name="40 % - Akzent6 2" xfId="9591" xr:uid="{FD012C39-730F-44D9-859F-F94E500AA377}"/>
    <cellStyle name="40 % - Akzent6 2 2" xfId="9592" xr:uid="{B77A7EDD-8255-41E5-AAB9-95FCD46449B4}"/>
    <cellStyle name="40 % - Akzent6 2 2 2" xfId="9593" xr:uid="{176886A3-A41D-4504-BBBC-A127D6B45907}"/>
    <cellStyle name="40 % - Akzent6 3" xfId="9594" xr:uid="{0C455A86-9BCE-46C5-8150-D8348B8A6267}"/>
    <cellStyle name="40 % - Akzent6 3 2" xfId="9595" xr:uid="{425823B7-8892-4288-984C-5314E5C95ACF}"/>
    <cellStyle name="40 % - Akzent6 4" xfId="9596" xr:uid="{F561A8DC-3557-40B1-8BA6-A6DF0CCD4F07}"/>
    <cellStyle name="40 % - Akzent6 5" xfId="9597" xr:uid="{120F8B9B-043E-491A-93A3-04604CF12419}"/>
    <cellStyle name="40 % - Akzent6 6" xfId="9598" xr:uid="{8B98305C-AC45-4F26-A194-9C87368532D9}"/>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5 2" xfId="123" xr:uid="{7874CE27-86CF-4C84-A5CF-34BFADD8ACAF}"/>
    <cellStyle name="5 2 10" xfId="936" xr:uid="{5256B60E-5438-496C-BEF7-3FFD5478A280}"/>
    <cellStyle name="5 2 10 2" xfId="9599" xr:uid="{42DD3B28-D816-414B-9675-77BD3085C5D8}"/>
    <cellStyle name="5 2 10 3" xfId="9600" xr:uid="{68DFBC3D-768F-48B0-8B83-30B11099AA7E}"/>
    <cellStyle name="5 2 10 4" xfId="9601" xr:uid="{AE8A96A6-FD9C-4105-8D7B-D7E7EAFC73E0}"/>
    <cellStyle name="5 2 10 5" xfId="9602" xr:uid="{AB2919D5-49A7-46E2-90A4-B552C6D149F1}"/>
    <cellStyle name="5 2 10 6" xfId="9603" xr:uid="{DA3DBAC7-012A-4D01-B742-696FC271EF5A}"/>
    <cellStyle name="5 2 10 7" xfId="9604" xr:uid="{C33729D9-CAE4-4022-9922-A699051F5B14}"/>
    <cellStyle name="5 2 10 8" xfId="9605" xr:uid="{742D2AF5-A3B2-416A-BDF0-B5F68A03C7F1}"/>
    <cellStyle name="5 2 10 9" xfId="9606" xr:uid="{AFD27F9C-3167-4546-B6D5-DB3116DFD00F}"/>
    <cellStyle name="5 2 11" xfId="937" xr:uid="{87910AF2-7615-4EC3-A036-AC17501A2AC4}"/>
    <cellStyle name="5 2 11 2" xfId="9607" xr:uid="{404A1F38-8692-4F25-8FF1-E32032462912}"/>
    <cellStyle name="5 2 11 3" xfId="9608" xr:uid="{5668E6D2-79F3-44D3-B801-DA05F393829D}"/>
    <cellStyle name="5 2 11 4" xfId="9609" xr:uid="{871A12AD-08BC-49BD-9D90-7FD96DA6EFAB}"/>
    <cellStyle name="5 2 11 5" xfId="9610" xr:uid="{A7AC7265-59DE-4398-BBA3-6006F707F0B0}"/>
    <cellStyle name="5 2 11 6" xfId="9611" xr:uid="{528BE50F-751A-4755-A7CD-E7ABEB72BDFD}"/>
    <cellStyle name="5 2 11 7" xfId="9612" xr:uid="{8BAA87AB-6AE3-43B7-A93F-DE6899F758F5}"/>
    <cellStyle name="5 2 11 8" xfId="9613" xr:uid="{318B4E5B-DCE0-4AA5-84A1-4987F89C0871}"/>
    <cellStyle name="5 2 11 9" xfId="9614" xr:uid="{E3DD5E4B-040A-43F3-BAF5-CE1EB7730228}"/>
    <cellStyle name="5 2 12" xfId="938" xr:uid="{A8CD0ED5-2141-4166-8520-3BFF39455934}"/>
    <cellStyle name="5 2 12 2" xfId="9615" xr:uid="{1DAD4D15-9DF8-4231-AAD7-C8179A235A1F}"/>
    <cellStyle name="5 2 12 3" xfId="9616" xr:uid="{38C30CB4-C518-470B-AA14-54417851191C}"/>
    <cellStyle name="5 2 12 4" xfId="9617" xr:uid="{077D847B-7B4E-4021-8B11-BF59DD00EA40}"/>
    <cellStyle name="5 2 12 5" xfId="9618" xr:uid="{A024D88B-FF46-4831-BC53-F930C224AA39}"/>
    <cellStyle name="5 2 12 6" xfId="9619" xr:uid="{5B69FAE7-0FEC-40F3-AAA0-A83BEAC93ECE}"/>
    <cellStyle name="5 2 12 7" xfId="9620" xr:uid="{632AC94F-7729-45B6-BE47-E56E8BF65CE3}"/>
    <cellStyle name="5 2 12 8" xfId="9621" xr:uid="{6AD660EB-6CD8-4397-9083-52694C246186}"/>
    <cellStyle name="5 2 12 9" xfId="9622" xr:uid="{75B2AC67-3D05-4FD7-A8AD-FF14B29ADE97}"/>
    <cellStyle name="5 2 13" xfId="939" xr:uid="{9A601B75-4B63-42C3-97A0-EC70157F2C07}"/>
    <cellStyle name="5 2 13 2" xfId="9623" xr:uid="{B2C42075-038C-403F-9AF7-9F5C35C3CA36}"/>
    <cellStyle name="5 2 13 3" xfId="9624" xr:uid="{C6FAFF9F-9EF9-48C9-ADC7-3D1E30F7D6BA}"/>
    <cellStyle name="5 2 13 4" xfId="9625" xr:uid="{C5BFEE10-718F-4DD8-A9F3-5F81808EBE67}"/>
    <cellStyle name="5 2 13 5" xfId="9626" xr:uid="{647518EC-20BF-4318-8A32-117157AC4775}"/>
    <cellStyle name="5 2 13 6" xfId="9627" xr:uid="{F1DEFAE3-89AB-4CD3-BBE9-F05C704C69B5}"/>
    <cellStyle name="5 2 13 7" xfId="9628" xr:uid="{FF40D6C2-0CBA-49A1-A7E2-F193FCBA3B7D}"/>
    <cellStyle name="5 2 13 8" xfId="9629" xr:uid="{EBB77854-2AB0-4A6D-B3E8-1E915D4C9CA0}"/>
    <cellStyle name="5 2 13 9" xfId="9630" xr:uid="{7FCF0211-ECEF-4941-8BCC-99E43828C698}"/>
    <cellStyle name="5 2 14" xfId="940" xr:uid="{48FB6733-176B-433A-B02D-9EE906510A4E}"/>
    <cellStyle name="5 2 14 2" xfId="9631" xr:uid="{15C7E3E7-EBEE-44C6-8ADB-1C2CD81EA222}"/>
    <cellStyle name="5 2 14 3" xfId="9632" xr:uid="{8E0B33C7-E218-4308-9E4C-4ADE3514F4E3}"/>
    <cellStyle name="5 2 14 4" xfId="9633" xr:uid="{DB164EC2-B49B-4005-8A19-F27FA1D7AE89}"/>
    <cellStyle name="5 2 14 5" xfId="9634" xr:uid="{FD7F0CBD-47C8-43C3-9737-807D515EF2C7}"/>
    <cellStyle name="5 2 14 6" xfId="9635" xr:uid="{DFA12931-4FF8-4F3A-BC48-9B1843BF2A2B}"/>
    <cellStyle name="5 2 14 7" xfId="9636" xr:uid="{C21E2C46-D96C-4D14-A698-D3421D2460DC}"/>
    <cellStyle name="5 2 14 8" xfId="9637" xr:uid="{C4E28DD3-DB95-437B-8934-3A5480A0B379}"/>
    <cellStyle name="5 2 14 9" xfId="9638" xr:uid="{CF14809B-1D3A-4E1D-A59F-7A1482D183E6}"/>
    <cellStyle name="5 2 15" xfId="941" xr:uid="{576600A2-4DCE-4FF0-A70B-5474D593A76F}"/>
    <cellStyle name="5 2 15 2" xfId="9639" xr:uid="{8778829F-6309-452D-9D44-67F54FC96254}"/>
    <cellStyle name="5 2 15 3" xfId="9640" xr:uid="{F2CE515C-5F58-467F-BC76-6B6EB8A3D6FE}"/>
    <cellStyle name="5 2 15 4" xfId="9641" xr:uid="{4C20C9E3-FF87-45C8-9DB7-046FEAE51595}"/>
    <cellStyle name="5 2 15 5" xfId="9642" xr:uid="{7C24A481-616D-4751-A4FE-A8A931F68947}"/>
    <cellStyle name="5 2 15 6" xfId="9643" xr:uid="{C2BEB4BC-6A2F-47B6-940C-11C081F741C5}"/>
    <cellStyle name="5 2 15 7" xfId="9644" xr:uid="{CAE14FDB-C1E4-4780-9951-F3A8507F027F}"/>
    <cellStyle name="5 2 15 8" xfId="9645" xr:uid="{1E310826-F362-4284-ABBA-45990C1B905D}"/>
    <cellStyle name="5 2 15 9" xfId="9646" xr:uid="{FA7DF574-9A6C-46D8-A203-8C39F7ABC5BA}"/>
    <cellStyle name="5 2 16" xfId="942" xr:uid="{C2D185AC-B525-466E-8BDA-C7E2C3BDF1A6}"/>
    <cellStyle name="5 2 16 2" xfId="9647" xr:uid="{A52C74D8-2DBF-4E20-82A5-D7EC04914B3F}"/>
    <cellStyle name="5 2 16 3" xfId="9648" xr:uid="{7F01849B-4693-44BE-B03D-3F69467CBE44}"/>
    <cellStyle name="5 2 16 4" xfId="9649" xr:uid="{B06FE873-FA97-403A-8660-9196E96DE68E}"/>
    <cellStyle name="5 2 16 5" xfId="9650" xr:uid="{D8F467D8-FA52-46CB-BAEB-AA2428422B41}"/>
    <cellStyle name="5 2 16 6" xfId="9651" xr:uid="{816FB87C-F117-48E8-ADD4-2D425CEEF92F}"/>
    <cellStyle name="5 2 16 7" xfId="9652" xr:uid="{7AD98D45-C7D8-4C28-898E-B0C69F24FD49}"/>
    <cellStyle name="5 2 16 8" xfId="9653" xr:uid="{27A515F1-99C5-47E2-AF6E-8AA46866AD10}"/>
    <cellStyle name="5 2 16 9" xfId="9654" xr:uid="{7D7842F3-9571-4E6D-A2F3-1BFE78160CBB}"/>
    <cellStyle name="5 2 17" xfId="943" xr:uid="{A8D2522E-C768-45AE-BE52-52BA9B97B09E}"/>
    <cellStyle name="5 2 17 2" xfId="9655" xr:uid="{0DB7524C-5AEE-4549-8721-EFFB90B9701D}"/>
    <cellStyle name="5 2 17 3" xfId="9656" xr:uid="{3AFB7C8E-9274-4889-B98F-7084F12C169B}"/>
    <cellStyle name="5 2 17 4" xfId="9657" xr:uid="{4CEDA1EE-AA9C-470F-827F-36BC831D970C}"/>
    <cellStyle name="5 2 17 5" xfId="9658" xr:uid="{016133C3-B6AA-475D-B6D9-50035318E1B7}"/>
    <cellStyle name="5 2 17 6" xfId="9659" xr:uid="{E2257BB9-E9BA-420A-BF18-B0F496FE68B1}"/>
    <cellStyle name="5 2 17 7" xfId="9660" xr:uid="{49742719-612D-4C1E-9E17-DFA53D65F430}"/>
    <cellStyle name="5 2 17 8" xfId="9661" xr:uid="{C31F0841-527C-433E-AB20-BE035521A8D6}"/>
    <cellStyle name="5 2 17 9" xfId="9662" xr:uid="{7CF721FB-99D7-4A5A-94CC-AF4657473508}"/>
    <cellStyle name="5 2 18" xfId="944" xr:uid="{6859BCBA-4B1C-4AA9-9540-C21399A64323}"/>
    <cellStyle name="5 2 18 2" xfId="9663" xr:uid="{88AFA7B3-99E4-4A02-978C-5C87F8C17A98}"/>
    <cellStyle name="5 2 18 3" xfId="9664" xr:uid="{A5182F71-4590-400B-85CA-0152EC9F5253}"/>
    <cellStyle name="5 2 18 4" xfId="9665" xr:uid="{D9860380-BF61-4968-BFF1-2DF8369B87E3}"/>
    <cellStyle name="5 2 18 5" xfId="9666" xr:uid="{43FEC58D-C208-4CE2-A541-68BC5775E69E}"/>
    <cellStyle name="5 2 18 6" xfId="9667" xr:uid="{9D711A43-2DD2-4485-898B-64CC001D2998}"/>
    <cellStyle name="5 2 18 7" xfId="9668" xr:uid="{4B86FFAA-A6DF-4405-B683-9348CEE09E04}"/>
    <cellStyle name="5 2 18 8" xfId="9669" xr:uid="{994F9A5C-60E4-4F19-BE87-83F5F3A2FA27}"/>
    <cellStyle name="5 2 18 9" xfId="9670" xr:uid="{0568C482-4FE4-4F6A-AB33-DFDAD5193D5F}"/>
    <cellStyle name="5 2 19" xfId="945" xr:uid="{98497135-B2C3-4E1D-94CC-11451C3B57E4}"/>
    <cellStyle name="5 2 19 2" xfId="9671" xr:uid="{BB37748F-2749-4B7E-9872-F52A70B3C3DC}"/>
    <cellStyle name="5 2 19 3" xfId="9672" xr:uid="{D2087ED5-46E5-4377-BEE0-964644BFC041}"/>
    <cellStyle name="5 2 19 4" xfId="9673" xr:uid="{5DE2DDEE-5D14-439D-B79E-982B84190D7D}"/>
    <cellStyle name="5 2 19 5" xfId="9674" xr:uid="{ED350261-B341-4427-B4B4-EFFB56F02AA8}"/>
    <cellStyle name="5 2 19 6" xfId="9675" xr:uid="{CC3AEB44-203C-4F84-A16A-82446201E9FA}"/>
    <cellStyle name="5 2 19 7" xfId="9676" xr:uid="{EE96F887-9981-4C74-90B0-A90A59948464}"/>
    <cellStyle name="5 2 19 8" xfId="9677" xr:uid="{5B5C6A48-5B2F-42AD-AC7E-4AC245EAB377}"/>
    <cellStyle name="5 2 19 9" xfId="9678" xr:uid="{88F7D128-D3BE-450A-829C-228F86FFC9FB}"/>
    <cellStyle name="5 2 2" xfId="281" xr:uid="{48C28C52-5652-4F12-BE6B-B42672A59D8B}"/>
    <cellStyle name="5 2 2 10" xfId="946" xr:uid="{919ACA96-1684-45A9-BBBB-3229DDC26F88}"/>
    <cellStyle name="5 2 2 10 2" xfId="9679" xr:uid="{F9B0A2F5-D6EF-4671-9F68-28BEA4DFD83A}"/>
    <cellStyle name="5 2 2 10 3" xfId="9680" xr:uid="{6F6F295B-D444-44EB-AD92-AA1E4865808A}"/>
    <cellStyle name="5 2 2 10 4" xfId="9681" xr:uid="{3763878A-FAF3-4A35-8F6A-CF99F189167C}"/>
    <cellStyle name="5 2 2 10 5" xfId="9682" xr:uid="{EEB17A5A-B2BD-4C15-8B7E-C82624661697}"/>
    <cellStyle name="5 2 2 10 6" xfId="9683" xr:uid="{042E1F69-97AB-4FFD-9203-B121B991A681}"/>
    <cellStyle name="5 2 2 10 7" xfId="9684" xr:uid="{C729254B-48B7-4FC1-808E-6F393D0C986D}"/>
    <cellStyle name="5 2 2 10 8" xfId="9685" xr:uid="{5E459CDF-74C3-4CE9-AC2F-139E0C668EE5}"/>
    <cellStyle name="5 2 2 10 9" xfId="9686" xr:uid="{F5DA0DEB-8409-4F10-8D99-C1CAD5DE67D4}"/>
    <cellStyle name="5 2 2 11" xfId="947" xr:uid="{4434172B-3FE8-4DDE-BA59-8B5F1265E87D}"/>
    <cellStyle name="5 2 2 11 2" xfId="9687" xr:uid="{0FF5C384-D702-4507-BF62-1805C296862E}"/>
    <cellStyle name="5 2 2 11 3" xfId="9688" xr:uid="{FA718A2F-44A9-4ED7-835E-2DA3E00C5B94}"/>
    <cellStyle name="5 2 2 11 4" xfId="9689" xr:uid="{EB64C5EB-CEC2-409C-A561-EBD35584BFB6}"/>
    <cellStyle name="5 2 2 11 5" xfId="9690" xr:uid="{0428E143-507D-4476-928A-D0FC3875732C}"/>
    <cellStyle name="5 2 2 11 6" xfId="9691" xr:uid="{2C7AB03C-2524-4E2B-AC8E-558A34189432}"/>
    <cellStyle name="5 2 2 11 7" xfId="9692" xr:uid="{63861268-37AC-4061-A4DC-542B046932CC}"/>
    <cellStyle name="5 2 2 11 8" xfId="9693" xr:uid="{6016FBDE-3585-4A78-A968-57BF501B1159}"/>
    <cellStyle name="5 2 2 11 9" xfId="9694" xr:uid="{29F5DCB9-67FC-450D-8037-14DDE9D42B04}"/>
    <cellStyle name="5 2 2 12" xfId="948" xr:uid="{66BA03FE-BBFA-4299-8CDA-999B3D16D0EA}"/>
    <cellStyle name="5 2 2 12 2" xfId="9695" xr:uid="{BDABB69D-7417-4345-B3A3-E4465798ED47}"/>
    <cellStyle name="5 2 2 12 3" xfId="9696" xr:uid="{984F023E-A492-431E-8230-4F5DDC746B71}"/>
    <cellStyle name="5 2 2 12 4" xfId="9697" xr:uid="{F4311826-EFC9-414F-98F5-63251419BC4F}"/>
    <cellStyle name="5 2 2 12 5" xfId="9698" xr:uid="{F6FE8CEF-0A38-4A88-A8FC-B78EE8EB622B}"/>
    <cellStyle name="5 2 2 12 6" xfId="9699" xr:uid="{01DDF240-A0F8-4FA9-8A2E-9DAAE45C337E}"/>
    <cellStyle name="5 2 2 12 7" xfId="9700" xr:uid="{556F2D0B-66DC-4A96-8234-60C178D04391}"/>
    <cellStyle name="5 2 2 12 8" xfId="9701" xr:uid="{690BE9F3-91D4-4F34-9629-DA5078E7E77A}"/>
    <cellStyle name="5 2 2 12 9" xfId="9702" xr:uid="{773AACC6-503B-4DE8-9904-E9B1F7C22F3A}"/>
    <cellStyle name="5 2 2 13" xfId="949" xr:uid="{8FEAFAFA-A9BE-4725-BB1E-F8AED8F01EFF}"/>
    <cellStyle name="5 2 2 13 2" xfId="9703" xr:uid="{9F1B0C4A-46D1-4A0D-B90E-0EC95FCB2840}"/>
    <cellStyle name="5 2 2 13 3" xfId="9704" xr:uid="{C664CF39-6F28-49B5-8907-34A82E4CF2EE}"/>
    <cellStyle name="5 2 2 13 4" xfId="9705" xr:uid="{2C81C1EF-7BEA-4204-9788-12896554513E}"/>
    <cellStyle name="5 2 2 13 5" xfId="9706" xr:uid="{68D8C733-0F06-4231-A7DE-76A5FE8062A2}"/>
    <cellStyle name="5 2 2 13 6" xfId="9707" xr:uid="{1E0D1DAB-FBC9-4BB3-A3F0-CBFE5C134ADC}"/>
    <cellStyle name="5 2 2 13 7" xfId="9708" xr:uid="{26BD363B-A636-4548-BE60-CA5410BDE13D}"/>
    <cellStyle name="5 2 2 13 8" xfId="9709" xr:uid="{D56214C0-D208-45E3-B6A5-780914C6754B}"/>
    <cellStyle name="5 2 2 13 9" xfId="9710" xr:uid="{B6EAE85B-DF5B-4F98-805B-75F4BCE78F7A}"/>
    <cellStyle name="5 2 2 14" xfId="950" xr:uid="{29DB683E-F4CB-4F2E-8E5F-D891CAD63EA2}"/>
    <cellStyle name="5 2 2 14 2" xfId="9711" xr:uid="{75EF4896-1908-4029-8758-D6563624F6D7}"/>
    <cellStyle name="5 2 2 14 3" xfId="9712" xr:uid="{EC343F09-3331-42BE-AE50-06D78E75CF3B}"/>
    <cellStyle name="5 2 2 14 4" xfId="9713" xr:uid="{4A78898C-D868-4E5D-8FE6-55841A100B8D}"/>
    <cellStyle name="5 2 2 14 5" xfId="9714" xr:uid="{C9CED0D4-B52F-4387-A522-1475F09208CD}"/>
    <cellStyle name="5 2 2 14 6" xfId="9715" xr:uid="{656E0726-0290-4F0D-80A3-EA146E44322E}"/>
    <cellStyle name="5 2 2 14 7" xfId="9716" xr:uid="{86005A8A-61AA-4972-A3C4-C1AD7A5F9383}"/>
    <cellStyle name="5 2 2 14 8" xfId="9717" xr:uid="{4CBD6772-BAEB-4715-987D-5D343F4A3EC2}"/>
    <cellStyle name="5 2 2 14 9" xfId="9718" xr:uid="{F51B5E0E-1625-4854-8CDF-655174CD35E9}"/>
    <cellStyle name="5 2 2 15" xfId="951" xr:uid="{95464A9F-DCC3-4F0B-B551-B64F172DE1AA}"/>
    <cellStyle name="5 2 2 15 2" xfId="9719" xr:uid="{4151C57B-D85A-42FF-9C4E-9CD3BBAA4679}"/>
    <cellStyle name="5 2 2 15 3" xfId="9720" xr:uid="{AFE72481-7DEB-46E0-ACB0-B6A59E192D64}"/>
    <cellStyle name="5 2 2 15 4" xfId="9721" xr:uid="{615CC8C6-95B5-41E3-B0FB-C7C814E43FE4}"/>
    <cellStyle name="5 2 2 15 5" xfId="9722" xr:uid="{62559E8C-872B-47E8-8A7B-8DF5855583D6}"/>
    <cellStyle name="5 2 2 15 6" xfId="9723" xr:uid="{173BDD3E-73FB-4A22-A0C0-08CE67195B3B}"/>
    <cellStyle name="5 2 2 15 7" xfId="9724" xr:uid="{79EBDA70-D3FD-4A0F-B81D-4025CF5CFBAB}"/>
    <cellStyle name="5 2 2 15 8" xfId="9725" xr:uid="{E78EAFF6-A483-47F8-A40B-DFB50DB4324F}"/>
    <cellStyle name="5 2 2 15 9" xfId="9726" xr:uid="{A6C6D5A9-9DD4-4AA0-835F-B664B96282AB}"/>
    <cellStyle name="5 2 2 16" xfId="952" xr:uid="{78FC1A5F-A00E-4FCB-A642-313AC6E9FE48}"/>
    <cellStyle name="5 2 2 16 2" xfId="9727" xr:uid="{26683F85-D633-4E8B-8793-5EAD8F3FBC29}"/>
    <cellStyle name="5 2 2 16 3" xfId="9728" xr:uid="{38B7618D-75DE-4BED-8FF6-8ACBC9DA6CA5}"/>
    <cellStyle name="5 2 2 16 4" xfId="9729" xr:uid="{CD3DFADB-E9A5-48E1-BF72-0940A9ADC4E7}"/>
    <cellStyle name="5 2 2 16 5" xfId="9730" xr:uid="{60F9757C-CAB8-406E-9C1C-486873706BD6}"/>
    <cellStyle name="5 2 2 16 6" xfId="9731" xr:uid="{5BD8077C-CD07-4E24-BBA2-9999131CD9D5}"/>
    <cellStyle name="5 2 2 16 7" xfId="9732" xr:uid="{E85B8A40-C6FA-48AF-8C0A-1AC18E510CDD}"/>
    <cellStyle name="5 2 2 16 8" xfId="9733" xr:uid="{87DBB942-A57D-489D-B6DA-45AFF5FAC258}"/>
    <cellStyle name="5 2 2 16 9" xfId="9734" xr:uid="{FB50DDB1-48C9-4ECD-A213-9DBFD0E845F0}"/>
    <cellStyle name="5 2 2 17" xfId="953" xr:uid="{7C797D5F-E2F5-48FC-AF40-D947EA883F30}"/>
    <cellStyle name="5 2 2 17 2" xfId="9735" xr:uid="{3D380B87-C0F5-4F83-AF0A-B06F6AB4307D}"/>
    <cellStyle name="5 2 2 17 3" xfId="9736" xr:uid="{01BFA108-ABA2-403A-ACFE-1390626CB62B}"/>
    <cellStyle name="5 2 2 17 4" xfId="9737" xr:uid="{C471C5FC-26C3-4FAF-97AB-50F6EAA45F2D}"/>
    <cellStyle name="5 2 2 17 5" xfId="9738" xr:uid="{6A9FFCCE-8230-48E0-BE14-48D7620A0744}"/>
    <cellStyle name="5 2 2 17 6" xfId="9739" xr:uid="{B7588F64-7E82-44FF-A512-628625BE3C26}"/>
    <cellStyle name="5 2 2 17 7" xfId="9740" xr:uid="{3EDA39CB-2A92-422C-9599-72D539ED0F78}"/>
    <cellStyle name="5 2 2 17 8" xfId="9741" xr:uid="{5D0BFC71-3AFF-4439-9A25-D024F6F5A2E4}"/>
    <cellStyle name="5 2 2 17 9" xfId="9742" xr:uid="{AAD156BF-1C16-4F79-A3DA-E25416091E2A}"/>
    <cellStyle name="5 2 2 18" xfId="954" xr:uid="{049CD5E4-D579-4DD4-90A3-30B3BABA1881}"/>
    <cellStyle name="5 2 2 18 2" xfId="9743" xr:uid="{257D0939-9909-4132-999F-C5D695D2FA5D}"/>
    <cellStyle name="5 2 2 18 3" xfId="9744" xr:uid="{216C7BD1-CFC3-4F5E-9BC7-5999336EB5D4}"/>
    <cellStyle name="5 2 2 18 4" xfId="9745" xr:uid="{DDD9328E-19E3-466D-88BE-1224586D9970}"/>
    <cellStyle name="5 2 2 18 5" xfId="9746" xr:uid="{D2DB2F85-69A7-4C96-9633-7F9B0BF8E368}"/>
    <cellStyle name="5 2 2 18 6" xfId="9747" xr:uid="{343B20E5-0ADF-4D19-B598-D07697F784CD}"/>
    <cellStyle name="5 2 2 18 7" xfId="9748" xr:uid="{EA52E446-062B-45AD-81AD-EB1AE26B4254}"/>
    <cellStyle name="5 2 2 18 8" xfId="9749" xr:uid="{A4C11050-9E2D-4C0A-8159-09308839B6E1}"/>
    <cellStyle name="5 2 2 18 9" xfId="9750" xr:uid="{137F5327-9E3E-42F3-9F15-AFC333D0A931}"/>
    <cellStyle name="5 2 2 19" xfId="955" xr:uid="{DA367C85-DA34-41F1-9DE1-94087FC80D44}"/>
    <cellStyle name="5 2 2 19 2" xfId="9751" xr:uid="{232E41E2-0E3B-42FF-9C67-3CBEB50C4E82}"/>
    <cellStyle name="5 2 2 19 3" xfId="9752" xr:uid="{D7CEE7CD-0A59-4F9C-8C30-DFE5A6F3474C}"/>
    <cellStyle name="5 2 2 19 4" xfId="9753" xr:uid="{BFE4689C-F13F-4745-AAF0-C483360A6EDF}"/>
    <cellStyle name="5 2 2 19 5" xfId="9754" xr:uid="{A8BC8D16-11E4-4205-95FA-39E97E452167}"/>
    <cellStyle name="5 2 2 19 6" xfId="9755" xr:uid="{58334272-95D8-4350-8717-2F46C0A26799}"/>
    <cellStyle name="5 2 2 19 7" xfId="9756" xr:uid="{06314FAA-92C7-47D7-9BAD-3D986A46B7A7}"/>
    <cellStyle name="5 2 2 19 8" xfId="9757" xr:uid="{2DD3D150-A744-4607-97D5-9BDCBAE333BE}"/>
    <cellStyle name="5 2 2 19 9" xfId="9758" xr:uid="{90F3490C-E8EE-4BD2-90E8-7B84EB7A293B}"/>
    <cellStyle name="5 2 2 2" xfId="956" xr:uid="{370886F1-2F78-4DEF-9CBB-D047806ACAB2}"/>
    <cellStyle name="5 2 2 2 2" xfId="9759" xr:uid="{8405B2C1-B5B7-43D1-B271-7E58055E800C}"/>
    <cellStyle name="5 2 2 2 3" xfId="9760" xr:uid="{2E3837DC-A9DB-4B78-817A-0B63F832386F}"/>
    <cellStyle name="5 2 2 2 4" xfId="9761" xr:uid="{8A83792B-5FDE-40C7-BFFA-8B21B66DBE5C}"/>
    <cellStyle name="5 2 2 2 5" xfId="9762" xr:uid="{E17DA4F5-7996-496D-8624-4F2CF40C602C}"/>
    <cellStyle name="5 2 2 2 6" xfId="9763" xr:uid="{9CE42732-4F59-449B-8706-476237D63F5A}"/>
    <cellStyle name="5 2 2 2 7" xfId="9764" xr:uid="{0AADBADE-B6D9-49C9-B5DF-BF5EF9E92FCE}"/>
    <cellStyle name="5 2 2 2 8" xfId="9765" xr:uid="{75D401E4-798C-4450-AB5A-E15DF739E80F}"/>
    <cellStyle name="5 2 2 2 9" xfId="9766" xr:uid="{D48CCD47-93D0-43AF-9358-BBC99EFF8D89}"/>
    <cellStyle name="5 2 2 20" xfId="9767" xr:uid="{F0C8EBF9-3E57-400F-AA88-DB6DE2001355}"/>
    <cellStyle name="5 2 2 21" xfId="9768" xr:uid="{F7160BC1-0DB6-4716-B730-C2DAAD50BC75}"/>
    <cellStyle name="5 2 2 22" xfId="9769" xr:uid="{1F7DD2A4-98E5-4EAD-8B5B-038DF017E25A}"/>
    <cellStyle name="5 2 2 23" xfId="9770" xr:uid="{5FFD0AD2-7B32-4046-9296-881AD5C3DB5E}"/>
    <cellStyle name="5 2 2 24" xfId="9771" xr:uid="{0A8738D9-E318-49EA-83A1-C6D80D9BA6D3}"/>
    <cellStyle name="5 2 2 25" xfId="9772" xr:uid="{8E32859E-632E-4204-936A-2467BC485737}"/>
    <cellStyle name="5 2 2 26" xfId="9773" xr:uid="{E841C8B0-3888-461E-9CB7-3B9575DFBFD0}"/>
    <cellStyle name="5 2 2 27" xfId="9774" xr:uid="{5B0F9FAA-D036-43DB-AC6E-F7B196D26530}"/>
    <cellStyle name="5 2 2 3" xfId="957" xr:uid="{61416F2D-44B1-4677-BCB7-03135D0264EF}"/>
    <cellStyle name="5 2 2 3 2" xfId="9775" xr:uid="{A5C254CD-1841-41E1-A243-44EEFB2F7EBA}"/>
    <cellStyle name="5 2 2 3 3" xfId="9776" xr:uid="{A30728C6-4DB0-4D52-8A50-653B415F0982}"/>
    <cellStyle name="5 2 2 3 4" xfId="9777" xr:uid="{EE85CF47-375A-4FC7-9184-97DF34F0E434}"/>
    <cellStyle name="5 2 2 3 5" xfId="9778" xr:uid="{E049CE89-9A01-413A-9869-543F696F6124}"/>
    <cellStyle name="5 2 2 3 6" xfId="9779" xr:uid="{C05313C4-5A46-4431-A272-12C8EBABD896}"/>
    <cellStyle name="5 2 2 3 7" xfId="9780" xr:uid="{FDCBCB08-C6C1-4C88-B220-074F413CB15D}"/>
    <cellStyle name="5 2 2 3 8" xfId="9781" xr:uid="{336EC162-DF1E-4C63-A576-9655A251EFA2}"/>
    <cellStyle name="5 2 2 3 9" xfId="9782" xr:uid="{992BB422-2A4C-482F-934C-9E9DAC285A96}"/>
    <cellStyle name="5 2 2 4" xfId="958" xr:uid="{E360F464-81C7-45CB-A553-CB8BF661C942}"/>
    <cellStyle name="5 2 2 4 2" xfId="9783" xr:uid="{55FB715D-3488-4B2E-9577-80BDFBE80607}"/>
    <cellStyle name="5 2 2 4 3" xfId="9784" xr:uid="{7E20FA73-6933-47AB-A72B-0F78567890B0}"/>
    <cellStyle name="5 2 2 4 4" xfId="9785" xr:uid="{B011EA31-9D1B-409F-A8C9-31E2E8648FCA}"/>
    <cellStyle name="5 2 2 4 5" xfId="9786" xr:uid="{812A5C4F-3DCA-45D7-A86F-DC7BC5E0F1AC}"/>
    <cellStyle name="5 2 2 4 6" xfId="9787" xr:uid="{C482B953-51D0-415C-817C-3DABD7A734CE}"/>
    <cellStyle name="5 2 2 4 7" xfId="9788" xr:uid="{E88F50DD-58DB-4D25-B4A4-CCD0FE7AB691}"/>
    <cellStyle name="5 2 2 4 8" xfId="9789" xr:uid="{52059B67-D7F1-4207-9DDE-0477DAAB5F7E}"/>
    <cellStyle name="5 2 2 4 9" xfId="9790" xr:uid="{DA518D60-7B92-4A0C-B742-86ACACDA1040}"/>
    <cellStyle name="5 2 2 5" xfId="959" xr:uid="{1013F041-0DC3-4449-A4DF-00B95204149F}"/>
    <cellStyle name="5 2 2 5 2" xfId="9791" xr:uid="{A7DE627B-DBC3-4B1C-A5BA-39A7A64C7ED4}"/>
    <cellStyle name="5 2 2 5 3" xfId="9792" xr:uid="{79E0CC83-64D7-4946-85E6-DD0EA613EB87}"/>
    <cellStyle name="5 2 2 5 4" xfId="9793" xr:uid="{E4E4AE4E-F974-4043-B7E2-3ABE739B8781}"/>
    <cellStyle name="5 2 2 5 5" xfId="9794" xr:uid="{E9ABFA7F-D3A3-41A2-9A1B-8EFF20621A91}"/>
    <cellStyle name="5 2 2 5 6" xfId="9795" xr:uid="{272B7200-7043-46F2-9D80-1CFEDFB468CD}"/>
    <cellStyle name="5 2 2 5 7" xfId="9796" xr:uid="{5D3CE8AF-6EEF-46B1-A7BE-C6091F059E2E}"/>
    <cellStyle name="5 2 2 5 8" xfId="9797" xr:uid="{F6529D27-1E58-425B-818D-3F0DBEDBD4A1}"/>
    <cellStyle name="5 2 2 5 9" xfId="9798" xr:uid="{D29E721B-BE9F-473E-99F6-4F3735D63149}"/>
    <cellStyle name="5 2 2 6" xfId="960" xr:uid="{EDE9BC47-B98A-4A38-A2BD-8A4FF2FBA689}"/>
    <cellStyle name="5 2 2 6 2" xfId="9799" xr:uid="{03DC55A8-6311-4A56-AD8D-3C483AB89450}"/>
    <cellStyle name="5 2 2 6 3" xfId="9800" xr:uid="{BB5C9DF8-313C-4DAF-A8CD-69F8E2471686}"/>
    <cellStyle name="5 2 2 6 4" xfId="9801" xr:uid="{BC8E1D85-BA09-4D33-95F8-EC858F4D5536}"/>
    <cellStyle name="5 2 2 6 5" xfId="9802" xr:uid="{DE461847-FB73-4680-ABF6-6CA48BED17B4}"/>
    <cellStyle name="5 2 2 6 6" xfId="9803" xr:uid="{41810203-B322-412E-B597-2FEAF0D7C279}"/>
    <cellStyle name="5 2 2 6 7" xfId="9804" xr:uid="{A06A03E8-6381-4BAD-AEFB-7D8BDD7D55AB}"/>
    <cellStyle name="5 2 2 6 8" xfId="9805" xr:uid="{2F629C5D-DD5D-495B-A2B5-D625F9E3335D}"/>
    <cellStyle name="5 2 2 6 9" xfId="9806" xr:uid="{C78DBE44-78A6-41BD-BDAD-2A3C084DD56E}"/>
    <cellStyle name="5 2 2 7" xfId="961" xr:uid="{1404F397-4D04-4274-9C03-5EE2A0453809}"/>
    <cellStyle name="5 2 2 7 2" xfId="9807" xr:uid="{DEC7DD5A-395A-4BC6-9C86-A856137345BB}"/>
    <cellStyle name="5 2 2 7 3" xfId="9808" xr:uid="{107574FC-C241-42A2-AA23-C42A9A81213F}"/>
    <cellStyle name="5 2 2 7 4" xfId="9809" xr:uid="{0A721A54-3315-485C-A250-164ACA73134C}"/>
    <cellStyle name="5 2 2 7 5" xfId="9810" xr:uid="{D1E8EFA0-6084-41C3-AC81-59B10752D8BB}"/>
    <cellStyle name="5 2 2 7 6" xfId="9811" xr:uid="{1D2F5EF8-8CEC-4314-A358-96428A8F4D3D}"/>
    <cellStyle name="5 2 2 7 7" xfId="9812" xr:uid="{861345FA-A48F-474F-AD80-C29BD9D01182}"/>
    <cellStyle name="5 2 2 7 8" xfId="9813" xr:uid="{18035013-0F14-42FB-8FEC-F3B96F18A07D}"/>
    <cellStyle name="5 2 2 7 9" xfId="9814" xr:uid="{1AD8D961-CBAF-4665-90A8-B205BFB00598}"/>
    <cellStyle name="5 2 2 8" xfId="962" xr:uid="{9BE97CBC-2F96-47B7-9BD4-62E8249F077D}"/>
    <cellStyle name="5 2 2 8 2" xfId="9815" xr:uid="{8F5E33BD-ECA5-4621-9530-3157BC92781A}"/>
    <cellStyle name="5 2 2 8 3" xfId="9816" xr:uid="{BCE88538-BEBB-4808-B375-A58A689DFD11}"/>
    <cellStyle name="5 2 2 8 4" xfId="9817" xr:uid="{747ED569-4953-467B-8276-AF8D0183AF27}"/>
    <cellStyle name="5 2 2 8 5" xfId="9818" xr:uid="{F98582BE-C606-4B52-8A0D-63122A50A84B}"/>
    <cellStyle name="5 2 2 8 6" xfId="9819" xr:uid="{5F2B8F47-EB23-4863-A218-C9BF150273E5}"/>
    <cellStyle name="5 2 2 8 7" xfId="9820" xr:uid="{49B5A994-E4CE-4235-A5C1-420552B460AD}"/>
    <cellStyle name="5 2 2 8 8" xfId="9821" xr:uid="{CC050DC3-57E5-4588-9A25-C1F75370307E}"/>
    <cellStyle name="5 2 2 8 9" xfId="9822" xr:uid="{9CE175AA-938B-4022-B692-61A570A397A3}"/>
    <cellStyle name="5 2 2 9" xfId="963" xr:uid="{98C2C81F-7C58-4DA7-92CE-DD198F65C0A5}"/>
    <cellStyle name="5 2 2 9 2" xfId="9823" xr:uid="{F3140E6E-8EBB-4B1F-AC54-88C196EABDD3}"/>
    <cellStyle name="5 2 2 9 3" xfId="9824" xr:uid="{CB073138-B4C8-42AB-99FB-090663B0134F}"/>
    <cellStyle name="5 2 2 9 4" xfId="9825" xr:uid="{BCD58328-71BA-43F5-BDD1-BCB15460CF17}"/>
    <cellStyle name="5 2 2 9 5" xfId="9826" xr:uid="{7CDEE297-39D4-487F-BBD9-FE3D0D0B1DAD}"/>
    <cellStyle name="5 2 2 9 6" xfId="9827" xr:uid="{8FF595D5-96D8-4ADE-B2E1-B85C7601EA71}"/>
    <cellStyle name="5 2 2 9 7" xfId="9828" xr:uid="{BE954758-D7F2-43BB-88BF-FB76D533CE1A}"/>
    <cellStyle name="5 2 2 9 8" xfId="9829" xr:uid="{725965CE-9819-48E1-B0EE-D71C1184D61D}"/>
    <cellStyle name="5 2 2 9 9" xfId="9830" xr:uid="{3A134852-E4A2-4943-8B30-752874B4ABE0}"/>
    <cellStyle name="5 2 20" xfId="9831" xr:uid="{4E91F5AD-BDD0-4036-8C00-F70F261B1BD0}"/>
    <cellStyle name="5 2 21" xfId="9832" xr:uid="{DFB3B670-C5B5-4A71-8D04-D21FEE1D24D6}"/>
    <cellStyle name="5 2 22" xfId="9833" xr:uid="{7092E8C1-7564-4B1C-BAA9-B5C7B089A8C8}"/>
    <cellStyle name="5 2 23" xfId="9834" xr:uid="{BFA06DE6-E59B-4EAD-A0B5-00852F92BF20}"/>
    <cellStyle name="5 2 24" xfId="9835" xr:uid="{BD71FDA0-D0B6-4AF7-90B6-98E39C62BF49}"/>
    <cellStyle name="5 2 25" xfId="9836" xr:uid="{F2631397-E622-4E1E-AE8E-530F47C1A36D}"/>
    <cellStyle name="5 2 26" xfId="9837" xr:uid="{5404220E-8B7F-404F-8802-4E86656AEFD2}"/>
    <cellStyle name="5 2 3" xfId="270" xr:uid="{64AD34D2-E2E9-4467-8A5A-37FE48FBB699}"/>
    <cellStyle name="5 2 3 10" xfId="964" xr:uid="{BC713FF6-984A-4881-A506-0737C2680ABB}"/>
    <cellStyle name="5 2 3 10 2" xfId="9838" xr:uid="{BF480379-BA2C-43E5-B97C-F0AAB4639033}"/>
    <cellStyle name="5 2 3 10 3" xfId="9839" xr:uid="{E06BA720-5071-4BF1-B989-F172AB2E1E10}"/>
    <cellStyle name="5 2 3 10 4" xfId="9840" xr:uid="{E7037F44-3ADF-47FC-89B8-8C44BF570405}"/>
    <cellStyle name="5 2 3 10 5" xfId="9841" xr:uid="{9A724187-A12D-43B9-9AF6-43855EE40F03}"/>
    <cellStyle name="5 2 3 10 6" xfId="9842" xr:uid="{CCBBA20D-C85E-4A0C-BD53-E28B9459AE32}"/>
    <cellStyle name="5 2 3 10 7" xfId="9843" xr:uid="{933B0F9F-F4E3-4573-B19A-0EBB3A3DE4F0}"/>
    <cellStyle name="5 2 3 10 8" xfId="9844" xr:uid="{3A038338-AC93-4BB6-BB0D-ECC650301DD4}"/>
    <cellStyle name="5 2 3 10 9" xfId="9845" xr:uid="{C1702469-A93F-4CD4-B750-37205B36402A}"/>
    <cellStyle name="5 2 3 11" xfId="965" xr:uid="{67EB13B8-06A8-41E8-8DB0-7FB434A6C23D}"/>
    <cellStyle name="5 2 3 11 2" xfId="9846" xr:uid="{02C20DFB-02E3-405C-BC42-E076C6461B8D}"/>
    <cellStyle name="5 2 3 11 3" xfId="9847" xr:uid="{5E7610E5-954D-4E4A-B8E0-0A3852FEFB1F}"/>
    <cellStyle name="5 2 3 11 4" xfId="9848" xr:uid="{098E9635-5B4A-4721-9411-0856BEA7EF53}"/>
    <cellStyle name="5 2 3 11 5" xfId="9849" xr:uid="{1BC77882-DA4E-4C65-AD84-6D946DAB8192}"/>
    <cellStyle name="5 2 3 11 6" xfId="9850" xr:uid="{4438FABE-8A37-4532-BA26-82B3611F926C}"/>
    <cellStyle name="5 2 3 11 7" xfId="9851" xr:uid="{EA18710F-E982-4F02-A5C2-42A06F09FE61}"/>
    <cellStyle name="5 2 3 11 8" xfId="9852" xr:uid="{2B552446-1073-48BD-BA21-4567D912C917}"/>
    <cellStyle name="5 2 3 11 9" xfId="9853" xr:uid="{559BAC0A-07F1-4794-8518-695EF5544C74}"/>
    <cellStyle name="5 2 3 12" xfId="966" xr:uid="{0DA28CC7-C564-4AFB-AEF5-5022A83E0423}"/>
    <cellStyle name="5 2 3 12 2" xfId="9854" xr:uid="{BCEA583F-C9E8-4DC2-BD82-14C9F7354788}"/>
    <cellStyle name="5 2 3 12 3" xfId="9855" xr:uid="{45736F41-25AE-4BE7-98F5-F3DB295A591A}"/>
    <cellStyle name="5 2 3 12 4" xfId="9856" xr:uid="{5D8DC3F7-1B7D-4611-9F24-0B47259084EC}"/>
    <cellStyle name="5 2 3 12 5" xfId="9857" xr:uid="{47D7C356-7D4B-4C7E-A93F-F95056B000A0}"/>
    <cellStyle name="5 2 3 12 6" xfId="9858" xr:uid="{BCD18090-5C4E-4A46-A2F0-9D480943EE63}"/>
    <cellStyle name="5 2 3 12 7" xfId="9859" xr:uid="{EDD020BF-81D0-484C-85C2-83A485426822}"/>
    <cellStyle name="5 2 3 12 8" xfId="9860" xr:uid="{134F0B42-3B4A-4899-B655-435CAB11FB16}"/>
    <cellStyle name="5 2 3 12 9" xfId="9861" xr:uid="{4269DBBA-F4AA-48DD-BA85-6F794DDEAF3A}"/>
    <cellStyle name="5 2 3 13" xfId="967" xr:uid="{05798E6A-E6E8-4BDD-9C36-FF4859BBCDDE}"/>
    <cellStyle name="5 2 3 13 2" xfId="9862" xr:uid="{4F571D1F-99AE-4DE4-816F-B2A0507B48F5}"/>
    <cellStyle name="5 2 3 13 3" xfId="9863" xr:uid="{C384B647-8DCE-4151-8BAE-1AD4DE5B8DBD}"/>
    <cellStyle name="5 2 3 13 4" xfId="9864" xr:uid="{0ED73A1E-3484-48F3-9909-69C968151359}"/>
    <cellStyle name="5 2 3 13 5" xfId="9865" xr:uid="{4B3534B0-42E8-4D45-A845-8CFD843EED4E}"/>
    <cellStyle name="5 2 3 13 6" xfId="9866" xr:uid="{DE0E9F53-795C-437C-86F6-795CE80C4F2A}"/>
    <cellStyle name="5 2 3 13 7" xfId="9867" xr:uid="{047648B5-B6BE-4352-A501-98043E922A74}"/>
    <cellStyle name="5 2 3 13 8" xfId="9868" xr:uid="{8576DFA1-6D58-4199-8B42-4C5B3602C6F6}"/>
    <cellStyle name="5 2 3 13 9" xfId="9869" xr:uid="{739E5D6D-D7EE-4EAC-B66A-D24EC473078D}"/>
    <cellStyle name="5 2 3 14" xfId="968" xr:uid="{FF92EFF0-FE4C-4F6D-B2AA-FAB52AC77DE7}"/>
    <cellStyle name="5 2 3 14 2" xfId="9870" xr:uid="{3E8ED0E7-005F-4AEB-B34A-F403A7C33F20}"/>
    <cellStyle name="5 2 3 14 3" xfId="9871" xr:uid="{CB4C6D64-3603-47BE-AF07-584EB136BF2A}"/>
    <cellStyle name="5 2 3 14 4" xfId="9872" xr:uid="{84E9033B-0350-4E9B-BF36-19FA0608A189}"/>
    <cellStyle name="5 2 3 14 5" xfId="9873" xr:uid="{6A0BCC46-5D0C-463C-B869-835616DACC4B}"/>
    <cellStyle name="5 2 3 14 6" xfId="9874" xr:uid="{E3B77199-DFD9-43F8-BFFA-D73BEB33F3F0}"/>
    <cellStyle name="5 2 3 14 7" xfId="9875" xr:uid="{49EBA85B-C0AA-4A3A-88BC-395191D703D5}"/>
    <cellStyle name="5 2 3 14 8" xfId="9876" xr:uid="{A0E6F5C1-691D-4B6E-A857-E533C6636B3A}"/>
    <cellStyle name="5 2 3 14 9" xfId="9877" xr:uid="{F962C949-D31C-4E3A-848F-53191B82F614}"/>
    <cellStyle name="5 2 3 15" xfId="969" xr:uid="{859A4816-E205-4BE6-959F-C2965F622949}"/>
    <cellStyle name="5 2 3 15 2" xfId="9878" xr:uid="{9EADD4A5-F66A-4677-9DD8-25BF7E9C9CC7}"/>
    <cellStyle name="5 2 3 15 3" xfId="9879" xr:uid="{3006A9FC-D360-4D12-B67F-12AE585CB27E}"/>
    <cellStyle name="5 2 3 15 4" xfId="9880" xr:uid="{D75C480A-E88F-4B41-A689-1549512EF5DD}"/>
    <cellStyle name="5 2 3 15 5" xfId="9881" xr:uid="{2F493012-3104-4F2F-A189-FE4ECA45D19E}"/>
    <cellStyle name="5 2 3 15 6" xfId="9882" xr:uid="{4734D4A3-7B38-442E-85E2-0A7D839939A6}"/>
    <cellStyle name="5 2 3 15 7" xfId="9883" xr:uid="{85331991-E0BA-4077-9755-BF55F05253EB}"/>
    <cellStyle name="5 2 3 15 8" xfId="9884" xr:uid="{7266BBC8-96C3-4F5A-8849-55B051DF236C}"/>
    <cellStyle name="5 2 3 15 9" xfId="9885" xr:uid="{62B8852C-5220-46EA-9595-99A20EDF89B1}"/>
    <cellStyle name="5 2 3 16" xfId="970" xr:uid="{31541CAA-1922-4617-9F19-71B9D6E8C513}"/>
    <cellStyle name="5 2 3 16 2" xfId="9886" xr:uid="{B56F4F76-FA40-45DE-80A8-C1489EC74328}"/>
    <cellStyle name="5 2 3 16 3" xfId="9887" xr:uid="{A5BE2539-58DD-4F60-9500-AEA7E3F0FE92}"/>
    <cellStyle name="5 2 3 16 4" xfId="9888" xr:uid="{22031A7B-6F93-4128-87C6-2E1D47103F28}"/>
    <cellStyle name="5 2 3 16 5" xfId="9889" xr:uid="{4A0BCCE8-9813-4854-BD45-07AA2B677BE8}"/>
    <cellStyle name="5 2 3 16 6" xfId="9890" xr:uid="{BD12F690-66C6-42E8-BDC7-B257CD221183}"/>
    <cellStyle name="5 2 3 16 7" xfId="9891" xr:uid="{05D5596D-59B3-4C00-AAA5-7B5927EF5D10}"/>
    <cellStyle name="5 2 3 16 8" xfId="9892" xr:uid="{A248B13A-29DF-4972-B5B4-FC6CC05B5A65}"/>
    <cellStyle name="5 2 3 16 9" xfId="9893" xr:uid="{6C1204AC-DC43-4C3C-BDA6-4093FF982665}"/>
    <cellStyle name="5 2 3 17" xfId="971" xr:uid="{30857FFC-C8D8-4828-8009-DC404A4C2181}"/>
    <cellStyle name="5 2 3 17 2" xfId="9894" xr:uid="{DDE94330-18A1-460B-A4DD-B60836606879}"/>
    <cellStyle name="5 2 3 17 3" xfId="9895" xr:uid="{23AC9211-F240-46F5-88F1-4638275D9B7F}"/>
    <cellStyle name="5 2 3 17 4" xfId="9896" xr:uid="{1EE662FB-D014-4026-B14C-0F11D3AD085B}"/>
    <cellStyle name="5 2 3 17 5" xfId="9897" xr:uid="{0FD33BBE-9331-465B-AFC6-4FECBB4D15B2}"/>
    <cellStyle name="5 2 3 17 6" xfId="9898" xr:uid="{09C3900B-651F-4B72-886C-9B2B668BBF00}"/>
    <cellStyle name="5 2 3 17 7" xfId="9899" xr:uid="{F5D174B1-7CBB-4654-8D89-4DBEE3A506C1}"/>
    <cellStyle name="5 2 3 17 8" xfId="9900" xr:uid="{35D753B6-A2ED-472E-8B7A-6AC44EDB2569}"/>
    <cellStyle name="5 2 3 17 9" xfId="9901" xr:uid="{4FE6CD46-F7C0-4884-B337-8F19C7B2A06E}"/>
    <cellStyle name="5 2 3 18" xfId="972" xr:uid="{FDA3A726-D574-45DB-A541-7563CED3719F}"/>
    <cellStyle name="5 2 3 18 2" xfId="9902" xr:uid="{853FD200-1E9E-4B91-9832-AFA96AA862C6}"/>
    <cellStyle name="5 2 3 18 3" xfId="9903" xr:uid="{5F04B94A-F8B2-42A2-90C8-1E22A9177AA3}"/>
    <cellStyle name="5 2 3 18 4" xfId="9904" xr:uid="{76BBF73A-F03B-4E30-921F-60F51619C70D}"/>
    <cellStyle name="5 2 3 18 5" xfId="9905" xr:uid="{CF8045CC-8FE1-4AEB-9D79-CE69A52633CD}"/>
    <cellStyle name="5 2 3 18 6" xfId="9906" xr:uid="{FCE33B86-A9AF-401A-A7FE-868AED64F2AA}"/>
    <cellStyle name="5 2 3 18 7" xfId="9907" xr:uid="{53272EAC-CEA7-4E17-AA8C-D6BA62D47E94}"/>
    <cellStyle name="5 2 3 18 8" xfId="9908" xr:uid="{C01B8413-AEF7-496D-AE04-C5917FF25963}"/>
    <cellStyle name="5 2 3 18 9" xfId="9909" xr:uid="{70C700BC-DAE7-4674-B15F-BBC33FC8DEAD}"/>
    <cellStyle name="5 2 3 19" xfId="973" xr:uid="{3E70B313-3FD1-4C46-920A-178432C88ED8}"/>
    <cellStyle name="5 2 3 19 2" xfId="9910" xr:uid="{4DF625FD-EE8D-4DA8-AA4E-B6EC9604B334}"/>
    <cellStyle name="5 2 3 19 3" xfId="9911" xr:uid="{F4047175-3EA5-4228-99D3-4CEECFC5AC59}"/>
    <cellStyle name="5 2 3 19 4" xfId="9912" xr:uid="{21021C0C-FD2D-4D99-A088-E1B8E029F28C}"/>
    <cellStyle name="5 2 3 19 5" xfId="9913" xr:uid="{698DAFB2-B644-4417-9F8C-306AF5B30C6D}"/>
    <cellStyle name="5 2 3 19 6" xfId="9914" xr:uid="{08264981-25CA-44D6-9550-FE2228EC4679}"/>
    <cellStyle name="5 2 3 19 7" xfId="9915" xr:uid="{2CFC66E9-0ED2-4539-9339-A319846CBF10}"/>
    <cellStyle name="5 2 3 19 8" xfId="9916" xr:uid="{66B8A396-550B-48C6-9375-4EE062C97E21}"/>
    <cellStyle name="5 2 3 19 9" xfId="9917" xr:uid="{7B66A8BE-F20C-49AC-BAED-598D40DD87B4}"/>
    <cellStyle name="5 2 3 2" xfId="974" xr:uid="{02A09ECC-3A81-431D-A39E-179160237CE1}"/>
    <cellStyle name="5 2 3 2 2" xfId="9918" xr:uid="{82A08F6D-47A9-44B4-999A-A760B2AC7BD8}"/>
    <cellStyle name="5 2 3 2 3" xfId="9919" xr:uid="{3CEADBD2-5E9F-4C89-8A94-AABD9BA002AA}"/>
    <cellStyle name="5 2 3 2 4" xfId="9920" xr:uid="{4837D8B1-EA99-4CCD-8A53-F9054544CC8D}"/>
    <cellStyle name="5 2 3 2 5" xfId="9921" xr:uid="{F65FCEB7-F271-452C-8FCE-76A907AEC916}"/>
    <cellStyle name="5 2 3 2 6" xfId="9922" xr:uid="{D1C5C37B-FB27-4CE1-B7E2-9B6C74DFCB6E}"/>
    <cellStyle name="5 2 3 2 7" xfId="9923" xr:uid="{F378ED4C-9EBB-4E94-82C4-A52C33DA9568}"/>
    <cellStyle name="5 2 3 2 8" xfId="9924" xr:uid="{FDA3C065-F78D-4340-A67B-278EBCEAE54C}"/>
    <cellStyle name="5 2 3 2 9" xfId="9925" xr:uid="{7BE7D6B2-EBB9-4F07-825F-2F4E56C390D2}"/>
    <cellStyle name="5 2 3 20" xfId="9926" xr:uid="{2C706C49-4EB5-494F-AAB2-6C4FD4344ADE}"/>
    <cellStyle name="5 2 3 21" xfId="9927" xr:uid="{4912BC81-4A01-4F3B-9726-3E0A116D8979}"/>
    <cellStyle name="5 2 3 22" xfId="9928" xr:uid="{141ED8F3-4A24-4487-8E87-28D09E5EA5CD}"/>
    <cellStyle name="5 2 3 23" xfId="9929" xr:uid="{D2A20175-25AF-4F86-B00D-0D600510CBF2}"/>
    <cellStyle name="5 2 3 24" xfId="9930" xr:uid="{DB34AA59-3727-4F1C-A23E-83624BC7DD3D}"/>
    <cellStyle name="5 2 3 25" xfId="9931" xr:uid="{4BB58B96-92D0-4F23-8FB4-29F4F813DB04}"/>
    <cellStyle name="5 2 3 26" xfId="9932" xr:uid="{8FBCD8DB-74F6-46FA-A6A9-1BC77FC6D649}"/>
    <cellStyle name="5 2 3 27" xfId="9933" xr:uid="{13BBD8D8-ECEF-46A9-89E3-E0EE3CA50222}"/>
    <cellStyle name="5 2 3 3" xfId="975" xr:uid="{18F2DC2A-0D7E-4DB1-ACF5-E290337F0F3B}"/>
    <cellStyle name="5 2 3 3 2" xfId="9934" xr:uid="{A7A8B2CF-F2DF-4348-ABAA-F97457BE1701}"/>
    <cellStyle name="5 2 3 3 3" xfId="9935" xr:uid="{74243C80-C5F6-467D-8131-2D43F0B2FBF8}"/>
    <cellStyle name="5 2 3 3 4" xfId="9936" xr:uid="{6D2F3F58-9D04-4916-9ACB-487BDD352879}"/>
    <cellStyle name="5 2 3 3 5" xfId="9937" xr:uid="{656DBAD5-95D7-40B1-AB39-C8FCD1C7CF50}"/>
    <cellStyle name="5 2 3 3 6" xfId="9938" xr:uid="{D0158BB8-3397-4F0E-AD75-F135AE918355}"/>
    <cellStyle name="5 2 3 3 7" xfId="9939" xr:uid="{5F42C12E-2066-4FAF-98C6-F3DA67912DED}"/>
    <cellStyle name="5 2 3 3 8" xfId="9940" xr:uid="{D475500A-E577-4525-BA45-359476DF7122}"/>
    <cellStyle name="5 2 3 3 9" xfId="9941" xr:uid="{8C421A0C-0B2A-41B4-8A3F-C35EF38C21D6}"/>
    <cellStyle name="5 2 3 4" xfId="976" xr:uid="{7D0D64D2-CFC9-4C5A-A346-76FDA1518C81}"/>
    <cellStyle name="5 2 3 4 2" xfId="9942" xr:uid="{A112B0AD-EA11-4206-B167-1C798F16324E}"/>
    <cellStyle name="5 2 3 4 3" xfId="9943" xr:uid="{AA46BB6C-DC6B-4BC4-90C7-FE6B769936E0}"/>
    <cellStyle name="5 2 3 4 4" xfId="9944" xr:uid="{2D969BF3-4483-42DF-8E33-36A8BC3CB5DD}"/>
    <cellStyle name="5 2 3 4 5" xfId="9945" xr:uid="{2983E257-9957-47CB-B048-042C686AFC57}"/>
    <cellStyle name="5 2 3 4 6" xfId="9946" xr:uid="{0796AEFA-297F-4D3C-A943-B2F1CA13B9E7}"/>
    <cellStyle name="5 2 3 4 7" xfId="9947" xr:uid="{F084C67D-A884-4A17-947B-6CE526513E57}"/>
    <cellStyle name="5 2 3 4 8" xfId="9948" xr:uid="{3FA4AC66-60FD-4B38-8DBD-BE6A9C198D8F}"/>
    <cellStyle name="5 2 3 4 9" xfId="9949" xr:uid="{6A9C8488-90C0-4823-9686-6A49C0515188}"/>
    <cellStyle name="5 2 3 5" xfId="977" xr:uid="{649E0992-4A86-44C2-8A3B-F40E8C22745F}"/>
    <cellStyle name="5 2 3 5 2" xfId="9950" xr:uid="{BFB5244E-6283-4044-81CC-2C01C61FF06B}"/>
    <cellStyle name="5 2 3 5 3" xfId="9951" xr:uid="{DBC990B5-2978-4D09-ACE3-178027F89E42}"/>
    <cellStyle name="5 2 3 5 4" xfId="9952" xr:uid="{02EBC617-B50C-4CA3-AD47-383E3D94B2C1}"/>
    <cellStyle name="5 2 3 5 5" xfId="9953" xr:uid="{D4ADED0F-853A-437D-90EC-78534BC1C7FB}"/>
    <cellStyle name="5 2 3 5 6" xfId="9954" xr:uid="{612819B1-A280-4484-B0C9-37F5DF080623}"/>
    <cellStyle name="5 2 3 5 7" xfId="9955" xr:uid="{2A4FCC20-506C-4D9D-B694-FCEE9A6E1279}"/>
    <cellStyle name="5 2 3 5 8" xfId="9956" xr:uid="{5436762D-550E-4031-823F-8C2C37B7AA17}"/>
    <cellStyle name="5 2 3 5 9" xfId="9957" xr:uid="{542D9D29-BCA1-46DF-95C3-062D16E10CBA}"/>
    <cellStyle name="5 2 3 6" xfId="978" xr:uid="{4348AA72-3BB0-4252-8483-15DCCC091136}"/>
    <cellStyle name="5 2 3 6 2" xfId="9958" xr:uid="{37AF930D-F752-473F-996F-1948609F56F8}"/>
    <cellStyle name="5 2 3 6 3" xfId="9959" xr:uid="{BA31BCDB-DC7A-46A7-8126-D22C4DA78612}"/>
    <cellStyle name="5 2 3 6 4" xfId="9960" xr:uid="{502E37E3-2687-4615-A3B1-F22EEDD1156C}"/>
    <cellStyle name="5 2 3 6 5" xfId="9961" xr:uid="{8D30670F-F493-4751-BC4A-2275BBE50D7A}"/>
    <cellStyle name="5 2 3 6 6" xfId="9962" xr:uid="{0DEB4497-3FEB-4555-AB94-C75C1F677234}"/>
    <cellStyle name="5 2 3 6 7" xfId="9963" xr:uid="{98DFEC52-96C9-4CA9-90D4-D58FD1AB7C11}"/>
    <cellStyle name="5 2 3 6 8" xfId="9964" xr:uid="{495685BA-E659-4983-B54F-DAF6984D7D30}"/>
    <cellStyle name="5 2 3 6 9" xfId="9965" xr:uid="{9F51FE29-858A-460C-A341-211ED953F2DD}"/>
    <cellStyle name="5 2 3 7" xfId="979" xr:uid="{5A3D30E2-094A-4D40-8CBD-1BB383BEA25A}"/>
    <cellStyle name="5 2 3 7 2" xfId="9966" xr:uid="{51B2B123-11D4-4371-9D40-7E941F29321B}"/>
    <cellStyle name="5 2 3 7 3" xfId="9967" xr:uid="{06C6BC3A-7D45-4CCC-9196-61F82CCECFBB}"/>
    <cellStyle name="5 2 3 7 4" xfId="9968" xr:uid="{854367BC-C2E6-4637-9058-48019ECC2236}"/>
    <cellStyle name="5 2 3 7 5" xfId="9969" xr:uid="{C282D73B-4B9A-4C23-B624-C624FE27E9AC}"/>
    <cellStyle name="5 2 3 7 6" xfId="9970" xr:uid="{6B38BE76-A141-4647-A656-C707BA836DA4}"/>
    <cellStyle name="5 2 3 7 7" xfId="9971" xr:uid="{03581B03-B753-440B-A08A-8AD31F335301}"/>
    <cellStyle name="5 2 3 7 8" xfId="9972" xr:uid="{845B72BC-2911-429D-A4EC-B5EA71509C51}"/>
    <cellStyle name="5 2 3 7 9" xfId="9973" xr:uid="{8A889870-6229-4D07-9275-7DAEF421BC7B}"/>
    <cellStyle name="5 2 3 8" xfId="980" xr:uid="{362F5C71-3550-4D3E-813A-3151DDEC91A2}"/>
    <cellStyle name="5 2 3 8 2" xfId="9974" xr:uid="{70806E1C-3AF4-448F-8446-B5A936310407}"/>
    <cellStyle name="5 2 3 8 3" xfId="9975" xr:uid="{EBEA8CA8-9C1C-40CC-A1F3-20DAD597B713}"/>
    <cellStyle name="5 2 3 8 4" xfId="9976" xr:uid="{28525BB0-AE5C-4E05-BCF2-FB939119CA43}"/>
    <cellStyle name="5 2 3 8 5" xfId="9977" xr:uid="{7E5C13CF-7A20-4F95-B13D-326004124788}"/>
    <cellStyle name="5 2 3 8 6" xfId="9978" xr:uid="{599A3A04-1260-4E2A-AB72-A9114E23FEC7}"/>
    <cellStyle name="5 2 3 8 7" xfId="9979" xr:uid="{2E85E4CA-B2EB-4E94-8BD2-81B3D399CC61}"/>
    <cellStyle name="5 2 3 8 8" xfId="9980" xr:uid="{99074EDA-9839-4B97-AD7F-14C3756B906C}"/>
    <cellStyle name="5 2 3 8 9" xfId="9981" xr:uid="{9E927110-F573-4A8E-9E78-579CBE222192}"/>
    <cellStyle name="5 2 3 9" xfId="981" xr:uid="{9BDE9653-8D7F-4EDE-83C7-8B35E721277F}"/>
    <cellStyle name="5 2 3 9 2" xfId="9982" xr:uid="{46D96B5A-4EC5-42A3-A6B0-13E2939A4DCE}"/>
    <cellStyle name="5 2 3 9 3" xfId="9983" xr:uid="{DBC502DF-399E-4C3E-A2B0-0E3D963482EB}"/>
    <cellStyle name="5 2 3 9 4" xfId="9984" xr:uid="{CFB0905E-4040-435C-8AC6-02432D216065}"/>
    <cellStyle name="5 2 3 9 5" xfId="9985" xr:uid="{33A24117-CB09-42F0-94E3-4B2D6657809C}"/>
    <cellStyle name="5 2 3 9 6" xfId="9986" xr:uid="{1F47E37F-AB53-4F50-BF38-723A2FD83ADA}"/>
    <cellStyle name="5 2 3 9 7" xfId="9987" xr:uid="{36B12004-F7B0-416B-8447-6783FE746333}"/>
    <cellStyle name="5 2 3 9 8" xfId="9988" xr:uid="{B0A607CC-0568-4CCE-842F-3D6AE405FFF2}"/>
    <cellStyle name="5 2 3 9 9" xfId="9989" xr:uid="{5ECA4DE1-B980-4EC2-97D7-F991705DC492}"/>
    <cellStyle name="5 2 4" xfId="217" xr:uid="{12F59F18-6001-46EF-AB63-970947B7F917}"/>
    <cellStyle name="5 2 4 10" xfId="982" xr:uid="{BFA06D9D-1AAA-4CE3-B120-2E93C1162C69}"/>
    <cellStyle name="5 2 4 10 2" xfId="9990" xr:uid="{37ECA780-7500-4633-88B1-AF046F529E1D}"/>
    <cellStyle name="5 2 4 10 3" xfId="9991" xr:uid="{34DDC6F0-D364-4329-ADEE-49A38F8A0B46}"/>
    <cellStyle name="5 2 4 10 4" xfId="9992" xr:uid="{209151B0-953A-4407-8A2C-EE5207447B48}"/>
    <cellStyle name="5 2 4 10 5" xfId="9993" xr:uid="{6C039ECB-0C88-485F-8BEB-4F7B940F2DB3}"/>
    <cellStyle name="5 2 4 10 6" xfId="9994" xr:uid="{F3ECCF79-1A2F-4901-9572-D139CB1C0D6E}"/>
    <cellStyle name="5 2 4 10 7" xfId="9995" xr:uid="{F85DFF94-E33D-4107-B803-31D3F5695ABC}"/>
    <cellStyle name="5 2 4 10 8" xfId="9996" xr:uid="{CEA89443-58AB-4CD1-BB0A-5F0C8024EC6B}"/>
    <cellStyle name="5 2 4 10 9" xfId="9997" xr:uid="{6DB2C9EC-DEF1-432E-9E83-34B2CF5B5965}"/>
    <cellStyle name="5 2 4 11" xfId="983" xr:uid="{31F2E15C-A228-45F9-B6C5-CFEF048BFFE1}"/>
    <cellStyle name="5 2 4 11 2" xfId="9998" xr:uid="{88C2A54B-66B0-4F0A-A791-0A24B8EC0972}"/>
    <cellStyle name="5 2 4 11 3" xfId="9999" xr:uid="{E862C2B4-538F-4A89-9122-9FE11C3FAF53}"/>
    <cellStyle name="5 2 4 11 4" xfId="10000" xr:uid="{895CBABE-EAB2-46F7-B9F5-9C736D695B1B}"/>
    <cellStyle name="5 2 4 11 5" xfId="10001" xr:uid="{4C79F597-0CBD-4F75-8362-A5E3296C873D}"/>
    <cellStyle name="5 2 4 11 6" xfId="10002" xr:uid="{EF27CAB5-4FF5-4D03-BEB1-0545875155D4}"/>
    <cellStyle name="5 2 4 11 7" xfId="10003" xr:uid="{81CC160C-DABC-46AF-80E5-A6C061EEEFB6}"/>
    <cellStyle name="5 2 4 11 8" xfId="10004" xr:uid="{4F813F76-ADF4-4DE6-B665-7F2464AE1ECE}"/>
    <cellStyle name="5 2 4 11 9" xfId="10005" xr:uid="{D81AC08E-4A82-44D9-A1F8-DFC0904E8CFA}"/>
    <cellStyle name="5 2 4 12" xfId="984" xr:uid="{0697ADF1-1582-4F63-A06D-25C978FDDB5A}"/>
    <cellStyle name="5 2 4 12 2" xfId="10006" xr:uid="{188915F5-D1CE-4D93-9E99-A0EFEA9B2E9E}"/>
    <cellStyle name="5 2 4 12 3" xfId="10007" xr:uid="{BB895EBB-790B-4EDA-A5B2-70AAFE55206A}"/>
    <cellStyle name="5 2 4 12 4" xfId="10008" xr:uid="{48B98E5F-5577-40E6-A39A-4E26CAFABEB6}"/>
    <cellStyle name="5 2 4 12 5" xfId="10009" xr:uid="{551CA11E-EAD7-4FEF-A06A-3203870BCB34}"/>
    <cellStyle name="5 2 4 12 6" xfId="10010" xr:uid="{AE02AB67-692D-42C7-B4E8-F458B692A716}"/>
    <cellStyle name="5 2 4 12 7" xfId="10011" xr:uid="{D7C07FDC-E7AF-4C30-8E4E-CA9892E26B3D}"/>
    <cellStyle name="5 2 4 12 8" xfId="10012" xr:uid="{B856245A-1275-4306-B4E7-44841F4B8FE8}"/>
    <cellStyle name="5 2 4 12 9" xfId="10013" xr:uid="{B1E6C58B-B1FC-441A-BC80-8547E86E616B}"/>
    <cellStyle name="5 2 4 13" xfId="985" xr:uid="{410E31C3-BAA0-4C10-AE31-059760C42F71}"/>
    <cellStyle name="5 2 4 13 2" xfId="10014" xr:uid="{3110882F-682B-4FCF-BDBC-356B8864500D}"/>
    <cellStyle name="5 2 4 13 3" xfId="10015" xr:uid="{51ED909E-42E8-42CD-93E8-82D7B41D4E05}"/>
    <cellStyle name="5 2 4 13 4" xfId="10016" xr:uid="{618F4AC1-D83B-432B-822A-F88A9B88DF8E}"/>
    <cellStyle name="5 2 4 13 5" xfId="10017" xr:uid="{BF36A21C-2AC2-462E-AC19-DF48A473DF16}"/>
    <cellStyle name="5 2 4 13 6" xfId="10018" xr:uid="{DF76A466-7E9B-4BC8-AE07-98FA7A546569}"/>
    <cellStyle name="5 2 4 13 7" xfId="10019" xr:uid="{8799C6B6-5BF5-45F7-AF3B-0CD104A7FE50}"/>
    <cellStyle name="5 2 4 13 8" xfId="10020" xr:uid="{326E8850-A1C7-48BD-81E2-C99CF2F82FEE}"/>
    <cellStyle name="5 2 4 13 9" xfId="10021" xr:uid="{30F92DA9-A52B-4ECC-BEE1-BCCAFD80C2DB}"/>
    <cellStyle name="5 2 4 14" xfId="986" xr:uid="{5F2FC118-143B-411E-B64A-274FA82CA6B0}"/>
    <cellStyle name="5 2 4 14 2" xfId="10022" xr:uid="{BFC384F4-A6BA-4D95-B182-4CE51136FF6F}"/>
    <cellStyle name="5 2 4 14 3" xfId="10023" xr:uid="{D253C0BD-AC1A-44CF-B428-AD4626EE87E0}"/>
    <cellStyle name="5 2 4 14 4" xfId="10024" xr:uid="{49C25B46-9AF9-42A9-880F-96F215D0D859}"/>
    <cellStyle name="5 2 4 14 5" xfId="10025" xr:uid="{44F8C4C7-2A18-4307-A432-490065F796FC}"/>
    <cellStyle name="5 2 4 14 6" xfId="10026" xr:uid="{CF7204A2-03AE-4C8A-B199-0B8478235C90}"/>
    <cellStyle name="5 2 4 14 7" xfId="10027" xr:uid="{00BF3E74-D508-475D-BBBD-FCE99D72F8C2}"/>
    <cellStyle name="5 2 4 14 8" xfId="10028" xr:uid="{73599C54-3F7F-4E9C-BBCA-686E9F9DA08A}"/>
    <cellStyle name="5 2 4 14 9" xfId="10029" xr:uid="{71438425-6D62-4B27-ABBA-09A767753CDD}"/>
    <cellStyle name="5 2 4 15" xfId="987" xr:uid="{6A3B9FE3-2F15-45E1-AEA8-291993BB23C4}"/>
    <cellStyle name="5 2 4 15 2" xfId="10030" xr:uid="{6E4429B1-B5DD-4BCA-B25B-71213501F3BF}"/>
    <cellStyle name="5 2 4 15 3" xfId="10031" xr:uid="{D70FDC5F-AA6D-4620-936E-AE0E421372D6}"/>
    <cellStyle name="5 2 4 15 4" xfId="10032" xr:uid="{40F60A86-4B39-48FE-A6AC-D32E7DC8EC20}"/>
    <cellStyle name="5 2 4 15 5" xfId="10033" xr:uid="{EB852650-6385-41F3-A6AA-04227CCD38F4}"/>
    <cellStyle name="5 2 4 15 6" xfId="10034" xr:uid="{FD092767-8BE3-4159-9FE3-6F699F0B68C9}"/>
    <cellStyle name="5 2 4 15 7" xfId="10035" xr:uid="{50AB3B76-CB4B-45E0-A3B2-8B5D7B579E8D}"/>
    <cellStyle name="5 2 4 15 8" xfId="10036" xr:uid="{246AD1AE-7F7E-410D-994C-26D7B2942568}"/>
    <cellStyle name="5 2 4 15 9" xfId="10037" xr:uid="{68AA201C-3077-4DF0-AF72-983B5C9A61C0}"/>
    <cellStyle name="5 2 4 16" xfId="988" xr:uid="{8E93178D-4D04-46E8-8B67-E1F96079F9D0}"/>
    <cellStyle name="5 2 4 16 2" xfId="10038" xr:uid="{883AE2FF-5E91-4B5C-98B7-4AEA514B1E11}"/>
    <cellStyle name="5 2 4 16 3" xfId="10039" xr:uid="{EE6268D3-CE22-40E2-97D1-1FA5BEF5A56D}"/>
    <cellStyle name="5 2 4 16 4" xfId="10040" xr:uid="{E59F3840-A2B8-42BC-911E-492FD47E2567}"/>
    <cellStyle name="5 2 4 16 5" xfId="10041" xr:uid="{9688F45E-B638-4BE3-A0F8-4BCC78FDD3E9}"/>
    <cellStyle name="5 2 4 16 6" xfId="10042" xr:uid="{52F50307-4AD9-431A-8361-6AEE7B68B064}"/>
    <cellStyle name="5 2 4 16 7" xfId="10043" xr:uid="{90D70860-5ABE-415A-B785-6C5034D9B47D}"/>
    <cellStyle name="5 2 4 16 8" xfId="10044" xr:uid="{270189B5-C9FF-47A5-9932-FA59EC323736}"/>
    <cellStyle name="5 2 4 16 9" xfId="10045" xr:uid="{6C932BFB-79CE-4800-8277-9A1626BA3200}"/>
    <cellStyle name="5 2 4 17" xfId="989" xr:uid="{ABF18AC0-6581-491F-9312-D7C4AC37D2E7}"/>
    <cellStyle name="5 2 4 17 2" xfId="10046" xr:uid="{6C5D89F5-644D-4BB8-8AE7-7386928B6C0E}"/>
    <cellStyle name="5 2 4 17 3" xfId="10047" xr:uid="{C7693CDC-15E1-43D4-9491-C1E3CD29EA6F}"/>
    <cellStyle name="5 2 4 17 4" xfId="10048" xr:uid="{1BB63F9A-506B-4012-9749-B5E9B5C3C8A6}"/>
    <cellStyle name="5 2 4 17 5" xfId="10049" xr:uid="{8C0D06B8-3389-445B-8E52-08049AFF2AF4}"/>
    <cellStyle name="5 2 4 17 6" xfId="10050" xr:uid="{D98CA3FA-B3ED-4781-AE6D-E303FCAF29E7}"/>
    <cellStyle name="5 2 4 17 7" xfId="10051" xr:uid="{E157234A-654F-497C-B539-03707F905786}"/>
    <cellStyle name="5 2 4 17 8" xfId="10052" xr:uid="{795216BD-9247-4493-8680-17DC4901C9AA}"/>
    <cellStyle name="5 2 4 17 9" xfId="10053" xr:uid="{EAE0E5D5-68FD-41BB-806A-058905F14EDA}"/>
    <cellStyle name="5 2 4 18" xfId="990" xr:uid="{D72A0B74-4601-4554-91E9-99CCC659BBC4}"/>
    <cellStyle name="5 2 4 18 2" xfId="10054" xr:uid="{31A747C9-11D5-415C-BF9B-85400ACAE34E}"/>
    <cellStyle name="5 2 4 18 3" xfId="10055" xr:uid="{FEBFA5B2-6375-459C-91E6-814C272D12C2}"/>
    <cellStyle name="5 2 4 18 4" xfId="10056" xr:uid="{3382EE3F-D57C-4F1F-BC64-BD1E0D613C83}"/>
    <cellStyle name="5 2 4 18 5" xfId="10057" xr:uid="{2EDE6A55-0B51-4DB8-B97A-E05A661456FB}"/>
    <cellStyle name="5 2 4 18 6" xfId="10058" xr:uid="{B05E2CC0-35E6-4F40-BD46-AB46B0DC392B}"/>
    <cellStyle name="5 2 4 18 7" xfId="10059" xr:uid="{0AE9213D-0B8B-45B4-A8E8-C3DFE23ED2C2}"/>
    <cellStyle name="5 2 4 18 8" xfId="10060" xr:uid="{640D6045-6856-46A5-A214-631316AAB159}"/>
    <cellStyle name="5 2 4 18 9" xfId="10061" xr:uid="{5C28BCC3-0568-426F-93D6-7008FA9A9424}"/>
    <cellStyle name="5 2 4 19" xfId="991" xr:uid="{84EA243E-CE44-497B-9E74-CD813A9105A7}"/>
    <cellStyle name="5 2 4 19 2" xfId="10062" xr:uid="{7D19E69B-7849-447C-A582-D8BEA823D6E8}"/>
    <cellStyle name="5 2 4 19 3" xfId="10063" xr:uid="{61B5D85A-F1EB-40C9-98CC-7DD2E3FC442A}"/>
    <cellStyle name="5 2 4 19 4" xfId="10064" xr:uid="{003C0B76-66E5-4DC1-B800-92EF542ADCD8}"/>
    <cellStyle name="5 2 4 19 5" xfId="10065" xr:uid="{F1E6A5D1-7CC8-433A-BCB2-E3798174CA3D}"/>
    <cellStyle name="5 2 4 19 6" xfId="10066" xr:uid="{94FC2B99-8CBA-4729-9EE4-82D7AB918BE3}"/>
    <cellStyle name="5 2 4 19 7" xfId="10067" xr:uid="{252B9C35-EF10-4775-BC5F-026B3C420B31}"/>
    <cellStyle name="5 2 4 19 8" xfId="10068" xr:uid="{3E059D18-4879-40A2-8AA0-8714B9EDD207}"/>
    <cellStyle name="5 2 4 19 9" xfId="10069" xr:uid="{2F5E56B3-9C31-4783-89BE-605C4A2B4E77}"/>
    <cellStyle name="5 2 4 2" xfId="992" xr:uid="{A2CBBBFC-423E-4810-BC21-233E5ECAB667}"/>
    <cellStyle name="5 2 4 2 2" xfId="10070" xr:uid="{B3CA80AC-2A1E-4DCF-AC2C-76ED6A8EB9DA}"/>
    <cellStyle name="5 2 4 2 3" xfId="10071" xr:uid="{E763F2F5-A7B1-4F9A-ABF2-20D92FD3BFC6}"/>
    <cellStyle name="5 2 4 2 4" xfId="10072" xr:uid="{CA7D4A29-E518-4B6A-BE9A-883E93987BBB}"/>
    <cellStyle name="5 2 4 2 5" xfId="10073" xr:uid="{8E82A2D5-EA56-4DCF-A8E9-60303A6163E8}"/>
    <cellStyle name="5 2 4 2 6" xfId="10074" xr:uid="{0D325C6B-8A42-4F7B-8D5A-96E200BFBB20}"/>
    <cellStyle name="5 2 4 2 7" xfId="10075" xr:uid="{362460DC-9F4E-4299-B8C2-6AE44FE21104}"/>
    <cellStyle name="5 2 4 2 8" xfId="10076" xr:uid="{1FADA409-9584-451C-95E5-6DA60981072D}"/>
    <cellStyle name="5 2 4 2 9" xfId="10077" xr:uid="{CFFA373A-9732-4511-BCEE-C1F62A6B363B}"/>
    <cellStyle name="5 2 4 20" xfId="10078" xr:uid="{C82747E1-D828-4EFF-A94B-00EE4DFE0DCB}"/>
    <cellStyle name="5 2 4 21" xfId="10079" xr:uid="{0848628F-8199-425B-B343-4062F3B21EC7}"/>
    <cellStyle name="5 2 4 22" xfId="10080" xr:uid="{6F4A9B90-9940-415B-9504-B79D5D621460}"/>
    <cellStyle name="5 2 4 23" xfId="10081" xr:uid="{49C8802F-59BB-43AC-9E4D-1890283E6320}"/>
    <cellStyle name="5 2 4 24" xfId="10082" xr:uid="{B2BCEA89-1AF1-4D3B-ABE7-7AB732737ED3}"/>
    <cellStyle name="5 2 4 25" xfId="10083" xr:uid="{BDC419CD-75C5-4923-87EC-6D2596E3B727}"/>
    <cellStyle name="5 2 4 26" xfId="10084" xr:uid="{281FB1BD-6B1F-47FD-B99C-99B62CEAC02D}"/>
    <cellStyle name="5 2 4 27" xfId="10085" xr:uid="{58961ABC-F37A-42CA-BAFA-E57C756B69A5}"/>
    <cellStyle name="5 2 4 3" xfId="993" xr:uid="{632793A5-8925-4B47-A491-784D26B4D8D8}"/>
    <cellStyle name="5 2 4 3 2" xfId="10086" xr:uid="{037A96A9-F494-4EB1-AD6F-DAC9879426B3}"/>
    <cellStyle name="5 2 4 3 3" xfId="10087" xr:uid="{B0DABBD8-E74C-4A08-AD21-A0E3D576DB97}"/>
    <cellStyle name="5 2 4 3 4" xfId="10088" xr:uid="{0F509518-8E0B-4200-8C62-5448FC9C791A}"/>
    <cellStyle name="5 2 4 3 5" xfId="10089" xr:uid="{CC2A5043-FD4E-4BF0-9960-8D1F4DD9DFBD}"/>
    <cellStyle name="5 2 4 3 6" xfId="10090" xr:uid="{87F6CA44-A8EC-430E-9682-0683CB3D3D35}"/>
    <cellStyle name="5 2 4 3 7" xfId="10091" xr:uid="{24A31D88-8576-481B-922A-8891C35E9D40}"/>
    <cellStyle name="5 2 4 3 8" xfId="10092" xr:uid="{E218B892-69C0-438D-9B4E-D8D805779CC4}"/>
    <cellStyle name="5 2 4 3 9" xfId="10093" xr:uid="{9CA4DF9B-FD50-40AE-A45D-8C226B0068C5}"/>
    <cellStyle name="5 2 4 4" xfId="994" xr:uid="{57B3A3B6-C83E-423D-B8EF-03B165A78559}"/>
    <cellStyle name="5 2 4 4 2" xfId="10094" xr:uid="{B322E2A2-1531-43B9-A5F7-7B4E1AB6B7C6}"/>
    <cellStyle name="5 2 4 4 3" xfId="10095" xr:uid="{8CAE890A-4A33-46C7-82CE-008317B26688}"/>
    <cellStyle name="5 2 4 4 4" xfId="10096" xr:uid="{A5AE36EA-A461-4D81-BEAE-73EF8A9F7466}"/>
    <cellStyle name="5 2 4 4 5" xfId="10097" xr:uid="{614A4EF6-976E-488B-ADB9-69E3D657E483}"/>
    <cellStyle name="5 2 4 4 6" xfId="10098" xr:uid="{B62463EC-58DD-40AF-B761-1DEDF912F25E}"/>
    <cellStyle name="5 2 4 4 7" xfId="10099" xr:uid="{027A2E35-FD16-413C-8E14-A78F434B5F67}"/>
    <cellStyle name="5 2 4 4 8" xfId="10100" xr:uid="{35F09EBC-E16E-49C7-BFF5-273DD8011CE2}"/>
    <cellStyle name="5 2 4 4 9" xfId="10101" xr:uid="{5D678D5E-7F7C-4B8E-87EE-E2D4C2A8F194}"/>
    <cellStyle name="5 2 4 5" xfId="995" xr:uid="{6904D588-B197-489F-ACC4-0638831E4698}"/>
    <cellStyle name="5 2 4 5 2" xfId="10102" xr:uid="{9E3E65AA-7D24-4BE6-B79E-DBA391A5ADEF}"/>
    <cellStyle name="5 2 4 5 3" xfId="10103" xr:uid="{9395B60D-A361-41EA-9107-B569D0905D84}"/>
    <cellStyle name="5 2 4 5 4" xfId="10104" xr:uid="{818BE67A-CD6A-48D7-8965-CC733298D960}"/>
    <cellStyle name="5 2 4 5 5" xfId="10105" xr:uid="{0FFF1D8F-6CBD-439F-A965-73CC8D1F7956}"/>
    <cellStyle name="5 2 4 5 6" xfId="10106" xr:uid="{4FDD322D-4910-482E-A4CF-78E9698E8044}"/>
    <cellStyle name="5 2 4 5 7" xfId="10107" xr:uid="{AD63918D-D800-4B36-AC2C-1F1805E1DA18}"/>
    <cellStyle name="5 2 4 5 8" xfId="10108" xr:uid="{8B4AE357-0B9D-4B66-BFEC-A6619BA72EF3}"/>
    <cellStyle name="5 2 4 5 9" xfId="10109" xr:uid="{1AA62C5D-EFBC-4E00-8D62-BBDD0CD707B5}"/>
    <cellStyle name="5 2 4 6" xfId="996" xr:uid="{488049DD-332F-4F35-AB3D-2C07825990C9}"/>
    <cellStyle name="5 2 4 6 2" xfId="10110" xr:uid="{D510A595-FF58-4665-B13A-097CC741F79F}"/>
    <cellStyle name="5 2 4 6 3" xfId="10111" xr:uid="{832820A6-30D9-48BA-89EA-04BA4B1EA04A}"/>
    <cellStyle name="5 2 4 6 4" xfId="10112" xr:uid="{0A1CA25D-351D-4AF8-82BF-E47BC792A534}"/>
    <cellStyle name="5 2 4 6 5" xfId="10113" xr:uid="{7A41E59A-EB96-416B-B664-FBF23B0E1FAA}"/>
    <cellStyle name="5 2 4 6 6" xfId="10114" xr:uid="{A585841C-C1E5-41A0-8918-51BCD1944978}"/>
    <cellStyle name="5 2 4 6 7" xfId="10115" xr:uid="{E37794B1-4AF7-4A3C-B7AB-F2F52E5A1627}"/>
    <cellStyle name="5 2 4 6 8" xfId="10116" xr:uid="{6103B42A-3950-43E6-99A0-1E3F0602BE76}"/>
    <cellStyle name="5 2 4 6 9" xfId="10117" xr:uid="{7E1287CE-8B5E-4CC0-96FA-CCA8C479770D}"/>
    <cellStyle name="5 2 4 7" xfId="997" xr:uid="{B9547F95-1032-4101-8CAE-B9621834E7E5}"/>
    <cellStyle name="5 2 4 7 2" xfId="10118" xr:uid="{0134F15F-C293-40C1-B7D4-79EBA931F32E}"/>
    <cellStyle name="5 2 4 7 3" xfId="10119" xr:uid="{E1A3D32A-015C-4246-9F10-4F9BE1C6D0A8}"/>
    <cellStyle name="5 2 4 7 4" xfId="10120" xr:uid="{5771976B-036A-4F10-AAC3-09B5CFE541C2}"/>
    <cellStyle name="5 2 4 7 5" xfId="10121" xr:uid="{EE83F49B-45FC-42C1-8309-82288AC4A2FE}"/>
    <cellStyle name="5 2 4 7 6" xfId="10122" xr:uid="{E6348F9A-C4A9-430B-8727-9166596165A9}"/>
    <cellStyle name="5 2 4 7 7" xfId="10123" xr:uid="{F2FA8B52-352D-4C98-9B5E-7A1660DF64C8}"/>
    <cellStyle name="5 2 4 7 8" xfId="10124" xr:uid="{2A81A1CA-92E4-4C14-8E58-DEA2A3DFA94B}"/>
    <cellStyle name="5 2 4 7 9" xfId="10125" xr:uid="{BF2F8F29-AB72-4DFE-B366-92F1450C2A82}"/>
    <cellStyle name="5 2 4 8" xfId="998" xr:uid="{2115EF84-5B8F-4B8B-B59B-C34CD5307872}"/>
    <cellStyle name="5 2 4 8 2" xfId="10126" xr:uid="{F5E67AB2-2823-49E0-BC4B-0AD87707C258}"/>
    <cellStyle name="5 2 4 8 3" xfId="10127" xr:uid="{45550DFF-F0F3-497F-93AC-74EC5190C202}"/>
    <cellStyle name="5 2 4 8 4" xfId="10128" xr:uid="{0719451C-6C0E-4E75-BF3C-2B92C0693786}"/>
    <cellStyle name="5 2 4 8 5" xfId="10129" xr:uid="{AEDE08E0-083C-495F-80DC-F109AFEFAC40}"/>
    <cellStyle name="5 2 4 8 6" xfId="10130" xr:uid="{47EEAA38-089F-4F81-8765-5C4C456CD582}"/>
    <cellStyle name="5 2 4 8 7" xfId="10131" xr:uid="{2E25DF2C-5663-4EB7-BC8A-59E638542AD8}"/>
    <cellStyle name="5 2 4 8 8" xfId="10132" xr:uid="{BBD3094C-4D43-4784-B603-D2B0F15617BE}"/>
    <cellStyle name="5 2 4 8 9" xfId="10133" xr:uid="{C0584D23-3A93-4657-B8D1-BEDBEE7754E9}"/>
    <cellStyle name="5 2 4 9" xfId="999" xr:uid="{70190135-1CE8-4021-94DB-697970E89837}"/>
    <cellStyle name="5 2 4 9 2" xfId="10134" xr:uid="{E3D3E8AD-DD9A-41D7-A585-2B76A984AF6F}"/>
    <cellStyle name="5 2 4 9 3" xfId="10135" xr:uid="{B844D5C4-03B7-4D54-9B96-C9341534C119}"/>
    <cellStyle name="5 2 4 9 4" xfId="10136" xr:uid="{0FA600A2-0F6B-458B-9A0E-ACA64AE902F7}"/>
    <cellStyle name="5 2 4 9 5" xfId="10137" xr:uid="{937915D4-2B76-4C7F-AD73-308236F31236}"/>
    <cellStyle name="5 2 4 9 6" xfId="10138" xr:uid="{BB1E118C-40B9-412E-8981-D701DA6A75F0}"/>
    <cellStyle name="5 2 4 9 7" xfId="10139" xr:uid="{EF5639A4-D85C-4319-AF62-71888230B5F1}"/>
    <cellStyle name="5 2 4 9 8" xfId="10140" xr:uid="{A572A3BF-C153-4B88-981B-859498ABD352}"/>
    <cellStyle name="5 2 4 9 9" xfId="10141" xr:uid="{66B23D32-C5C5-4D56-AEF4-C1705BFEB11A}"/>
    <cellStyle name="5 2 5" xfId="1000" xr:uid="{04AC7DF9-423B-496A-9C7D-011DCC9DC0FF}"/>
    <cellStyle name="5 2 5 2" xfId="10142" xr:uid="{BF0F9EBA-2CAF-448F-AB28-C03483BFFA3E}"/>
    <cellStyle name="5 2 5 3" xfId="10143" xr:uid="{C0B9FE1C-F4E4-4AD6-B3CE-DAA4DEE99455}"/>
    <cellStyle name="5 2 5 4" xfId="10144" xr:uid="{93039B90-644F-4105-9FE7-71D1AE04218A}"/>
    <cellStyle name="5 2 5 5" xfId="10145" xr:uid="{7FCA2BD4-9AB7-49E1-8F81-0DCFF2EB5EAF}"/>
    <cellStyle name="5 2 5 6" xfId="10146" xr:uid="{CE60835C-DA9E-4864-AFA2-5227D4659A7F}"/>
    <cellStyle name="5 2 5 7" xfId="10147" xr:uid="{EA967FE2-AC27-4B7A-900A-CD966FE53EDA}"/>
    <cellStyle name="5 2 5 8" xfId="10148" xr:uid="{045FF88B-8813-4F67-B3E3-6F86A777A0BC}"/>
    <cellStyle name="5 2 5 9" xfId="10149" xr:uid="{5BB6BE78-7270-4EF0-8B2F-4BE6645B8A8E}"/>
    <cellStyle name="5 2 6" xfId="1001" xr:uid="{470952EB-62F2-4E92-9940-E11EA9F2D2AB}"/>
    <cellStyle name="5 2 6 2" xfId="10150" xr:uid="{9D2A9483-EE93-4580-817A-D20624781895}"/>
    <cellStyle name="5 2 6 3" xfId="10151" xr:uid="{7130ACE3-66E5-4EF0-A3BD-1CDBFA25A750}"/>
    <cellStyle name="5 2 6 4" xfId="10152" xr:uid="{522D7459-12DF-40F3-BA07-D15EAF98B384}"/>
    <cellStyle name="5 2 6 5" xfId="10153" xr:uid="{FAA06276-A2F9-46AA-B5C2-1D025E38E555}"/>
    <cellStyle name="5 2 6 6" xfId="10154" xr:uid="{541FFCFF-352B-455C-9B00-9AEEBB1A3215}"/>
    <cellStyle name="5 2 6 7" xfId="10155" xr:uid="{A5BE89FC-ABBE-408E-BA47-EC123CB30952}"/>
    <cellStyle name="5 2 6 8" xfId="10156" xr:uid="{1D0BA2EE-29C1-4F2E-9E3B-4F972A0DB884}"/>
    <cellStyle name="5 2 6 9" xfId="10157" xr:uid="{0876C87E-6DA9-40C0-A7BB-7FE580C971C8}"/>
    <cellStyle name="5 2 7" xfId="1002" xr:uid="{679CA4F6-DF6C-4D80-9C22-636006EA63B5}"/>
    <cellStyle name="5 2 7 2" xfId="10158" xr:uid="{4C90B024-F665-4590-ADBE-5FDC439A659C}"/>
    <cellStyle name="5 2 7 3" xfId="10159" xr:uid="{7F46A6BE-4069-46A5-8A41-FB8F096C377C}"/>
    <cellStyle name="5 2 7 4" xfId="10160" xr:uid="{32311D93-AD8C-4596-8B41-802DB8D6889D}"/>
    <cellStyle name="5 2 7 5" xfId="10161" xr:uid="{DC42F737-58D9-4FFB-B072-84EDDA7F7029}"/>
    <cellStyle name="5 2 7 6" xfId="10162" xr:uid="{0F296584-BE71-47B2-91E6-E6A21B34BBEC}"/>
    <cellStyle name="5 2 7 7" xfId="10163" xr:uid="{DBAEC66D-10F2-4EDB-94AE-B73674580165}"/>
    <cellStyle name="5 2 7 8" xfId="10164" xr:uid="{34465FAC-D45A-485A-97B3-6EFA870AF1B8}"/>
    <cellStyle name="5 2 7 9" xfId="10165" xr:uid="{2FC2AF96-44B1-4C0A-8B5B-606FF9F53B4B}"/>
    <cellStyle name="5 2 8" xfId="1003" xr:uid="{026C36A4-DCFC-4A51-B5F5-E563BC8FC833}"/>
    <cellStyle name="5 2 8 2" xfId="10166" xr:uid="{ADD68284-F150-4931-96B2-D2631BDCC99D}"/>
    <cellStyle name="5 2 8 3" xfId="10167" xr:uid="{E78E053A-CE37-4AE5-A12D-9EC53A4B70E8}"/>
    <cellStyle name="5 2 8 4" xfId="10168" xr:uid="{6DC57F93-EB7C-4D18-8942-F15564C36DAD}"/>
    <cellStyle name="5 2 8 5" xfId="10169" xr:uid="{C5E04476-1430-4E93-8236-A404239713AE}"/>
    <cellStyle name="5 2 8 6" xfId="10170" xr:uid="{CE647FA9-02A4-4B9D-A534-CEE106B3EB2A}"/>
    <cellStyle name="5 2 8 7" xfId="10171" xr:uid="{547E1A3E-11A8-47F9-8B36-DC653939DF60}"/>
    <cellStyle name="5 2 8 8" xfId="10172" xr:uid="{AE109F32-9D8D-416D-A612-A7F89ED2794B}"/>
    <cellStyle name="5 2 8 9" xfId="10173" xr:uid="{C71F04D3-3D76-4094-B927-12BC2BC36698}"/>
    <cellStyle name="5 2 9" xfId="1004" xr:uid="{D28AA06A-7E1E-42F4-8439-0D27053D05FB}"/>
    <cellStyle name="5 2 9 2" xfId="10174" xr:uid="{53F2C60D-A974-48DA-9EA6-EAC05B19CFD1}"/>
    <cellStyle name="5 2 9 3" xfId="10175" xr:uid="{1D8EE2F0-701B-49FE-8728-4D9D9321BE76}"/>
    <cellStyle name="5 2 9 4" xfId="10176" xr:uid="{231DFDA7-8F8A-4744-9BB4-A5D0910D7D71}"/>
    <cellStyle name="5 2 9 5" xfId="10177" xr:uid="{044F4269-9C5A-4651-AE07-C7C0A856605D}"/>
    <cellStyle name="5 2 9 6" xfId="10178" xr:uid="{C121F7F7-D8A6-48FD-B0B0-9D99B48F07AF}"/>
    <cellStyle name="5 2 9 7" xfId="10179" xr:uid="{E14A3F24-10C6-4F36-BA27-52CFB386EDBA}"/>
    <cellStyle name="5 2 9 8" xfId="10180" xr:uid="{E40DE232-54CA-4A48-8BCA-7ACBB1DD1543}"/>
    <cellStyle name="5 2 9 9" xfId="10181" xr:uid="{23753610-17EF-4396-A7E5-0270329A6955}"/>
    <cellStyle name="5 3" xfId="155" xr:uid="{2B7D2B03-FCA4-4860-BE5B-14AC455C26C9}"/>
    <cellStyle name="5 3 10" xfId="1005" xr:uid="{A0A2914E-E490-4D0A-8A0A-2F48D3E21FBB}"/>
    <cellStyle name="5 3 10 2" xfId="10182" xr:uid="{D1EF0D7A-3170-4C7C-9970-5EBEACEBE9E5}"/>
    <cellStyle name="5 3 10 3" xfId="10183" xr:uid="{3A43218F-837C-499D-B1BE-800EB3C5F87E}"/>
    <cellStyle name="5 3 10 4" xfId="10184" xr:uid="{0844C04C-47FA-4308-993F-120C06549116}"/>
    <cellStyle name="5 3 10 5" xfId="10185" xr:uid="{E0FF1EE7-C3DE-4E8B-AF1C-01B6BE520189}"/>
    <cellStyle name="5 3 10 6" xfId="10186" xr:uid="{2CAD1BB4-F3BA-4349-8832-4A2904CAEC92}"/>
    <cellStyle name="5 3 10 7" xfId="10187" xr:uid="{E0648F14-ABF2-40D1-B0C5-BB8A46068402}"/>
    <cellStyle name="5 3 10 8" xfId="10188" xr:uid="{F5C1709F-8166-4E66-AD26-A215F11775F0}"/>
    <cellStyle name="5 3 10 9" xfId="10189" xr:uid="{4309C0CD-76BA-455D-B1FF-6E12B8EEAB4D}"/>
    <cellStyle name="5 3 11" xfId="1006" xr:uid="{CA787105-5DE5-4B0C-BA63-3B2EB1502886}"/>
    <cellStyle name="5 3 11 2" xfId="10190" xr:uid="{BB7DFA7F-EB63-40A0-8DEF-F0ACECCFAF97}"/>
    <cellStyle name="5 3 11 3" xfId="10191" xr:uid="{6549BB31-1933-46BA-AAE7-1E3913E70B03}"/>
    <cellStyle name="5 3 11 4" xfId="10192" xr:uid="{C93271D7-D82C-4DF8-B8DE-78AD31434902}"/>
    <cellStyle name="5 3 11 5" xfId="10193" xr:uid="{74A66270-FCBE-4D2F-92B9-C6039CFB6A10}"/>
    <cellStyle name="5 3 11 6" xfId="10194" xr:uid="{F8384DAE-A803-4316-A8A8-CB7512FEFCC3}"/>
    <cellStyle name="5 3 11 7" xfId="10195" xr:uid="{61B98005-1F8F-46F1-8A7F-7980326C1FC2}"/>
    <cellStyle name="5 3 11 8" xfId="10196" xr:uid="{7820FE81-B82B-4C5A-BAA6-977FC83CAA13}"/>
    <cellStyle name="5 3 11 9" xfId="10197" xr:uid="{5999B799-8302-42F6-965B-C62CDD7C6B14}"/>
    <cellStyle name="5 3 12" xfId="1007" xr:uid="{B0C2686D-5982-4498-93EB-75951F98EFAD}"/>
    <cellStyle name="5 3 12 2" xfId="10198" xr:uid="{53FC0C73-B457-4996-8915-F13A9B36FA7E}"/>
    <cellStyle name="5 3 12 3" xfId="10199" xr:uid="{25584499-975C-4A17-B9A8-2F66FCF4BF3C}"/>
    <cellStyle name="5 3 12 4" xfId="10200" xr:uid="{F261673B-D976-471D-87CF-373999077430}"/>
    <cellStyle name="5 3 12 5" xfId="10201" xr:uid="{74745C39-243E-41B3-806A-FE55170E1343}"/>
    <cellStyle name="5 3 12 6" xfId="10202" xr:uid="{0DC1FA34-8EFE-49A5-B52F-D9635EF0AA86}"/>
    <cellStyle name="5 3 12 7" xfId="10203" xr:uid="{FAA7B269-A276-49C7-A155-2B8A8FBC1EE8}"/>
    <cellStyle name="5 3 12 8" xfId="10204" xr:uid="{3F284FF1-7DA6-4B21-B7C4-B144C85E4702}"/>
    <cellStyle name="5 3 12 9" xfId="10205" xr:uid="{DE3C0830-AFDF-4CAE-9594-9A14B674129D}"/>
    <cellStyle name="5 3 13" xfId="1008" xr:uid="{37FB63E0-CE9A-4448-AE3F-D89632DDDB63}"/>
    <cellStyle name="5 3 13 2" xfId="10206" xr:uid="{6EC26423-6D5B-456E-ACCF-BF00C64B051F}"/>
    <cellStyle name="5 3 13 3" xfId="10207" xr:uid="{99C0A19D-CDBE-48A2-B94D-8DC9090384CD}"/>
    <cellStyle name="5 3 13 4" xfId="10208" xr:uid="{0269B256-4E0A-4BA2-A574-1177B1A59776}"/>
    <cellStyle name="5 3 13 5" xfId="10209" xr:uid="{566CE59B-ECFE-4B1B-816F-76EDD0EDCD60}"/>
    <cellStyle name="5 3 13 6" xfId="10210" xr:uid="{3565A716-AA53-41AA-A704-27068D54C786}"/>
    <cellStyle name="5 3 13 7" xfId="10211" xr:uid="{14FB7F9C-1FD1-4CBC-B657-910811A07932}"/>
    <cellStyle name="5 3 13 8" xfId="10212" xr:uid="{D214A72F-D756-4928-B215-BACB0E78A331}"/>
    <cellStyle name="5 3 13 9" xfId="10213" xr:uid="{4C599BC9-1859-4851-AD6D-5AACD99CA62F}"/>
    <cellStyle name="5 3 14" xfId="1009" xr:uid="{495672EE-943D-4CA8-8960-7D66341E5A76}"/>
    <cellStyle name="5 3 14 2" xfId="10214" xr:uid="{E332A481-8E06-4011-99CE-10B24728B8AF}"/>
    <cellStyle name="5 3 14 3" xfId="10215" xr:uid="{4B92E037-93DA-4E69-97E3-434257D3C192}"/>
    <cellStyle name="5 3 14 4" xfId="10216" xr:uid="{BC4EDBFB-CCB6-42DE-9F2C-AD007936E800}"/>
    <cellStyle name="5 3 14 5" xfId="10217" xr:uid="{87D5C20A-6791-4703-BF2B-D04DEEC5E34D}"/>
    <cellStyle name="5 3 14 6" xfId="10218" xr:uid="{6F4092AE-A9D1-477D-BBB2-83137D8CA6ED}"/>
    <cellStyle name="5 3 14 7" xfId="10219" xr:uid="{3BC49C6E-175A-49F8-AC81-9C3E919F63DB}"/>
    <cellStyle name="5 3 14 8" xfId="10220" xr:uid="{0B4B2F3B-D24A-4827-B2BE-240678E4F7C2}"/>
    <cellStyle name="5 3 14 9" xfId="10221" xr:uid="{07B20A3D-AF6A-4503-9676-50CC1F3A5A9F}"/>
    <cellStyle name="5 3 15" xfId="1010" xr:uid="{CFD7FEBA-B95C-4EA4-BBBD-4C8CC1B05729}"/>
    <cellStyle name="5 3 15 2" xfId="10222" xr:uid="{59FE6892-7CD9-49F8-B8D9-2674A75A8CB4}"/>
    <cellStyle name="5 3 15 3" xfId="10223" xr:uid="{DA17750A-9513-48A2-87FF-1B3C07BE48AD}"/>
    <cellStyle name="5 3 15 4" xfId="10224" xr:uid="{97658F07-F41F-4A36-993C-601D721FF6A0}"/>
    <cellStyle name="5 3 15 5" xfId="10225" xr:uid="{2119E6BB-2D43-4C56-A6F6-CDD6F57C826F}"/>
    <cellStyle name="5 3 15 6" xfId="10226" xr:uid="{97C11A88-6D1B-4975-8E6D-9F0E4235081F}"/>
    <cellStyle name="5 3 15 7" xfId="10227" xr:uid="{B952B21E-3226-4D87-B4CF-54ED4AA1D9FF}"/>
    <cellStyle name="5 3 15 8" xfId="10228" xr:uid="{2A149AED-CD76-4911-99EF-38F68CC56F51}"/>
    <cellStyle name="5 3 15 9" xfId="10229" xr:uid="{28B035AD-78CD-4E56-AD8B-A727F5A49928}"/>
    <cellStyle name="5 3 16" xfId="1011" xr:uid="{CBB5F6FC-0181-4E70-B562-676C17F9EBED}"/>
    <cellStyle name="5 3 16 2" xfId="10230" xr:uid="{4DB41AFD-5492-418B-9BF9-3F3CF030ECFC}"/>
    <cellStyle name="5 3 16 3" xfId="10231" xr:uid="{A26A3C98-240B-4F5D-B458-73B0C0F7B296}"/>
    <cellStyle name="5 3 16 4" xfId="10232" xr:uid="{7A2B1C77-3F76-49D1-8DD2-C121CF4F427B}"/>
    <cellStyle name="5 3 16 5" xfId="10233" xr:uid="{19ADAE7C-A4E5-4277-A66B-10561B91E32A}"/>
    <cellStyle name="5 3 16 6" xfId="10234" xr:uid="{78BD6D21-5A80-40D0-A9C3-7973A25926DA}"/>
    <cellStyle name="5 3 16 7" xfId="10235" xr:uid="{E5F2FCCC-6FEE-454C-B67B-64581D1090B0}"/>
    <cellStyle name="5 3 16 8" xfId="10236" xr:uid="{E3B878AF-0B91-416D-81DD-5367F1317C25}"/>
    <cellStyle name="5 3 16 9" xfId="10237" xr:uid="{2A632F24-7623-4F40-AC2C-EBE9EB195AFA}"/>
    <cellStyle name="5 3 17" xfId="1012" xr:uid="{4E46F315-38AA-45CB-A1BD-764216D11CED}"/>
    <cellStyle name="5 3 17 2" xfId="10238" xr:uid="{E98A2980-E0E3-428D-9D02-78C33E14321D}"/>
    <cellStyle name="5 3 17 3" xfId="10239" xr:uid="{8A9BC437-4F1D-46B2-B888-2F98F130F574}"/>
    <cellStyle name="5 3 17 4" xfId="10240" xr:uid="{97BE14D0-1BEC-44C2-AE12-78C1C4432312}"/>
    <cellStyle name="5 3 17 5" xfId="10241" xr:uid="{E98E93C4-90BA-456C-BF3F-CE586EBB8270}"/>
    <cellStyle name="5 3 17 6" xfId="10242" xr:uid="{A23CC561-4737-47FA-98F1-46E3AB52255B}"/>
    <cellStyle name="5 3 17 7" xfId="10243" xr:uid="{AFAAB708-57D3-4319-99A7-353298BB71F6}"/>
    <cellStyle name="5 3 17 8" xfId="10244" xr:uid="{5FED419D-E23D-4B9F-B0A8-8DD7FDBA6D87}"/>
    <cellStyle name="5 3 17 9" xfId="10245" xr:uid="{69A5BAB5-194D-47EC-B4A8-C181274916E4}"/>
    <cellStyle name="5 3 18" xfId="1013" xr:uid="{0EBC9A80-2D0F-472D-8107-E49CD1135D44}"/>
    <cellStyle name="5 3 18 2" xfId="10246" xr:uid="{4FA64A6C-AF36-479A-8596-D8309FD0A30F}"/>
    <cellStyle name="5 3 18 3" xfId="10247" xr:uid="{0D1701C0-D57F-471E-992D-26316590B353}"/>
    <cellStyle name="5 3 18 4" xfId="10248" xr:uid="{FE6FA956-0FCD-4447-B2AF-A3750F57C0B1}"/>
    <cellStyle name="5 3 18 5" xfId="10249" xr:uid="{6CF6741E-5991-4477-A3A4-6C8CF01560C2}"/>
    <cellStyle name="5 3 18 6" xfId="10250" xr:uid="{CDE0D2D3-57E5-48D9-84D5-9C7669BEB7E3}"/>
    <cellStyle name="5 3 18 7" xfId="10251" xr:uid="{A78623E6-D7F4-4C30-9988-E9AD25792942}"/>
    <cellStyle name="5 3 18 8" xfId="10252" xr:uid="{7CBC3250-0BAF-42CF-952E-79D4C96A344C}"/>
    <cellStyle name="5 3 18 9" xfId="10253" xr:uid="{AD49D95D-DF3B-42CC-A27F-6E1867216253}"/>
    <cellStyle name="5 3 19" xfId="1014" xr:uid="{E482DDBD-0F65-41B7-82F1-55A1E9B78FD2}"/>
    <cellStyle name="5 3 19 2" xfId="10254" xr:uid="{51EA69A9-4F77-471A-BB39-C50535186ADF}"/>
    <cellStyle name="5 3 19 3" xfId="10255" xr:uid="{7E193236-B858-4052-A25B-B805995782C1}"/>
    <cellStyle name="5 3 19 4" xfId="10256" xr:uid="{2054B87F-0489-41A8-A87D-78FD22141C76}"/>
    <cellStyle name="5 3 19 5" xfId="10257" xr:uid="{1F106679-FF96-4D57-9079-3136D04A380D}"/>
    <cellStyle name="5 3 19 6" xfId="10258" xr:uid="{13584639-4F65-48E2-B2B4-8995DD7FB051}"/>
    <cellStyle name="5 3 19 7" xfId="10259" xr:uid="{C80CD8F6-E550-45D4-887F-911AE8A37CFC}"/>
    <cellStyle name="5 3 19 8" xfId="10260" xr:uid="{5A6BAEC4-5071-45CF-8124-041C184CA025}"/>
    <cellStyle name="5 3 19 9" xfId="10261" xr:uid="{401014E0-8643-4E22-8DC1-50BD8733123B}"/>
    <cellStyle name="5 3 2" xfId="295" xr:uid="{DB3416E9-BE92-44B4-B28A-E8BDE25105E6}"/>
    <cellStyle name="5 3 2 10" xfId="1015" xr:uid="{AABA5820-BB65-4CA2-BDD1-ED434BE42A3E}"/>
    <cellStyle name="5 3 2 10 2" xfId="10262" xr:uid="{AF073CB7-6FCD-4A95-AA5F-6C10D78D769A}"/>
    <cellStyle name="5 3 2 10 3" xfId="10263" xr:uid="{5DCF7C96-48C4-4257-B053-7A79820CF7FC}"/>
    <cellStyle name="5 3 2 10 4" xfId="10264" xr:uid="{69BC650B-4EDF-4861-BDFE-765BFC9B7E42}"/>
    <cellStyle name="5 3 2 10 5" xfId="10265" xr:uid="{DE961176-D54F-418F-9CA2-55CE2147CAAD}"/>
    <cellStyle name="5 3 2 10 6" xfId="10266" xr:uid="{F634F35A-1348-43DC-BC5E-470E9D2A3427}"/>
    <cellStyle name="5 3 2 10 7" xfId="10267" xr:uid="{5A936A7D-ED5C-41F8-ACE4-811B859885E1}"/>
    <cellStyle name="5 3 2 10 8" xfId="10268" xr:uid="{18A8FC02-5BDA-4BF5-A5FA-59988AC3D3DB}"/>
    <cellStyle name="5 3 2 10 9" xfId="10269" xr:uid="{AF460DA6-7E33-4D38-A81E-6CBDBB7D23CD}"/>
    <cellStyle name="5 3 2 11" xfId="1016" xr:uid="{3F9319F6-E509-4951-9EC1-190694FEAE16}"/>
    <cellStyle name="5 3 2 11 2" xfId="10270" xr:uid="{504988FF-C7CF-4039-9F20-032764743625}"/>
    <cellStyle name="5 3 2 11 3" xfId="10271" xr:uid="{9B6B6BB9-52FB-4068-B41B-13F2962A2B77}"/>
    <cellStyle name="5 3 2 11 4" xfId="10272" xr:uid="{6B0E833D-BEA2-4988-B2CF-3750B30A0DAB}"/>
    <cellStyle name="5 3 2 11 5" xfId="10273" xr:uid="{6301C569-41D3-4158-8319-D27AF522D9B0}"/>
    <cellStyle name="5 3 2 11 6" xfId="10274" xr:uid="{DCA936AB-0AFF-4816-9929-365065FD14F7}"/>
    <cellStyle name="5 3 2 11 7" xfId="10275" xr:uid="{14AE40A8-3F09-4867-82E5-7E30C4ABB408}"/>
    <cellStyle name="5 3 2 11 8" xfId="10276" xr:uid="{E676C0E7-560D-47F5-B2C2-443466E8C09B}"/>
    <cellStyle name="5 3 2 11 9" xfId="10277" xr:uid="{62A60064-58D4-40BD-8A90-22AC6AD685E3}"/>
    <cellStyle name="5 3 2 12" xfId="1017" xr:uid="{0F1C536A-5211-4CD3-9C2E-5E392022FB82}"/>
    <cellStyle name="5 3 2 12 2" xfId="10278" xr:uid="{86C77AC4-5E91-4CB6-84A1-81D71C191CEA}"/>
    <cellStyle name="5 3 2 12 3" xfId="10279" xr:uid="{BD24593C-1939-474A-8D08-99323A1EED44}"/>
    <cellStyle name="5 3 2 12 4" xfId="10280" xr:uid="{21DAE6B7-65CD-4B8D-B118-B94C07CC924A}"/>
    <cellStyle name="5 3 2 12 5" xfId="10281" xr:uid="{0129EC0A-5B9C-47B3-9760-E0349BF586C6}"/>
    <cellStyle name="5 3 2 12 6" xfId="10282" xr:uid="{B3F1B009-2D25-490C-9D98-61E4F9D69EE6}"/>
    <cellStyle name="5 3 2 12 7" xfId="10283" xr:uid="{BD74B05F-AE68-4961-BC36-56328F8EC421}"/>
    <cellStyle name="5 3 2 12 8" xfId="10284" xr:uid="{04955F10-59D2-4741-9E20-0BA2EE2626B2}"/>
    <cellStyle name="5 3 2 12 9" xfId="10285" xr:uid="{5BA279F8-5217-4ED6-8A33-64470ECEF048}"/>
    <cellStyle name="5 3 2 13" xfId="1018" xr:uid="{85DEEBE9-0BE0-45D2-A3D8-F2C952A3715D}"/>
    <cellStyle name="5 3 2 13 2" xfId="10286" xr:uid="{A3FD1093-A54D-427E-8BE8-4475941DC05A}"/>
    <cellStyle name="5 3 2 13 3" xfId="10287" xr:uid="{A93BE5EF-9790-41E3-9E1A-8E323A7944FB}"/>
    <cellStyle name="5 3 2 13 4" xfId="10288" xr:uid="{8019021D-8BE7-447B-A884-E28D44A4E3A5}"/>
    <cellStyle name="5 3 2 13 5" xfId="10289" xr:uid="{BB58375D-7D0B-48CC-8648-72EB820B3567}"/>
    <cellStyle name="5 3 2 13 6" xfId="10290" xr:uid="{34164743-5140-44A8-9B01-D8507E4545A0}"/>
    <cellStyle name="5 3 2 13 7" xfId="10291" xr:uid="{9D013337-8031-42FC-8C40-D0E19C2B28CB}"/>
    <cellStyle name="5 3 2 13 8" xfId="10292" xr:uid="{8057E326-8FE8-46ED-BFA0-44E3ADEEEA88}"/>
    <cellStyle name="5 3 2 13 9" xfId="10293" xr:uid="{5F973D4E-7229-48C5-B51D-9978353B11EA}"/>
    <cellStyle name="5 3 2 14" xfId="1019" xr:uid="{EF1A5444-3A01-4002-A8A9-03378EBFA2F6}"/>
    <cellStyle name="5 3 2 14 2" xfId="10294" xr:uid="{54ED1248-3280-4737-8679-AD9400C710B4}"/>
    <cellStyle name="5 3 2 14 3" xfId="10295" xr:uid="{081BC4D4-E6FB-49D8-8F77-E23CC5117631}"/>
    <cellStyle name="5 3 2 14 4" xfId="10296" xr:uid="{76BB8895-4A14-4E69-B55C-79ECE3184067}"/>
    <cellStyle name="5 3 2 14 5" xfId="10297" xr:uid="{E0C04569-C2F0-4D90-AC1C-252638065493}"/>
    <cellStyle name="5 3 2 14 6" xfId="10298" xr:uid="{067B1A59-E098-41FA-9C86-38B651959CB9}"/>
    <cellStyle name="5 3 2 14 7" xfId="10299" xr:uid="{29628E65-C69E-49F8-8245-2EC845BF1E0A}"/>
    <cellStyle name="5 3 2 14 8" xfId="10300" xr:uid="{153E96B8-1A55-4DC7-946C-D8F3DB5211D0}"/>
    <cellStyle name="5 3 2 14 9" xfId="10301" xr:uid="{58201805-8925-4F1D-8014-D6FAD8B10EC9}"/>
    <cellStyle name="5 3 2 15" xfId="1020" xr:uid="{F8B46516-0AA7-4CC0-BE0C-B87716FFE975}"/>
    <cellStyle name="5 3 2 15 2" xfId="10302" xr:uid="{C7E572C6-9872-4DCE-978F-DB6AE4BE3902}"/>
    <cellStyle name="5 3 2 15 3" xfId="10303" xr:uid="{8F1B183D-C2D8-41CA-B260-6A3A99C9AC0F}"/>
    <cellStyle name="5 3 2 15 4" xfId="10304" xr:uid="{2AC9AF90-ABA0-4E8E-AE4C-4C30857A3713}"/>
    <cellStyle name="5 3 2 15 5" xfId="10305" xr:uid="{5A6B9635-BB88-4E57-B883-2F698BB0EC9F}"/>
    <cellStyle name="5 3 2 15 6" xfId="10306" xr:uid="{83111D6C-F5E6-4159-92A9-05359DDD444E}"/>
    <cellStyle name="5 3 2 15 7" xfId="10307" xr:uid="{58BB188D-417D-4DA4-BC25-9C2D45A65BC0}"/>
    <cellStyle name="5 3 2 15 8" xfId="10308" xr:uid="{08B74600-19A9-4146-BDDA-AAF3ED20CA81}"/>
    <cellStyle name="5 3 2 15 9" xfId="10309" xr:uid="{19BFE33F-901B-4488-8166-4E59F4E0C57E}"/>
    <cellStyle name="5 3 2 16" xfId="1021" xr:uid="{FAAF20F2-59DC-4203-8150-B902135BAB5F}"/>
    <cellStyle name="5 3 2 16 2" xfId="10310" xr:uid="{76C1F7B2-6490-40EB-978F-316AC8F1FEBE}"/>
    <cellStyle name="5 3 2 16 3" xfId="10311" xr:uid="{16EBF54A-D7C2-4446-BD12-815E25B3A267}"/>
    <cellStyle name="5 3 2 16 4" xfId="10312" xr:uid="{726F5EA4-A5F2-426A-A275-55CD2ACE5377}"/>
    <cellStyle name="5 3 2 16 5" xfId="10313" xr:uid="{4E9C73C0-E739-4EC0-8200-0FF3398998AB}"/>
    <cellStyle name="5 3 2 16 6" xfId="10314" xr:uid="{FD2FC65D-5157-40DF-A292-CD3B712BB3F9}"/>
    <cellStyle name="5 3 2 16 7" xfId="10315" xr:uid="{1B5309E1-2332-42DC-ACD7-1ACA4E3C3A70}"/>
    <cellStyle name="5 3 2 16 8" xfId="10316" xr:uid="{EE5B89E3-E276-4A4B-8480-DBF77914E13A}"/>
    <cellStyle name="5 3 2 16 9" xfId="10317" xr:uid="{AC35762A-65B8-4B0E-9BC5-BB47F2121EBD}"/>
    <cellStyle name="5 3 2 17" xfId="1022" xr:uid="{E72283A6-AE03-47F6-98A5-D078AE75411A}"/>
    <cellStyle name="5 3 2 17 2" xfId="10318" xr:uid="{FDE09F33-82DC-40B0-9D7E-251D002CFD9D}"/>
    <cellStyle name="5 3 2 17 3" xfId="10319" xr:uid="{CC94F07B-3F37-413E-BDCE-25A01608F653}"/>
    <cellStyle name="5 3 2 17 4" xfId="10320" xr:uid="{25DBA26E-2E18-4B02-B8BB-089B648F6362}"/>
    <cellStyle name="5 3 2 17 5" xfId="10321" xr:uid="{E37F2AEC-4C47-493F-9928-6633DF076461}"/>
    <cellStyle name="5 3 2 17 6" xfId="10322" xr:uid="{47F4ADC6-26CC-4AD7-B33B-E039530C357C}"/>
    <cellStyle name="5 3 2 17 7" xfId="10323" xr:uid="{886AA85F-4D5D-4FDF-B4B9-7AB9174AC67D}"/>
    <cellStyle name="5 3 2 17 8" xfId="10324" xr:uid="{5D745298-7F9E-4D65-98CA-FE1D26723C82}"/>
    <cellStyle name="5 3 2 17 9" xfId="10325" xr:uid="{27FDDECF-502B-4F04-8741-B443E65F9773}"/>
    <cellStyle name="5 3 2 18" xfId="1023" xr:uid="{F80AC67E-5E75-48EB-8D35-A1A6B361B8BB}"/>
    <cellStyle name="5 3 2 18 2" xfId="10326" xr:uid="{9E90E36E-6B02-447B-B7F5-6D3EE5218FDE}"/>
    <cellStyle name="5 3 2 18 3" xfId="10327" xr:uid="{1F0BBDD4-1E61-4E04-AE54-DD92B2D80AD8}"/>
    <cellStyle name="5 3 2 18 4" xfId="10328" xr:uid="{8EB7A945-A828-4BEA-A5EB-581F5501B6F7}"/>
    <cellStyle name="5 3 2 18 5" xfId="10329" xr:uid="{5D370261-5B4D-46F6-BABB-CA277D26CA92}"/>
    <cellStyle name="5 3 2 18 6" xfId="10330" xr:uid="{77DC512D-D664-4FFC-B380-A3A0A2ED7831}"/>
    <cellStyle name="5 3 2 18 7" xfId="10331" xr:uid="{F24513B4-6CF1-4B93-8E9D-08033066CD42}"/>
    <cellStyle name="5 3 2 18 8" xfId="10332" xr:uid="{A327DA60-5D5F-4648-B8C0-9B6E05B43338}"/>
    <cellStyle name="5 3 2 18 9" xfId="10333" xr:uid="{38691D85-16D6-4F8A-8336-3BBB0D983915}"/>
    <cellStyle name="5 3 2 19" xfId="1024" xr:uid="{84DB1F5B-637F-461A-8EB7-8A792079698B}"/>
    <cellStyle name="5 3 2 19 2" xfId="10334" xr:uid="{157DD87B-A0D7-420C-A4FB-C644008F89A3}"/>
    <cellStyle name="5 3 2 19 3" xfId="10335" xr:uid="{987881D7-4E24-4DA3-B009-BF3908D172C7}"/>
    <cellStyle name="5 3 2 19 4" xfId="10336" xr:uid="{F5C3422A-284B-4525-ACCA-057978538514}"/>
    <cellStyle name="5 3 2 19 5" xfId="10337" xr:uid="{C9F0A746-8478-48D4-A923-D9275273969B}"/>
    <cellStyle name="5 3 2 19 6" xfId="10338" xr:uid="{2D92431C-8960-4535-9320-D0A1AEB831E4}"/>
    <cellStyle name="5 3 2 19 7" xfId="10339" xr:uid="{CC49838E-9A28-4E24-A88C-86CE6B5BA0A3}"/>
    <cellStyle name="5 3 2 19 8" xfId="10340" xr:uid="{19404B4D-EDB8-49D9-B393-FD377225BFD2}"/>
    <cellStyle name="5 3 2 19 9" xfId="10341" xr:uid="{76CE1C57-9608-4E14-B7BE-94E080A1A90B}"/>
    <cellStyle name="5 3 2 2" xfId="403" xr:uid="{6DAEA2BB-87CB-457C-82D2-E65281093DBF}"/>
    <cellStyle name="5 3 2 2 10" xfId="1025" xr:uid="{3E277080-D416-43D4-862F-FDF34825A2D3}"/>
    <cellStyle name="5 3 2 2 10 2" xfId="10342" xr:uid="{31373C89-B3D5-40E0-8015-F8A6EE6F5FF0}"/>
    <cellStyle name="5 3 2 2 10 3" xfId="10343" xr:uid="{17E1568C-CDAD-4D29-B3EB-71A8E2B9E44B}"/>
    <cellStyle name="5 3 2 2 10 4" xfId="10344" xr:uid="{F5C7304A-BBDA-403F-B965-85082022EF2A}"/>
    <cellStyle name="5 3 2 2 10 5" xfId="10345" xr:uid="{20625195-3786-476D-A8CF-69BAD3C2EC4E}"/>
    <cellStyle name="5 3 2 2 10 6" xfId="10346" xr:uid="{3D2640A9-9C5F-4E65-8BB5-EFB1AD5D6758}"/>
    <cellStyle name="5 3 2 2 10 7" xfId="10347" xr:uid="{C497E6E1-BBE9-457F-8824-831CA93CEA8B}"/>
    <cellStyle name="5 3 2 2 10 8" xfId="10348" xr:uid="{6FF1D7FB-6CBA-4095-B9A4-FB400CD4688B}"/>
    <cellStyle name="5 3 2 2 10 9" xfId="10349" xr:uid="{65180079-B26A-4EEA-96A6-5FF44EF44FF0}"/>
    <cellStyle name="5 3 2 2 11" xfId="1026" xr:uid="{3E2CDBF8-9CA3-4EB1-9294-E48B30073A8D}"/>
    <cellStyle name="5 3 2 2 11 2" xfId="10350" xr:uid="{9C983AC0-DDC7-4CB3-91D2-08B5FB58952B}"/>
    <cellStyle name="5 3 2 2 11 3" xfId="10351" xr:uid="{B1E1CA87-96D8-4711-9F14-2E50153C90DE}"/>
    <cellStyle name="5 3 2 2 11 4" xfId="10352" xr:uid="{FD84026B-FA8C-488B-A074-4FBA002178B9}"/>
    <cellStyle name="5 3 2 2 11 5" xfId="10353" xr:uid="{8BBEF4DF-2BC6-4AB3-8929-B6A9BA650D76}"/>
    <cellStyle name="5 3 2 2 11 6" xfId="10354" xr:uid="{A04C2369-FE3E-45F4-9409-2EC44529D9A4}"/>
    <cellStyle name="5 3 2 2 11 7" xfId="10355" xr:uid="{436B1CB4-DB11-42CC-B753-E6FA5C759E77}"/>
    <cellStyle name="5 3 2 2 11 8" xfId="10356" xr:uid="{9AD61514-A96C-438C-8E45-AE7BB0F38CDA}"/>
    <cellStyle name="5 3 2 2 11 9" xfId="10357" xr:uid="{E88690A6-056A-4E46-A28A-6D63CB0F416D}"/>
    <cellStyle name="5 3 2 2 12" xfId="1027" xr:uid="{33C4FE5C-E3D3-4379-9A68-2A49DF7888D6}"/>
    <cellStyle name="5 3 2 2 12 2" xfId="10358" xr:uid="{D22FA53E-BEF9-4C0E-99DD-396141E1786B}"/>
    <cellStyle name="5 3 2 2 12 3" xfId="10359" xr:uid="{468F040E-232A-4044-B06F-12568C534CEF}"/>
    <cellStyle name="5 3 2 2 12 4" xfId="10360" xr:uid="{62782081-3B21-4025-84F5-ADC4673EDEC4}"/>
    <cellStyle name="5 3 2 2 12 5" xfId="10361" xr:uid="{8E816B3D-FEE8-4BAF-B1E2-0278D6EA7D66}"/>
    <cellStyle name="5 3 2 2 12 6" xfId="10362" xr:uid="{387449B6-7003-471A-B5E9-D40097832155}"/>
    <cellStyle name="5 3 2 2 12 7" xfId="10363" xr:uid="{889DFE34-36BB-4A1F-87A9-5B1683C9617F}"/>
    <cellStyle name="5 3 2 2 12 8" xfId="10364" xr:uid="{CE0A8F4A-B22C-4A9E-8602-F682BCA25889}"/>
    <cellStyle name="5 3 2 2 12 9" xfId="10365" xr:uid="{7BC5C631-2B0C-4753-898F-D794DAB7AD8B}"/>
    <cellStyle name="5 3 2 2 13" xfId="1028" xr:uid="{2D21E38A-1F7E-4643-AB46-D098B32220E3}"/>
    <cellStyle name="5 3 2 2 13 2" xfId="10366" xr:uid="{35AB96E0-3752-43E9-BCE0-9C3B09B144E0}"/>
    <cellStyle name="5 3 2 2 13 3" xfId="10367" xr:uid="{ACF34206-21A6-43AB-8657-942C8EFBAB5F}"/>
    <cellStyle name="5 3 2 2 13 4" xfId="10368" xr:uid="{BE55D5A0-418C-41E3-B632-035D6A1E41A5}"/>
    <cellStyle name="5 3 2 2 13 5" xfId="10369" xr:uid="{74C9AD17-CACE-4A59-9B15-3DF93F09C9AA}"/>
    <cellStyle name="5 3 2 2 13 6" xfId="10370" xr:uid="{DB619D6C-EC3F-4ECF-807B-CEBFE4C4EA3F}"/>
    <cellStyle name="5 3 2 2 13 7" xfId="10371" xr:uid="{FECFEE7D-B452-480F-A028-0E713197DCC8}"/>
    <cellStyle name="5 3 2 2 13 8" xfId="10372" xr:uid="{1ABAC7B4-B47C-430B-88FF-0D4F111828AC}"/>
    <cellStyle name="5 3 2 2 13 9" xfId="10373" xr:uid="{FE257676-FBB4-4B0E-863A-8529D2E46FE0}"/>
    <cellStyle name="5 3 2 2 14" xfId="1029" xr:uid="{172512F8-74A8-4FD9-BB82-815742F80387}"/>
    <cellStyle name="5 3 2 2 14 2" xfId="10374" xr:uid="{1DEFA5E7-C00D-4097-AC5B-7BBBC6A277C3}"/>
    <cellStyle name="5 3 2 2 14 3" xfId="10375" xr:uid="{DEACAADC-C625-4CE4-B611-8C0B5A4FF6B9}"/>
    <cellStyle name="5 3 2 2 14 4" xfId="10376" xr:uid="{76E45480-1E1D-47EC-A29D-C3E5AB09CEB0}"/>
    <cellStyle name="5 3 2 2 14 5" xfId="10377" xr:uid="{08F67217-4554-423D-91E5-18281172E75A}"/>
    <cellStyle name="5 3 2 2 14 6" xfId="10378" xr:uid="{63F9EF21-24BF-4886-AD36-327BB10BAFD2}"/>
    <cellStyle name="5 3 2 2 14 7" xfId="10379" xr:uid="{BC52371F-2CE3-44E3-BB04-595A24B5C1B5}"/>
    <cellStyle name="5 3 2 2 14 8" xfId="10380" xr:uid="{3060FC05-E93C-4C8F-8006-672CF496B870}"/>
    <cellStyle name="5 3 2 2 14 9" xfId="10381" xr:uid="{5B802317-A15C-4DF4-B14A-8BDFC291616D}"/>
    <cellStyle name="5 3 2 2 15" xfId="1030" xr:uid="{9C9C57E4-AF94-4428-9757-DD7F9BBFF1F4}"/>
    <cellStyle name="5 3 2 2 15 2" xfId="10382" xr:uid="{4FD841E1-D7D2-499E-BDE2-94036258DA4B}"/>
    <cellStyle name="5 3 2 2 15 3" xfId="10383" xr:uid="{F00983A1-2154-4556-874A-10B7EE18F69C}"/>
    <cellStyle name="5 3 2 2 15 4" xfId="10384" xr:uid="{FB9FAB29-CA21-49D7-96BF-91C36E5E30AE}"/>
    <cellStyle name="5 3 2 2 15 5" xfId="10385" xr:uid="{DE442219-D1AB-4416-AC0A-30C1949BC741}"/>
    <cellStyle name="5 3 2 2 15 6" xfId="10386" xr:uid="{DF009B48-8825-4DC3-8D2F-879C69747BDC}"/>
    <cellStyle name="5 3 2 2 15 7" xfId="10387" xr:uid="{683F7CCE-90C2-4F8C-A8E9-F20B3FACA093}"/>
    <cellStyle name="5 3 2 2 15 8" xfId="10388" xr:uid="{09B7864E-5923-410F-B86E-8C4CD6A1DE2F}"/>
    <cellStyle name="5 3 2 2 15 9" xfId="10389" xr:uid="{46566D58-21DC-4855-BF44-65BB0927FFA0}"/>
    <cellStyle name="5 3 2 2 16" xfId="1031" xr:uid="{5F0CA602-47D4-4CC3-A9EE-650C3DDA57CC}"/>
    <cellStyle name="5 3 2 2 16 2" xfId="10390" xr:uid="{C6AFACDC-D75B-4B54-86FB-A9EF36E020B4}"/>
    <cellStyle name="5 3 2 2 16 3" xfId="10391" xr:uid="{358DAE9B-5BD8-4E5B-80BB-749F98A986A3}"/>
    <cellStyle name="5 3 2 2 16 4" xfId="10392" xr:uid="{45676AA1-E42A-4A64-94F4-3EDDF22A9571}"/>
    <cellStyle name="5 3 2 2 16 5" xfId="10393" xr:uid="{860E65DD-C27D-4000-A93F-50B3847441C5}"/>
    <cellStyle name="5 3 2 2 16 6" xfId="10394" xr:uid="{B8201CFE-3645-41EE-89AD-CF340CCB96E2}"/>
    <cellStyle name="5 3 2 2 16 7" xfId="10395" xr:uid="{B1EB28ED-B433-4C5F-B93E-41ABBFF0F0E3}"/>
    <cellStyle name="5 3 2 2 16 8" xfId="10396" xr:uid="{E0F403F1-6EDB-47BF-B4CB-EAE426D9E857}"/>
    <cellStyle name="5 3 2 2 16 9" xfId="10397" xr:uid="{4267FC82-79FA-4750-A859-14838C1E8E6B}"/>
    <cellStyle name="5 3 2 2 17" xfId="1032" xr:uid="{D97AC465-4C51-4BA9-B4DA-1E669EDDBCAE}"/>
    <cellStyle name="5 3 2 2 17 2" xfId="10398" xr:uid="{653A251C-8D78-4F35-91AC-2FF4A10850EB}"/>
    <cellStyle name="5 3 2 2 17 3" xfId="10399" xr:uid="{0D61DAE1-EA88-4CC8-B5C5-8FFC6C345C51}"/>
    <cellStyle name="5 3 2 2 17 4" xfId="10400" xr:uid="{398CF3D7-AB1A-4EDC-9985-3C2AA1C60BF4}"/>
    <cellStyle name="5 3 2 2 17 5" xfId="10401" xr:uid="{89CB8C9D-8DF2-4C7D-B482-A59A58D89D5A}"/>
    <cellStyle name="5 3 2 2 17 6" xfId="10402" xr:uid="{EFC451FC-7F46-4A2C-8DDE-9969F891D65B}"/>
    <cellStyle name="5 3 2 2 17 7" xfId="10403" xr:uid="{D0DEBD5B-FC41-41D8-9DE8-470B108D495D}"/>
    <cellStyle name="5 3 2 2 17 8" xfId="10404" xr:uid="{F36B9313-428F-4B86-9C65-3F5372E6C5B5}"/>
    <cellStyle name="5 3 2 2 17 9" xfId="10405" xr:uid="{7C0747B0-5C69-40A2-B360-59E59DFD52ED}"/>
    <cellStyle name="5 3 2 2 18" xfId="1033" xr:uid="{746257C8-2D37-4623-B5FE-F23009A58780}"/>
    <cellStyle name="5 3 2 2 18 2" xfId="10406" xr:uid="{AA64A776-1F04-4D80-948C-E9A7DF9E3F7E}"/>
    <cellStyle name="5 3 2 2 18 3" xfId="10407" xr:uid="{C0870DCA-CB87-4310-BC5C-FE5DE5DC9D1E}"/>
    <cellStyle name="5 3 2 2 18 4" xfId="10408" xr:uid="{F204AE16-72A9-4021-B429-2752E502B1F6}"/>
    <cellStyle name="5 3 2 2 18 5" xfId="10409" xr:uid="{218D4A01-CAF7-43F4-9A0D-AC41CB14AF87}"/>
    <cellStyle name="5 3 2 2 18 6" xfId="10410" xr:uid="{3BE993FE-D5BB-4DB7-B214-AA9F679D6880}"/>
    <cellStyle name="5 3 2 2 18 7" xfId="10411" xr:uid="{DDBC89B5-1D42-46C4-B5F2-7B3813D5BD46}"/>
    <cellStyle name="5 3 2 2 18 8" xfId="10412" xr:uid="{5E510D8D-9929-42AC-B067-BFA6A5E58D9F}"/>
    <cellStyle name="5 3 2 2 18 9" xfId="10413" xr:uid="{CB3A8D5A-30D7-4E0C-B159-534BFF4BF76D}"/>
    <cellStyle name="5 3 2 2 19" xfId="1034" xr:uid="{DFE43C62-9273-45A9-96C9-D6C127DA93A5}"/>
    <cellStyle name="5 3 2 2 19 2" xfId="10414" xr:uid="{B5B25D1A-F9CB-4917-AC0C-1E4CBDE4DABE}"/>
    <cellStyle name="5 3 2 2 19 3" xfId="10415" xr:uid="{7D5D2EE8-E683-4339-BD70-2F6A10CA210F}"/>
    <cellStyle name="5 3 2 2 19 4" xfId="10416" xr:uid="{3AB10A7A-7C16-4840-853E-21B4B12E4972}"/>
    <cellStyle name="5 3 2 2 19 5" xfId="10417" xr:uid="{538D31F2-6566-47FE-98AF-37E4A76D843E}"/>
    <cellStyle name="5 3 2 2 19 6" xfId="10418" xr:uid="{48A85021-C620-483D-B57F-3EFE034F66C0}"/>
    <cellStyle name="5 3 2 2 19 7" xfId="10419" xr:uid="{74EB43FE-6774-4020-95D6-C3627BB652F1}"/>
    <cellStyle name="5 3 2 2 19 8" xfId="10420" xr:uid="{281F469D-53B3-45F3-B8B5-6CD00F0D327C}"/>
    <cellStyle name="5 3 2 2 19 9" xfId="10421" xr:uid="{9F1F3761-5EE9-4ED0-9C94-AA75913AF6B1}"/>
    <cellStyle name="5 3 2 2 2" xfId="1035" xr:uid="{AAA41D36-17E2-41E4-9591-D90C20F9F261}"/>
    <cellStyle name="5 3 2 2 2 2" xfId="10422" xr:uid="{0D45D85B-01B6-433D-9602-E7B5549175EB}"/>
    <cellStyle name="5 3 2 2 2 3" xfId="10423" xr:uid="{8210B6B0-3FEC-4BF7-9C72-E86ED2E0A79C}"/>
    <cellStyle name="5 3 2 2 2 4" xfId="10424" xr:uid="{42079187-C5B1-4176-B5EC-E7522AA866D1}"/>
    <cellStyle name="5 3 2 2 2 5" xfId="10425" xr:uid="{C4A07CD0-4454-4970-BD99-53B13D6ABD77}"/>
    <cellStyle name="5 3 2 2 2 6" xfId="10426" xr:uid="{74739A56-9DE3-44FE-8772-830FB38F1EFE}"/>
    <cellStyle name="5 3 2 2 2 7" xfId="10427" xr:uid="{F70DF5BB-0AE0-4F64-81F2-0903C14EE1F0}"/>
    <cellStyle name="5 3 2 2 2 8" xfId="10428" xr:uid="{A30F5FEC-18A3-45D5-9B6C-7DA7A7082B7E}"/>
    <cellStyle name="5 3 2 2 2 9" xfId="10429" xr:uid="{87866E72-F9CE-4EE5-A8D7-DB0C3CC20CB1}"/>
    <cellStyle name="5 3 2 2 20" xfId="10430" xr:uid="{2F983BDE-211B-4E1A-B1EF-9B9D93B1C160}"/>
    <cellStyle name="5 3 2 2 21" xfId="10431" xr:uid="{7EF2F6C2-3AC7-4546-A09E-D0FD6C6C0790}"/>
    <cellStyle name="5 3 2 2 22" xfId="10432" xr:uid="{F32DF3C1-FFE1-44DA-8B31-09B2ADD057EB}"/>
    <cellStyle name="5 3 2 2 23" xfId="10433" xr:uid="{415AD7A0-CD7E-4BF9-AA36-5D17BA4FBBF6}"/>
    <cellStyle name="5 3 2 2 24" xfId="10434" xr:uid="{C03280F1-BA1F-4A9D-86E1-2AD1DEC8F121}"/>
    <cellStyle name="5 3 2 2 25" xfId="10435" xr:uid="{6A0F69D8-3D64-42E6-A43C-C34C09EDAC19}"/>
    <cellStyle name="5 3 2 2 26" xfId="10436" xr:uid="{68D3B676-A852-4527-8A4C-70DD3FC0B455}"/>
    <cellStyle name="5 3 2 2 27" xfId="10437" xr:uid="{498E49FD-E213-4813-8622-C0A73036DE62}"/>
    <cellStyle name="5 3 2 2 3" xfId="1036" xr:uid="{F05AF4E7-BA9B-4C56-BA84-7EE87F0783D9}"/>
    <cellStyle name="5 3 2 2 3 2" xfId="10438" xr:uid="{A5DAA657-D733-4320-A5BC-5CC16D87D45C}"/>
    <cellStyle name="5 3 2 2 3 3" xfId="10439" xr:uid="{33C780C9-76A9-4A7F-A049-59006AB5353A}"/>
    <cellStyle name="5 3 2 2 3 4" xfId="10440" xr:uid="{6F8A7337-EF00-4B62-852C-4D6C70EDEC5F}"/>
    <cellStyle name="5 3 2 2 3 5" xfId="10441" xr:uid="{F9261C3A-AF50-4BC0-A9C3-B51BFFAF7C3F}"/>
    <cellStyle name="5 3 2 2 3 6" xfId="10442" xr:uid="{58576665-CFC7-4B37-8598-746E84DEB663}"/>
    <cellStyle name="5 3 2 2 3 7" xfId="10443" xr:uid="{EFC18431-4FC7-474F-BD98-308CFFC49040}"/>
    <cellStyle name="5 3 2 2 3 8" xfId="10444" xr:uid="{EAB9AE01-2FFC-47ED-8357-62A4D3F85D51}"/>
    <cellStyle name="5 3 2 2 3 9" xfId="10445" xr:uid="{D3BBB69F-8993-45B6-862B-C655A78F88E5}"/>
    <cellStyle name="5 3 2 2 4" xfId="1037" xr:uid="{93F17B33-ED1D-4407-83D5-124578A7C28F}"/>
    <cellStyle name="5 3 2 2 4 2" xfId="10446" xr:uid="{36F4DF89-F57B-4474-B34D-23A7124E2A11}"/>
    <cellStyle name="5 3 2 2 4 3" xfId="10447" xr:uid="{48A12815-997C-4F31-BE93-FC9C128F4D36}"/>
    <cellStyle name="5 3 2 2 4 4" xfId="10448" xr:uid="{DE144934-E8AC-4A02-890E-B30D5A980B73}"/>
    <cellStyle name="5 3 2 2 4 5" xfId="10449" xr:uid="{9E95577F-6E46-4B97-9CBC-3A44A9B2624F}"/>
    <cellStyle name="5 3 2 2 4 6" xfId="10450" xr:uid="{47E2D274-EA35-4C5C-BEC2-5F94D341C1D2}"/>
    <cellStyle name="5 3 2 2 4 7" xfId="10451" xr:uid="{AAA59B7E-C4C3-429E-B6B4-54E0AE8D2F9B}"/>
    <cellStyle name="5 3 2 2 4 8" xfId="10452" xr:uid="{D998E8EB-5FC9-49D2-91BD-FE3779728CF8}"/>
    <cellStyle name="5 3 2 2 4 9" xfId="10453" xr:uid="{9F817E61-0F58-4D44-8D06-EEFE4C49DC2C}"/>
    <cellStyle name="5 3 2 2 5" xfId="1038" xr:uid="{0314A987-DB2F-48D8-BC69-A859DB177DE3}"/>
    <cellStyle name="5 3 2 2 5 2" xfId="10454" xr:uid="{F8290328-34E7-4FFA-85CB-FC9E16C92111}"/>
    <cellStyle name="5 3 2 2 5 3" xfId="10455" xr:uid="{2193D3A4-E2C0-4437-8BC7-F0D821DA1720}"/>
    <cellStyle name="5 3 2 2 5 4" xfId="10456" xr:uid="{3F641E58-A015-4267-9A95-5EE76ACC53C8}"/>
    <cellStyle name="5 3 2 2 5 5" xfId="10457" xr:uid="{191D625A-AE91-4C0D-B30D-F9508D6B0BD7}"/>
    <cellStyle name="5 3 2 2 5 6" xfId="10458" xr:uid="{B92593DA-0714-43DC-B1E2-817D08B408B0}"/>
    <cellStyle name="5 3 2 2 5 7" xfId="10459" xr:uid="{748B7A1C-FDDA-4CF6-B561-1F412FBA3498}"/>
    <cellStyle name="5 3 2 2 5 8" xfId="10460" xr:uid="{4C11F4B9-01D5-48B7-8A37-82C6DBBFF70B}"/>
    <cellStyle name="5 3 2 2 5 9" xfId="10461" xr:uid="{891ACB45-A505-4EC1-8DE3-56873FD3F841}"/>
    <cellStyle name="5 3 2 2 6" xfId="1039" xr:uid="{8D1611F6-5176-45AF-9982-3197100C0125}"/>
    <cellStyle name="5 3 2 2 6 2" xfId="10462" xr:uid="{77E6A2AB-D0C4-435F-81B5-BF64F439BC0E}"/>
    <cellStyle name="5 3 2 2 6 3" xfId="10463" xr:uid="{1161B43D-631B-4E1A-A735-45ECB18B1CD7}"/>
    <cellStyle name="5 3 2 2 6 4" xfId="10464" xr:uid="{AC3883CD-B676-4ED6-B5C0-1822F5945331}"/>
    <cellStyle name="5 3 2 2 6 5" xfId="10465" xr:uid="{A2631FA8-A47F-4AC8-B621-84B4123AB459}"/>
    <cellStyle name="5 3 2 2 6 6" xfId="10466" xr:uid="{4130F607-5471-4918-9422-AF3F61A29BB6}"/>
    <cellStyle name="5 3 2 2 6 7" xfId="10467" xr:uid="{068CD34B-ECA2-4016-98D3-6C18C1F3314C}"/>
    <cellStyle name="5 3 2 2 6 8" xfId="10468" xr:uid="{9E1402AE-C15D-45D3-990F-79C0678CA13E}"/>
    <cellStyle name="5 3 2 2 6 9" xfId="10469" xr:uid="{1C4C33C4-7110-480C-8F83-B55AD75A992B}"/>
    <cellStyle name="5 3 2 2 7" xfId="1040" xr:uid="{37EB4EF8-B6F4-4B95-A257-E1DCB25CB983}"/>
    <cellStyle name="5 3 2 2 7 2" xfId="10470" xr:uid="{37A2D1DE-1054-4F44-8EA7-5007D138EBB0}"/>
    <cellStyle name="5 3 2 2 7 3" xfId="10471" xr:uid="{BD7CB574-EA93-4D83-9CCF-500FBF73242A}"/>
    <cellStyle name="5 3 2 2 7 4" xfId="10472" xr:uid="{5F7449B4-3F3F-4FF8-A217-6AC83C122DB1}"/>
    <cellStyle name="5 3 2 2 7 5" xfId="10473" xr:uid="{0E5B4EF4-20EE-4B10-9E93-1BAFD584CCAC}"/>
    <cellStyle name="5 3 2 2 7 6" xfId="10474" xr:uid="{3431476C-0750-4B0B-8589-57CFCA6877AA}"/>
    <cellStyle name="5 3 2 2 7 7" xfId="10475" xr:uid="{3F9E21DB-4AED-45A3-B1FC-7EB4E5862F01}"/>
    <cellStyle name="5 3 2 2 7 8" xfId="10476" xr:uid="{D9421AB4-6272-4C6F-9A94-15332054C20B}"/>
    <cellStyle name="5 3 2 2 7 9" xfId="10477" xr:uid="{1F316BF7-73AC-497F-BA45-8143C25009B7}"/>
    <cellStyle name="5 3 2 2 8" xfId="1041" xr:uid="{D9C04F11-7E2F-4433-80F3-D0C59A605F15}"/>
    <cellStyle name="5 3 2 2 8 2" xfId="10478" xr:uid="{EA244ADD-CBAA-4058-9C38-96B3CD556572}"/>
    <cellStyle name="5 3 2 2 8 3" xfId="10479" xr:uid="{7980B4CD-4E5E-48FB-929B-BE7F6FEC7717}"/>
    <cellStyle name="5 3 2 2 8 4" xfId="10480" xr:uid="{E883F2EC-4EE9-4EC6-BA98-19F79317B280}"/>
    <cellStyle name="5 3 2 2 8 5" xfId="10481" xr:uid="{96AFA608-AA08-4593-B9A0-AAE56C5A31F2}"/>
    <cellStyle name="5 3 2 2 8 6" xfId="10482" xr:uid="{109EE5BA-9647-4C89-ABB9-83AE248B4047}"/>
    <cellStyle name="5 3 2 2 8 7" xfId="10483" xr:uid="{0E493B58-A324-4D0B-8FDF-B67553EDBB99}"/>
    <cellStyle name="5 3 2 2 8 8" xfId="10484" xr:uid="{B83B337E-7438-4380-A3D9-1038F478CE2D}"/>
    <cellStyle name="5 3 2 2 8 9" xfId="10485" xr:uid="{404988B2-383E-4041-9F03-CABA99D85C21}"/>
    <cellStyle name="5 3 2 2 9" xfId="1042" xr:uid="{9A75A228-9818-4E16-8E22-FE470F20DC5B}"/>
    <cellStyle name="5 3 2 2 9 2" xfId="10486" xr:uid="{8791879D-9F90-4AF9-ABE0-948F3459F443}"/>
    <cellStyle name="5 3 2 2 9 3" xfId="10487" xr:uid="{B8D019E5-B824-48D5-AB65-23EF58B8C6FC}"/>
    <cellStyle name="5 3 2 2 9 4" xfId="10488" xr:uid="{F219FC17-5791-49C9-AA33-952807E2C20F}"/>
    <cellStyle name="5 3 2 2 9 5" xfId="10489" xr:uid="{061AB090-6653-471B-9218-54D61FC9FA04}"/>
    <cellStyle name="5 3 2 2 9 6" xfId="10490" xr:uid="{4E54D1DF-8C6A-44E2-BA13-B53567F49963}"/>
    <cellStyle name="5 3 2 2 9 7" xfId="10491" xr:uid="{29F18453-58AA-4226-AA29-A6EEFDA8FED3}"/>
    <cellStyle name="5 3 2 2 9 8" xfId="10492" xr:uid="{7D96DBE2-9F46-49B4-9FE1-FFCD0B6AAF53}"/>
    <cellStyle name="5 3 2 2 9 9" xfId="10493" xr:uid="{37D187E8-1AA0-4712-A831-3B5A577E2EAD}"/>
    <cellStyle name="5 3 2 20" xfId="1043" xr:uid="{1729C032-6EEB-44B1-AAC4-1570C7FB9D76}"/>
    <cellStyle name="5 3 2 20 2" xfId="10494" xr:uid="{A304BE49-ECD0-4480-B7DD-0371CFC6F2AD}"/>
    <cellStyle name="5 3 2 20 3" xfId="10495" xr:uid="{4D8E6B69-E67D-43F1-BE7B-6F1778941CC5}"/>
    <cellStyle name="5 3 2 20 4" xfId="10496" xr:uid="{6C3AE447-EEAC-4FDA-8900-CF166C4BF664}"/>
    <cellStyle name="5 3 2 20 5" xfId="10497" xr:uid="{00EBC646-0E3C-4BCA-82AC-B2F12B6604FF}"/>
    <cellStyle name="5 3 2 20 6" xfId="10498" xr:uid="{85E40D13-9F6C-4BE5-9C68-DD3EA9C957F3}"/>
    <cellStyle name="5 3 2 20 7" xfId="10499" xr:uid="{9E715785-057A-47C6-92C0-C3F50613AABA}"/>
    <cellStyle name="5 3 2 20 8" xfId="10500" xr:uid="{3AD522D5-EEE4-4149-A603-C69615225518}"/>
    <cellStyle name="5 3 2 20 9" xfId="10501" xr:uid="{848A5B08-F720-40CE-A6AD-547DCA3A8A85}"/>
    <cellStyle name="5 3 2 21" xfId="10502" xr:uid="{B851BE2F-0476-497C-BCD5-5365F48C8B01}"/>
    <cellStyle name="5 3 2 22" xfId="10503" xr:uid="{3E72E911-BC88-454B-BDCA-F139F2A03AC3}"/>
    <cellStyle name="5 3 2 23" xfId="10504" xr:uid="{0C69CD9A-769D-4CA8-B2F2-A646BA69A6B4}"/>
    <cellStyle name="5 3 2 24" xfId="10505" xr:uid="{5B802FD7-1D26-4321-BB9F-9102DA12B4E5}"/>
    <cellStyle name="5 3 2 25" xfId="10506" xr:uid="{760677AA-E64B-4B40-AF11-29E063CE802D}"/>
    <cellStyle name="5 3 2 26" xfId="10507" xr:uid="{17E44804-6302-4F05-8CA8-F3D52CD09AFF}"/>
    <cellStyle name="5 3 2 27" xfId="10508" xr:uid="{A2A54FC3-5AA6-4D45-A7B9-EA5677B67CAF}"/>
    <cellStyle name="5 3 2 28" xfId="10509" xr:uid="{EDE822F7-A506-4706-85BC-F569EF9D8418}"/>
    <cellStyle name="5 3 2 3" xfId="1044" xr:uid="{4E9093D3-C003-471C-ADA2-6A8C2E2150CB}"/>
    <cellStyle name="5 3 2 3 2" xfId="10510" xr:uid="{DDB92356-5DFE-42DD-BEF4-2C88EB78BAAB}"/>
    <cellStyle name="5 3 2 3 3" xfId="10511" xr:uid="{5BB88804-354F-45B5-A921-FCDF3F9EFFAE}"/>
    <cellStyle name="5 3 2 3 4" xfId="10512" xr:uid="{AB197B62-926B-46FF-9DBF-7D1399C0269B}"/>
    <cellStyle name="5 3 2 3 5" xfId="10513" xr:uid="{967B24F1-834F-4E04-A408-0AADD97C4B67}"/>
    <cellStyle name="5 3 2 3 6" xfId="10514" xr:uid="{B1A3C9A4-E66B-461E-8193-24E69DE7EB9F}"/>
    <cellStyle name="5 3 2 3 7" xfId="10515" xr:uid="{AF9E2A2B-2EED-4138-AD58-33E1DDD81579}"/>
    <cellStyle name="5 3 2 3 8" xfId="10516" xr:uid="{55C87D05-7CBE-46D0-9208-FAA1D863DE5F}"/>
    <cellStyle name="5 3 2 3 9" xfId="10517" xr:uid="{C2AB6C8C-37E2-4A1C-BF0C-5CA0A01F3443}"/>
    <cellStyle name="5 3 2 4" xfId="1045" xr:uid="{355E19A8-E3B9-49F6-A8EE-C6923B3B8340}"/>
    <cellStyle name="5 3 2 4 2" xfId="10518" xr:uid="{357E9755-E5E8-4763-894C-F2490274B0D4}"/>
    <cellStyle name="5 3 2 4 3" xfId="10519" xr:uid="{418A4D1F-66EE-475A-B724-FDF00E01715E}"/>
    <cellStyle name="5 3 2 4 4" xfId="10520" xr:uid="{B1314470-089C-4680-BF7C-4848A11283F9}"/>
    <cellStyle name="5 3 2 4 5" xfId="10521" xr:uid="{20EB1346-D2D8-4E61-BACC-7C125DEDC7E2}"/>
    <cellStyle name="5 3 2 4 6" xfId="10522" xr:uid="{342BB4CA-D286-49ED-B3C0-72BAEABFA9C0}"/>
    <cellStyle name="5 3 2 4 7" xfId="10523" xr:uid="{90895998-280A-4780-9D12-9F3B11A5A086}"/>
    <cellStyle name="5 3 2 4 8" xfId="10524" xr:uid="{0C2F19E2-8BDE-43E9-BEEC-7F6B5352AD96}"/>
    <cellStyle name="5 3 2 4 9" xfId="10525" xr:uid="{41C29DD9-9D51-46A0-909F-0E3714408A46}"/>
    <cellStyle name="5 3 2 5" xfId="1046" xr:uid="{34E18F2A-A1D2-4F07-BFAA-EDB4FA4CA85F}"/>
    <cellStyle name="5 3 2 5 2" xfId="10526" xr:uid="{F333A81A-6B6E-443A-B12C-F7A2BE42B124}"/>
    <cellStyle name="5 3 2 5 3" xfId="10527" xr:uid="{6F96FBC3-6873-4B71-A0D0-9B6587ADD744}"/>
    <cellStyle name="5 3 2 5 4" xfId="10528" xr:uid="{E23CCD00-87AA-4D45-9767-6A8C9D1B5D08}"/>
    <cellStyle name="5 3 2 5 5" xfId="10529" xr:uid="{40C3608C-BB50-4A28-9F52-8607A30FEF9E}"/>
    <cellStyle name="5 3 2 5 6" xfId="10530" xr:uid="{D0A6D552-3BA2-4AA6-9C1D-F222A705ED68}"/>
    <cellStyle name="5 3 2 5 7" xfId="10531" xr:uid="{818FE0C9-D002-4AFF-871E-599E8198E485}"/>
    <cellStyle name="5 3 2 5 8" xfId="10532" xr:uid="{CAF67570-BA1A-4888-8D26-9C42C183AB9F}"/>
    <cellStyle name="5 3 2 5 9" xfId="10533" xr:uid="{24210987-E609-4594-AC73-40667689E8C3}"/>
    <cellStyle name="5 3 2 6" xfId="1047" xr:uid="{8502F989-65D6-460E-9A0B-E7EA55194207}"/>
    <cellStyle name="5 3 2 6 2" xfId="10534" xr:uid="{2DBADBF2-D89C-4532-A620-86B53B0CC9A7}"/>
    <cellStyle name="5 3 2 6 3" xfId="10535" xr:uid="{F44FDF76-40FD-4E38-BE97-EFE3D4F04433}"/>
    <cellStyle name="5 3 2 6 4" xfId="10536" xr:uid="{1398D08D-B89F-4185-9BC4-3C5179B3B91C}"/>
    <cellStyle name="5 3 2 6 5" xfId="10537" xr:uid="{0B83E7AA-BAE0-42C4-8FFC-900D5DA90198}"/>
    <cellStyle name="5 3 2 6 6" xfId="10538" xr:uid="{967947CB-B4D0-42B0-858B-58A5F40B1246}"/>
    <cellStyle name="5 3 2 6 7" xfId="10539" xr:uid="{1218B1A7-3905-4674-90FF-04DE9A5A9E09}"/>
    <cellStyle name="5 3 2 6 8" xfId="10540" xr:uid="{7314E344-B144-4550-9696-D4309B60BCB9}"/>
    <cellStyle name="5 3 2 6 9" xfId="10541" xr:uid="{1978C1CD-4CA0-4DF8-8C14-10422F4920DD}"/>
    <cellStyle name="5 3 2 7" xfId="1048" xr:uid="{E3C5F046-FE3B-4CF1-B598-53661992249F}"/>
    <cellStyle name="5 3 2 7 2" xfId="10542" xr:uid="{007759C0-455D-4363-AA9A-679DA185BF2D}"/>
    <cellStyle name="5 3 2 7 3" xfId="10543" xr:uid="{D60648F8-1A01-4490-B2E4-D12B183F4793}"/>
    <cellStyle name="5 3 2 7 4" xfId="10544" xr:uid="{C7CBA4D2-331A-45B7-894C-1A94910E7A10}"/>
    <cellStyle name="5 3 2 7 5" xfId="10545" xr:uid="{03B1A631-5C6F-4926-A9B7-ECD809F67771}"/>
    <cellStyle name="5 3 2 7 6" xfId="10546" xr:uid="{493EE75C-5ABF-4BCF-8760-89E2F53B3BC3}"/>
    <cellStyle name="5 3 2 7 7" xfId="10547" xr:uid="{ABD46AD5-31C9-4255-87E0-EBC6D843BB07}"/>
    <cellStyle name="5 3 2 7 8" xfId="10548" xr:uid="{EBB5368D-C97F-45F8-B242-FD774BC2E27B}"/>
    <cellStyle name="5 3 2 7 9" xfId="10549" xr:uid="{89B6DE99-B01A-481C-90D8-F3EEFFFCC028}"/>
    <cellStyle name="5 3 2 8" xfId="1049" xr:uid="{5854C97A-98BB-4498-8026-1BCA771E2929}"/>
    <cellStyle name="5 3 2 8 2" xfId="10550" xr:uid="{EDE93F5C-986D-464C-92E8-5D1094320276}"/>
    <cellStyle name="5 3 2 8 3" xfId="10551" xr:uid="{0B7609D1-218D-447E-9417-52F6C608DBD9}"/>
    <cellStyle name="5 3 2 8 4" xfId="10552" xr:uid="{07210138-F6A4-42CA-AE89-9C87EAD73DAA}"/>
    <cellStyle name="5 3 2 8 5" xfId="10553" xr:uid="{D4F69404-C95D-4E8C-9173-63A3AEC3EA1E}"/>
    <cellStyle name="5 3 2 8 6" xfId="10554" xr:uid="{45213654-7F5B-4FFE-A3A7-3BF9E0955B9E}"/>
    <cellStyle name="5 3 2 8 7" xfId="10555" xr:uid="{659D8482-9682-4AF6-BBFD-3D4812B81B0A}"/>
    <cellStyle name="5 3 2 8 8" xfId="10556" xr:uid="{7BE177CB-D7DC-4FBB-A9AD-0F5A5AA146C9}"/>
    <cellStyle name="5 3 2 8 9" xfId="10557" xr:uid="{BDB55D6B-3CF1-4387-8A29-583657348A9D}"/>
    <cellStyle name="5 3 2 9" xfId="1050" xr:uid="{1F86C9A9-8AB5-4B92-929F-50DD37820518}"/>
    <cellStyle name="5 3 2 9 2" xfId="10558" xr:uid="{A753EEBB-2AAF-4BA8-A28D-1B973C55EA27}"/>
    <cellStyle name="5 3 2 9 3" xfId="10559" xr:uid="{C4DC8D84-0291-494A-9B5E-4E77146595EB}"/>
    <cellStyle name="5 3 2 9 4" xfId="10560" xr:uid="{68826023-8790-4DB9-9949-249DC0E52957}"/>
    <cellStyle name="5 3 2 9 5" xfId="10561" xr:uid="{3426C55A-1CA7-446B-A41A-21B33604B800}"/>
    <cellStyle name="5 3 2 9 6" xfId="10562" xr:uid="{AB985C13-3A05-4636-835D-505788F0841A}"/>
    <cellStyle name="5 3 2 9 7" xfId="10563" xr:uid="{EA8578C5-DFC7-4034-9A80-84AC4189D548}"/>
    <cellStyle name="5 3 2 9 8" xfId="10564" xr:uid="{7C7A4817-8A26-44CC-84CA-89C9700486AA}"/>
    <cellStyle name="5 3 2 9 9" xfId="10565" xr:uid="{61B12C2E-2F02-416C-BA30-3AB77E6DFEC4}"/>
    <cellStyle name="5 3 20" xfId="1051" xr:uid="{DFF11C3F-04C3-4D23-A20B-0055F9EA3E35}"/>
    <cellStyle name="5 3 20 2" xfId="10566" xr:uid="{BB03ADB8-B07D-4F01-A17D-BA224FE1574E}"/>
    <cellStyle name="5 3 20 3" xfId="10567" xr:uid="{9339AD2C-9871-47D0-8FEC-862AB61CC94A}"/>
    <cellStyle name="5 3 20 4" xfId="10568" xr:uid="{9E12FBC5-9997-46BD-8495-CD74ED81E45A}"/>
    <cellStyle name="5 3 20 5" xfId="10569" xr:uid="{B1209D1F-D435-432D-BBD0-D86D7287AE7A}"/>
    <cellStyle name="5 3 20 6" xfId="10570" xr:uid="{810C70D9-0939-4586-8307-CC6DD2116B0A}"/>
    <cellStyle name="5 3 20 7" xfId="10571" xr:uid="{BED8F263-2D16-4195-91A4-59D768FB8D5A}"/>
    <cellStyle name="5 3 20 8" xfId="10572" xr:uid="{9E7F44ED-9B08-4058-ABC5-E6392A15A938}"/>
    <cellStyle name="5 3 20 9" xfId="10573" xr:uid="{375992EA-4D65-43F4-BB5B-8C002967D6DA}"/>
    <cellStyle name="5 3 21" xfId="1052" xr:uid="{BA7A65F2-D24E-4FDE-9D86-DE56FB007D5B}"/>
    <cellStyle name="5 3 21 2" xfId="10574" xr:uid="{00104694-F7DD-4EF5-B54F-28B58F67559C}"/>
    <cellStyle name="5 3 21 3" xfId="10575" xr:uid="{3106CF2C-F722-4344-8B7D-48E9D3838A7A}"/>
    <cellStyle name="5 3 21 4" xfId="10576" xr:uid="{1C0CEE73-60DF-4C73-8405-01E649AEE6E2}"/>
    <cellStyle name="5 3 21 5" xfId="10577" xr:uid="{7440294D-E2BC-4790-893B-BAD38C16A012}"/>
    <cellStyle name="5 3 21 6" xfId="10578" xr:uid="{B4C0C48F-823D-40A6-9B36-EF176B6748ED}"/>
    <cellStyle name="5 3 21 7" xfId="10579" xr:uid="{BDD8C94C-7E13-4110-B619-24C11987DDD0}"/>
    <cellStyle name="5 3 21 8" xfId="10580" xr:uid="{968B6176-5F71-4BCB-A1CF-F660E391FAB4}"/>
    <cellStyle name="5 3 21 9" xfId="10581" xr:uid="{98712DD6-7202-4B94-B455-22587E488DD1}"/>
    <cellStyle name="5 3 22" xfId="10582" xr:uid="{28234C7B-44BF-48B5-A85B-7CA8BB01D695}"/>
    <cellStyle name="5 3 23" xfId="10583" xr:uid="{62BECFDE-543D-436A-ABCD-8FBA077300C5}"/>
    <cellStyle name="5 3 24" xfId="10584" xr:uid="{F3D95095-E305-4057-B6CB-31F2107A1375}"/>
    <cellStyle name="5 3 25" xfId="10585" xr:uid="{BDD25415-096C-456B-87A6-78BE361BF75F}"/>
    <cellStyle name="5 3 26" xfId="10586" xr:uid="{BA1E5C8A-1336-4E61-8AFA-1FE4F0CF4ED9}"/>
    <cellStyle name="5 3 27" xfId="10587" xr:uid="{D9F4DEC9-88BA-4708-8CE6-82D0318FBE06}"/>
    <cellStyle name="5 3 28" xfId="10588" xr:uid="{94F3AF14-EC30-421A-BBF4-34D6BB2F0845}"/>
    <cellStyle name="5 3 29" xfId="10589" xr:uid="{32842D82-07E4-4E0D-B4CF-9CBE2946277D}"/>
    <cellStyle name="5 3 3" xfId="349" xr:uid="{2AC87659-EA75-4E03-BE0A-5890A6148D92}"/>
    <cellStyle name="5 3 3 10" xfId="1053" xr:uid="{1526D950-54A7-4D51-AB4B-998A85053D83}"/>
    <cellStyle name="5 3 3 10 2" xfId="10590" xr:uid="{D0CAB406-A7E2-4FE0-BB96-4BA7386A5E40}"/>
    <cellStyle name="5 3 3 10 3" xfId="10591" xr:uid="{67CB0DE5-38B2-4536-8290-7904EF22651F}"/>
    <cellStyle name="5 3 3 10 4" xfId="10592" xr:uid="{3559D8FE-78A9-4A53-8F21-1651BD0ADBE2}"/>
    <cellStyle name="5 3 3 10 5" xfId="10593" xr:uid="{2AE31B9F-6577-42A5-BD32-9C7D3955E5FB}"/>
    <cellStyle name="5 3 3 10 6" xfId="10594" xr:uid="{12240137-ADE9-4DB9-938A-6797A07C43D5}"/>
    <cellStyle name="5 3 3 10 7" xfId="10595" xr:uid="{50BDBD12-1E75-405D-AFC9-989E79D2EEC8}"/>
    <cellStyle name="5 3 3 10 8" xfId="10596" xr:uid="{28EC4244-B121-48BF-830E-6E9187301177}"/>
    <cellStyle name="5 3 3 10 9" xfId="10597" xr:uid="{23EB459F-5DBF-4A08-A928-80C5269E6BCD}"/>
    <cellStyle name="5 3 3 11" xfId="1054" xr:uid="{7584EA49-B863-413F-A030-029261F1E93C}"/>
    <cellStyle name="5 3 3 11 2" xfId="10598" xr:uid="{02F32BA5-F10F-47A4-A338-031A44DCB80F}"/>
    <cellStyle name="5 3 3 11 3" xfId="10599" xr:uid="{AD74300F-135A-42D7-A986-58ECC7F11BBC}"/>
    <cellStyle name="5 3 3 11 4" xfId="10600" xr:uid="{B557B4BA-EA9E-4E41-858E-3B910CF9EE89}"/>
    <cellStyle name="5 3 3 11 5" xfId="10601" xr:uid="{2C065AB2-F3FD-46EB-A372-9209F15ADB32}"/>
    <cellStyle name="5 3 3 11 6" xfId="10602" xr:uid="{47F20B16-6A21-413B-80B9-F4D58A4B3BE0}"/>
    <cellStyle name="5 3 3 11 7" xfId="10603" xr:uid="{9CF2720B-59B0-435D-AE08-16343690824E}"/>
    <cellStyle name="5 3 3 11 8" xfId="10604" xr:uid="{D4200CF8-C1B0-46A6-841A-24CB6F21FD86}"/>
    <cellStyle name="5 3 3 11 9" xfId="10605" xr:uid="{3CDEC65C-6A56-43E7-BF43-27994165B228}"/>
    <cellStyle name="5 3 3 12" xfId="1055" xr:uid="{579472F9-35CF-4388-92CB-3867A84CE194}"/>
    <cellStyle name="5 3 3 12 2" xfId="10606" xr:uid="{F6127E3F-8AFE-45B6-8F06-CBD9D844DE5F}"/>
    <cellStyle name="5 3 3 12 3" xfId="10607" xr:uid="{082D5B36-6FE1-4B11-B484-E2A789E0672A}"/>
    <cellStyle name="5 3 3 12 4" xfId="10608" xr:uid="{4D7C7EB4-2E49-47A8-B7CB-5B48EA5EF3D3}"/>
    <cellStyle name="5 3 3 12 5" xfId="10609" xr:uid="{DCFDD561-D26A-4672-83CF-EE049681A3D8}"/>
    <cellStyle name="5 3 3 12 6" xfId="10610" xr:uid="{3E469878-3418-461E-BD61-6E7219285E51}"/>
    <cellStyle name="5 3 3 12 7" xfId="10611" xr:uid="{C0642B01-79E0-41F2-8B89-B492EACE4A58}"/>
    <cellStyle name="5 3 3 12 8" xfId="10612" xr:uid="{951595FE-3B02-446C-A2D0-6374B86CADF5}"/>
    <cellStyle name="5 3 3 12 9" xfId="10613" xr:uid="{41F805B0-9A50-4080-BEFE-390BD11C6E8A}"/>
    <cellStyle name="5 3 3 13" xfId="1056" xr:uid="{3868B10C-478C-45BF-91C0-C3C97B34A1C2}"/>
    <cellStyle name="5 3 3 13 2" xfId="10614" xr:uid="{2E52EB9C-3B6A-40EC-9186-940B97CAB177}"/>
    <cellStyle name="5 3 3 13 3" xfId="10615" xr:uid="{BFA72304-4D2A-4AE6-AA9A-A44BB6C9596A}"/>
    <cellStyle name="5 3 3 13 4" xfId="10616" xr:uid="{81AF632B-D0E0-43DB-B77A-3443BD8D0AC4}"/>
    <cellStyle name="5 3 3 13 5" xfId="10617" xr:uid="{9036C38F-149B-4A39-9115-496319E4659B}"/>
    <cellStyle name="5 3 3 13 6" xfId="10618" xr:uid="{0719C511-DBF4-464C-8973-65971D09E0B0}"/>
    <cellStyle name="5 3 3 13 7" xfId="10619" xr:uid="{6AE3AF8F-E560-46DF-ABAA-F9EE2F1D4494}"/>
    <cellStyle name="5 3 3 13 8" xfId="10620" xr:uid="{9DAFC0B3-1E33-484E-A51B-610E7E4E4982}"/>
    <cellStyle name="5 3 3 13 9" xfId="10621" xr:uid="{CE3F22FE-B6FB-4E4E-9216-B72390155D3F}"/>
    <cellStyle name="5 3 3 14" xfId="1057" xr:uid="{16B4B549-6627-452F-B16F-7B39CD81DE6F}"/>
    <cellStyle name="5 3 3 14 2" xfId="10622" xr:uid="{6AFF2B89-ED78-41D2-9AB7-52001E28A816}"/>
    <cellStyle name="5 3 3 14 3" xfId="10623" xr:uid="{D1BB25EB-01E1-4CFB-8C75-D79A8425EE0B}"/>
    <cellStyle name="5 3 3 14 4" xfId="10624" xr:uid="{4145704D-8C32-44F8-B118-7D860D631C59}"/>
    <cellStyle name="5 3 3 14 5" xfId="10625" xr:uid="{90E81C4D-4714-47BE-A510-C02A98A2B379}"/>
    <cellStyle name="5 3 3 14 6" xfId="10626" xr:uid="{1A866E98-AE28-454E-AE31-2553CC980CB3}"/>
    <cellStyle name="5 3 3 14 7" xfId="10627" xr:uid="{6790B512-3FAD-46F3-8E1D-DAEE7A45FF6B}"/>
    <cellStyle name="5 3 3 14 8" xfId="10628" xr:uid="{B54C438D-005A-4CEE-BB36-57CE6EFF0C13}"/>
    <cellStyle name="5 3 3 14 9" xfId="10629" xr:uid="{9362572F-D8B0-4E90-90FF-067063B65D69}"/>
    <cellStyle name="5 3 3 15" xfId="1058" xr:uid="{7924EF7D-97A6-420A-B1A5-FBC5B5301A43}"/>
    <cellStyle name="5 3 3 15 2" xfId="10630" xr:uid="{F69FA60A-72EE-4F60-95D0-35B74BBADA58}"/>
    <cellStyle name="5 3 3 15 3" xfId="10631" xr:uid="{ADFE211C-7972-4D7B-ACEE-D9435E88D561}"/>
    <cellStyle name="5 3 3 15 4" xfId="10632" xr:uid="{133EFBCF-CFEE-48AD-A82B-41B88B2887D7}"/>
    <cellStyle name="5 3 3 15 5" xfId="10633" xr:uid="{AF2DC7FA-1004-4CFA-8210-AB2AA98633F8}"/>
    <cellStyle name="5 3 3 15 6" xfId="10634" xr:uid="{12DD0D4E-B0D5-427C-92D6-B9F6058E8544}"/>
    <cellStyle name="5 3 3 15 7" xfId="10635" xr:uid="{A851C3F6-014B-4358-852E-E7F8463CEF6B}"/>
    <cellStyle name="5 3 3 15 8" xfId="10636" xr:uid="{9B2983E7-7B58-45B1-93FC-89DCF1957BFA}"/>
    <cellStyle name="5 3 3 15 9" xfId="10637" xr:uid="{85047D3E-0088-4EE3-A837-645072A55551}"/>
    <cellStyle name="5 3 3 16" xfId="1059" xr:uid="{4FFD33BB-2B2B-4DBD-B2D6-08C22344C55D}"/>
    <cellStyle name="5 3 3 16 2" xfId="10638" xr:uid="{F3A28A8C-5EDB-431C-822B-58EFEEA05B6E}"/>
    <cellStyle name="5 3 3 16 3" xfId="10639" xr:uid="{5F38D5DA-4EE3-4889-8828-7C79321296FA}"/>
    <cellStyle name="5 3 3 16 4" xfId="10640" xr:uid="{82F824F2-AD8C-4E4B-8AFF-417638F7C439}"/>
    <cellStyle name="5 3 3 16 5" xfId="10641" xr:uid="{CC916FDB-9C73-459A-894E-FC7C9DEC12C9}"/>
    <cellStyle name="5 3 3 16 6" xfId="10642" xr:uid="{DAF5DE17-8987-45D6-B598-3E3848FAC0C6}"/>
    <cellStyle name="5 3 3 16 7" xfId="10643" xr:uid="{3F7C59D9-35D3-477C-8D63-10029157A233}"/>
    <cellStyle name="5 3 3 16 8" xfId="10644" xr:uid="{6046045A-8A14-4479-9F8E-FDAFAD90E70D}"/>
    <cellStyle name="5 3 3 16 9" xfId="10645" xr:uid="{A62D0299-4098-434A-A5C1-9F58269DC706}"/>
    <cellStyle name="5 3 3 17" xfId="1060" xr:uid="{980CBA55-7076-4F56-922E-044BB17863B2}"/>
    <cellStyle name="5 3 3 17 2" xfId="10646" xr:uid="{957D85FC-CC71-401E-8089-9E665EBEB510}"/>
    <cellStyle name="5 3 3 17 3" xfId="10647" xr:uid="{F8899103-12F3-4FB5-B3FE-1B039AE840CE}"/>
    <cellStyle name="5 3 3 17 4" xfId="10648" xr:uid="{AD899BCB-12A7-403F-8164-CF2AC6CA19E8}"/>
    <cellStyle name="5 3 3 17 5" xfId="10649" xr:uid="{11948760-D1D4-4906-80AF-066EEB6F7581}"/>
    <cellStyle name="5 3 3 17 6" xfId="10650" xr:uid="{81960632-A02E-406E-AF1C-E1561A0649B9}"/>
    <cellStyle name="5 3 3 17 7" xfId="10651" xr:uid="{6CDC1F0A-9319-4C00-9294-8421C906D7FE}"/>
    <cellStyle name="5 3 3 17 8" xfId="10652" xr:uid="{529EBE3F-E89B-4551-8DA7-90CA6FCFD8AE}"/>
    <cellStyle name="5 3 3 17 9" xfId="10653" xr:uid="{5D6D73B4-8F88-4013-A62B-2CAB87CA38C3}"/>
    <cellStyle name="5 3 3 18" xfId="1061" xr:uid="{1706C395-5F00-4DB9-B432-B21A8A6DEB10}"/>
    <cellStyle name="5 3 3 18 2" xfId="10654" xr:uid="{CEC5BA09-255D-49AD-B216-1EB6D47140E5}"/>
    <cellStyle name="5 3 3 18 3" xfId="10655" xr:uid="{4FA46CD8-8074-4574-9CFE-BEAA611398B0}"/>
    <cellStyle name="5 3 3 18 4" xfId="10656" xr:uid="{255A41CC-C199-470F-8F7F-22AF697BFBF5}"/>
    <cellStyle name="5 3 3 18 5" xfId="10657" xr:uid="{9C70816C-607D-49EF-A2BE-9906177B2B36}"/>
    <cellStyle name="5 3 3 18 6" xfId="10658" xr:uid="{55762C8B-461B-4205-B6D6-9EACE3BEDA27}"/>
    <cellStyle name="5 3 3 18 7" xfId="10659" xr:uid="{1C1C6DC3-5527-4CB7-9877-8AF721234FD9}"/>
    <cellStyle name="5 3 3 18 8" xfId="10660" xr:uid="{91672CC3-02E7-4236-806C-1A127830F2FC}"/>
    <cellStyle name="5 3 3 18 9" xfId="10661" xr:uid="{E5B73682-B145-4EC0-8AAA-0DC69E13ECA8}"/>
    <cellStyle name="5 3 3 19" xfId="1062" xr:uid="{2ADD25AA-6863-46D5-9DCE-065BCB2211DB}"/>
    <cellStyle name="5 3 3 19 2" xfId="10662" xr:uid="{953C007D-277E-47C4-A404-1DCCE4BE3196}"/>
    <cellStyle name="5 3 3 19 3" xfId="10663" xr:uid="{BE32DD83-1A16-429F-96E4-AD089D52889F}"/>
    <cellStyle name="5 3 3 19 4" xfId="10664" xr:uid="{95A89A24-F85B-41C1-A8A5-88D8C47F4505}"/>
    <cellStyle name="5 3 3 19 5" xfId="10665" xr:uid="{29450CD3-56E5-4A55-BDC9-ACDCF732D0C1}"/>
    <cellStyle name="5 3 3 19 6" xfId="10666" xr:uid="{58D0D75A-483B-4C75-8122-60D6C8E81DE0}"/>
    <cellStyle name="5 3 3 19 7" xfId="10667" xr:uid="{DFE0B4C4-FD35-425C-BF31-F42B6E5C6798}"/>
    <cellStyle name="5 3 3 19 8" xfId="10668" xr:uid="{043AD70B-E17F-4801-BFD4-021709015A8B}"/>
    <cellStyle name="5 3 3 19 9" xfId="10669" xr:uid="{0F64AFDF-DEC4-4043-85A9-8835380AFDF9}"/>
    <cellStyle name="5 3 3 2" xfId="1063" xr:uid="{3F5BDFD6-6D15-4E9F-975B-712EF5C9CB8F}"/>
    <cellStyle name="5 3 3 2 2" xfId="10670" xr:uid="{7DE63392-AA1F-4939-B799-A98BD57844D1}"/>
    <cellStyle name="5 3 3 2 3" xfId="10671" xr:uid="{DC05DC3C-71A2-4E44-8ED9-0C838343A3E0}"/>
    <cellStyle name="5 3 3 2 4" xfId="10672" xr:uid="{E1E2CB0D-92E0-4183-938E-38EC487AE60B}"/>
    <cellStyle name="5 3 3 2 5" xfId="10673" xr:uid="{A9B18DA7-4232-4EB0-82CB-AA5D314D0EAA}"/>
    <cellStyle name="5 3 3 2 6" xfId="10674" xr:uid="{81C2E2C3-3B7B-436A-AFC7-9FDF56252C7F}"/>
    <cellStyle name="5 3 3 2 7" xfId="10675" xr:uid="{276C09B2-3424-4AE6-8429-1AE1D9E86E16}"/>
    <cellStyle name="5 3 3 2 8" xfId="10676" xr:uid="{6DEAB5EF-B70C-4BE7-AFC3-5390A0A680FE}"/>
    <cellStyle name="5 3 3 2 9" xfId="10677" xr:uid="{ABAAE1EF-42DF-4F11-9BD3-4E7416726233}"/>
    <cellStyle name="5 3 3 20" xfId="10678" xr:uid="{FA7188B3-B569-42B4-9548-343284F29EC5}"/>
    <cellStyle name="5 3 3 21" xfId="10679" xr:uid="{C3E2BF51-126F-43B5-B593-08FE217D9605}"/>
    <cellStyle name="5 3 3 22" xfId="10680" xr:uid="{2E4D5D1C-4220-4E0E-9C01-50EB80E0841B}"/>
    <cellStyle name="5 3 3 23" xfId="10681" xr:uid="{BF40C56A-4FE5-41FD-A11B-6B9EFB17547F}"/>
    <cellStyle name="5 3 3 24" xfId="10682" xr:uid="{526257A0-3FD0-4C46-BAE3-413319635BDA}"/>
    <cellStyle name="5 3 3 25" xfId="10683" xr:uid="{85E6B9C1-4A54-4157-9222-D48823E0D49A}"/>
    <cellStyle name="5 3 3 26" xfId="10684" xr:uid="{44767B24-9C1A-4120-AF9A-341856E99005}"/>
    <cellStyle name="5 3 3 27" xfId="10685" xr:uid="{0693EB62-0387-4A10-AF66-93A8962C329F}"/>
    <cellStyle name="5 3 3 3" xfId="1064" xr:uid="{CF7E33AD-DE1F-4BC2-A418-6962FA4762D9}"/>
    <cellStyle name="5 3 3 3 2" xfId="10686" xr:uid="{D5EF1347-5174-4D19-B596-8B0D794C87A6}"/>
    <cellStyle name="5 3 3 3 3" xfId="10687" xr:uid="{DA8D0861-12E8-4378-87B1-DB7CD71389FC}"/>
    <cellStyle name="5 3 3 3 4" xfId="10688" xr:uid="{25E8611D-9C95-4F2D-93B1-89B0F4C2CE2F}"/>
    <cellStyle name="5 3 3 3 5" xfId="10689" xr:uid="{590F3F65-50A7-4E83-AFA1-438F5E244B44}"/>
    <cellStyle name="5 3 3 3 6" xfId="10690" xr:uid="{1B73289D-5518-4D31-A9E8-5F7CB6677F81}"/>
    <cellStyle name="5 3 3 3 7" xfId="10691" xr:uid="{29330D5E-16E5-413A-A440-F4E8A691BA1E}"/>
    <cellStyle name="5 3 3 3 8" xfId="10692" xr:uid="{DC3DA106-81A7-4AC4-96C9-FE911968D4B8}"/>
    <cellStyle name="5 3 3 3 9" xfId="10693" xr:uid="{362C2851-120E-4E0E-AB84-8B264655F095}"/>
    <cellStyle name="5 3 3 4" xfId="1065" xr:uid="{A42F6C92-8BC1-49DB-A073-E55B67473DF3}"/>
    <cellStyle name="5 3 3 4 2" xfId="10694" xr:uid="{FCBFDDD9-CB7F-41FE-BCD9-0B4EB1F40FDA}"/>
    <cellStyle name="5 3 3 4 3" xfId="10695" xr:uid="{E7EF7A83-134C-4F1E-AEB3-4E5B960F0B8A}"/>
    <cellStyle name="5 3 3 4 4" xfId="10696" xr:uid="{97F039FC-7684-4673-B3CA-BE7E2E7DB4E1}"/>
    <cellStyle name="5 3 3 4 5" xfId="10697" xr:uid="{97D7ED08-3337-4499-BB24-87D975EC214B}"/>
    <cellStyle name="5 3 3 4 6" xfId="10698" xr:uid="{212C4FEE-7EF7-4D61-9BFD-6A390C51B10D}"/>
    <cellStyle name="5 3 3 4 7" xfId="10699" xr:uid="{67EC5304-1446-4844-BCD4-1E481FCBC633}"/>
    <cellStyle name="5 3 3 4 8" xfId="10700" xr:uid="{35133520-2A61-4FFF-972D-543D32240464}"/>
    <cellStyle name="5 3 3 4 9" xfId="10701" xr:uid="{A9883F86-4FB5-44B4-B4B3-8A9F1C1A147C}"/>
    <cellStyle name="5 3 3 5" xfId="1066" xr:uid="{08CC6ACD-FD06-42AC-A103-BC740F3A1A8E}"/>
    <cellStyle name="5 3 3 5 2" xfId="10702" xr:uid="{A241D0DF-F5DA-4C59-A5E0-3FB3FD6E5260}"/>
    <cellStyle name="5 3 3 5 3" xfId="10703" xr:uid="{E47A6D6A-955E-4448-AA9B-64BC3FB9180F}"/>
    <cellStyle name="5 3 3 5 4" xfId="10704" xr:uid="{25F784F2-1C03-42A0-8702-E4C25C48FBEE}"/>
    <cellStyle name="5 3 3 5 5" xfId="10705" xr:uid="{639D258F-4CAC-4D33-B8B7-6D37FC2EDA27}"/>
    <cellStyle name="5 3 3 5 6" xfId="10706" xr:uid="{1058B0DF-274E-4188-89BC-A398FCB2BF86}"/>
    <cellStyle name="5 3 3 5 7" xfId="10707" xr:uid="{44BD27C6-0833-47EA-8BD4-188227323EED}"/>
    <cellStyle name="5 3 3 5 8" xfId="10708" xr:uid="{CF753699-CAD4-44D0-96EF-75550FD7B297}"/>
    <cellStyle name="5 3 3 5 9" xfId="10709" xr:uid="{6D389ABE-B491-49F7-BBED-1CF56F65D3E3}"/>
    <cellStyle name="5 3 3 6" xfId="1067" xr:uid="{6119B67A-2540-4C5C-B028-8032781B83DD}"/>
    <cellStyle name="5 3 3 6 2" xfId="10710" xr:uid="{0CAAC5A2-219F-4152-84EC-06E9F9CC63D1}"/>
    <cellStyle name="5 3 3 6 3" xfId="10711" xr:uid="{D8574DE6-AF68-4EE9-9E7B-F8B712F8C8C0}"/>
    <cellStyle name="5 3 3 6 4" xfId="10712" xr:uid="{A0CB50D9-9B66-40DE-A379-F304955A4D25}"/>
    <cellStyle name="5 3 3 6 5" xfId="10713" xr:uid="{3CE3D1E4-4AA8-47F5-9410-8D0668847FB2}"/>
    <cellStyle name="5 3 3 6 6" xfId="10714" xr:uid="{98CD0E0A-ECBC-44AE-8FFC-14D1E957D8FC}"/>
    <cellStyle name="5 3 3 6 7" xfId="10715" xr:uid="{39C2AFE5-E895-483F-A8F5-E4D08E6D1B67}"/>
    <cellStyle name="5 3 3 6 8" xfId="10716" xr:uid="{1C74BF12-F463-429F-BCD1-4ECB12B66755}"/>
    <cellStyle name="5 3 3 6 9" xfId="10717" xr:uid="{42CA1346-8CF5-4918-B7E8-03C8A3F4FECA}"/>
    <cellStyle name="5 3 3 7" xfId="1068" xr:uid="{CCEB52B8-A197-4601-88C9-A88F564A81A1}"/>
    <cellStyle name="5 3 3 7 2" xfId="10718" xr:uid="{B76E7D36-CA08-4D76-AEF8-B69027600521}"/>
    <cellStyle name="5 3 3 7 3" xfId="10719" xr:uid="{58EF35FC-84DD-4872-BCE5-3A45ADB5871E}"/>
    <cellStyle name="5 3 3 7 4" xfId="10720" xr:uid="{3C4892B6-4C6F-40C9-9AAB-D04ABC022BE8}"/>
    <cellStyle name="5 3 3 7 5" xfId="10721" xr:uid="{0431E01A-D3B8-4415-A3D8-DD1F2DDED4AC}"/>
    <cellStyle name="5 3 3 7 6" xfId="10722" xr:uid="{976D3640-7919-4A88-8073-6104680832D9}"/>
    <cellStyle name="5 3 3 7 7" xfId="10723" xr:uid="{EE7733AA-FE79-4A46-B0A3-E0D8B6EB0E8C}"/>
    <cellStyle name="5 3 3 7 8" xfId="10724" xr:uid="{CC679018-AB6D-4CA0-89F9-4EA547CCFF59}"/>
    <cellStyle name="5 3 3 7 9" xfId="10725" xr:uid="{94169259-C4E2-45A1-A09B-434A9AE7A3EB}"/>
    <cellStyle name="5 3 3 8" xfId="1069" xr:uid="{920DE1AC-4765-45D8-938D-9811245D4438}"/>
    <cellStyle name="5 3 3 8 2" xfId="10726" xr:uid="{B27B2134-8C26-4C5E-9B89-D8721F2105F5}"/>
    <cellStyle name="5 3 3 8 3" xfId="10727" xr:uid="{C38B0829-78C0-4C24-80B3-5EB0C802E538}"/>
    <cellStyle name="5 3 3 8 4" xfId="10728" xr:uid="{AAC07A40-99FE-473C-A47B-FFB4D60A5D07}"/>
    <cellStyle name="5 3 3 8 5" xfId="10729" xr:uid="{64C58DC9-9862-4A94-B02A-47B0B54A5DFD}"/>
    <cellStyle name="5 3 3 8 6" xfId="10730" xr:uid="{3BE837AC-B0FE-4D7C-AC7E-7030E62129C5}"/>
    <cellStyle name="5 3 3 8 7" xfId="10731" xr:uid="{4B00AF58-F3BD-4BEC-9664-0F092D053426}"/>
    <cellStyle name="5 3 3 8 8" xfId="10732" xr:uid="{15E9664E-4C0F-4CD3-9F5B-A8A1D8206D66}"/>
    <cellStyle name="5 3 3 8 9" xfId="10733" xr:uid="{3B2D6964-7822-45B0-A636-5F5E32A0691F}"/>
    <cellStyle name="5 3 3 9" xfId="1070" xr:uid="{9C26E350-529F-4C1D-83F4-1A42BB4805E2}"/>
    <cellStyle name="5 3 3 9 2" xfId="10734" xr:uid="{3DF556FD-33C9-45FF-86E2-A5423F07F23E}"/>
    <cellStyle name="5 3 3 9 3" xfId="10735" xr:uid="{950D3B8C-6E36-4A71-A394-58283313E3B0}"/>
    <cellStyle name="5 3 3 9 4" xfId="10736" xr:uid="{3BC07E41-0364-4971-9F87-D24B1AFFA75A}"/>
    <cellStyle name="5 3 3 9 5" xfId="10737" xr:uid="{0324A9C3-CE70-4D37-9938-7BC8DF65FA50}"/>
    <cellStyle name="5 3 3 9 6" xfId="10738" xr:uid="{51F2CF37-F8FF-491F-A7AB-431BE0149B7F}"/>
    <cellStyle name="5 3 3 9 7" xfId="10739" xr:uid="{58CBCD9C-A634-4BEC-8F2F-EB567146D918}"/>
    <cellStyle name="5 3 3 9 8" xfId="10740" xr:uid="{5800820F-D97A-40AD-A434-182455231807}"/>
    <cellStyle name="5 3 3 9 9" xfId="10741" xr:uid="{F6DDF75C-3B4F-4959-90B6-5321BD7416E2}"/>
    <cellStyle name="5 3 4" xfId="1071" xr:uid="{000891AE-66A2-4EF3-AE68-0C5643258377}"/>
    <cellStyle name="5 3 4 2" xfId="10742" xr:uid="{EDD2C479-968F-4C7E-AAAD-31B5D309D2D7}"/>
    <cellStyle name="5 3 4 3" xfId="10743" xr:uid="{6E368603-DC22-4528-8E97-7B261F602911}"/>
    <cellStyle name="5 3 4 4" xfId="10744" xr:uid="{695D0719-84A7-4AF1-8861-D5B790BC0D79}"/>
    <cellStyle name="5 3 4 5" xfId="10745" xr:uid="{27A1EDC9-E6E2-4CF3-A6E1-9F96A8A89802}"/>
    <cellStyle name="5 3 4 6" xfId="10746" xr:uid="{EA96685A-C658-4518-825B-9FEC9F5576AD}"/>
    <cellStyle name="5 3 4 7" xfId="10747" xr:uid="{C6B0F307-9385-459B-BCAA-7782F254473D}"/>
    <cellStyle name="5 3 4 8" xfId="10748" xr:uid="{DF87BCA2-A30E-4DD2-B466-362BF6F69AC2}"/>
    <cellStyle name="5 3 4 9" xfId="10749" xr:uid="{A988F5A2-6496-4BE4-8661-4D2D8F4DD5A4}"/>
    <cellStyle name="5 3 5" xfId="1072" xr:uid="{363736D2-CF14-472A-B364-F4B3FFB504FE}"/>
    <cellStyle name="5 3 5 2" xfId="10750" xr:uid="{1BF50D18-095B-4B09-9318-732C0E178E6D}"/>
    <cellStyle name="5 3 5 3" xfId="10751" xr:uid="{F3F332D3-8D85-4961-91C1-F93D044CD713}"/>
    <cellStyle name="5 3 5 4" xfId="10752" xr:uid="{95632600-5D0E-4ECB-8CF2-07282F13188A}"/>
    <cellStyle name="5 3 5 5" xfId="10753" xr:uid="{F3A56A2B-7777-45BC-BDFF-AFE7DA10326F}"/>
    <cellStyle name="5 3 5 6" xfId="10754" xr:uid="{FB7A25F9-0EFF-4727-9F9F-13D880C04ED6}"/>
    <cellStyle name="5 3 5 7" xfId="10755" xr:uid="{82D93DD4-A9D4-4B67-95D9-534729F32E7E}"/>
    <cellStyle name="5 3 5 8" xfId="10756" xr:uid="{A8E313EE-0004-4532-A9DA-2E2CD8021041}"/>
    <cellStyle name="5 3 5 9" xfId="10757" xr:uid="{78E8B994-B97F-46B7-AADE-E34ED210327C}"/>
    <cellStyle name="5 3 6" xfId="1073" xr:uid="{B25F5E21-51B7-40B8-8925-E6A1C18720FA}"/>
    <cellStyle name="5 3 6 2" xfId="10758" xr:uid="{5D447C7F-59E8-4245-8CBE-3A9189871766}"/>
    <cellStyle name="5 3 6 3" xfId="10759" xr:uid="{E8724D22-4F82-4227-BBA9-A4DED25952A0}"/>
    <cellStyle name="5 3 6 4" xfId="10760" xr:uid="{BE1F16BE-F198-47A3-B715-10865ACD79C4}"/>
    <cellStyle name="5 3 6 5" xfId="10761" xr:uid="{D8F13811-7CF6-4BCD-9524-F6DEEDB50594}"/>
    <cellStyle name="5 3 6 6" xfId="10762" xr:uid="{92BAB033-4B89-4352-B7A7-024A6BBC9CE8}"/>
    <cellStyle name="5 3 6 7" xfId="10763" xr:uid="{32DBADBD-09C8-4459-BD48-52554EB56014}"/>
    <cellStyle name="5 3 6 8" xfId="10764" xr:uid="{7D705D64-9485-4FD9-AE1E-204CF1CAAF83}"/>
    <cellStyle name="5 3 6 9" xfId="10765" xr:uid="{A087DEE0-92CE-4493-A4DC-65CD2F499551}"/>
    <cellStyle name="5 3 7" xfId="1074" xr:uid="{9954B2A6-EC50-42E1-9B6A-63A90405775E}"/>
    <cellStyle name="5 3 7 2" xfId="10766" xr:uid="{D7B47D95-181B-4EAE-BD63-0AA5BB888A4D}"/>
    <cellStyle name="5 3 7 3" xfId="10767" xr:uid="{AF4B320D-3D26-448B-A6D8-AFEE2F032C45}"/>
    <cellStyle name="5 3 7 4" xfId="10768" xr:uid="{FF3701F4-1ABD-43C4-9FDA-143D000FFC54}"/>
    <cellStyle name="5 3 7 5" xfId="10769" xr:uid="{E130AC91-2F58-41F6-949B-DC66B9D55486}"/>
    <cellStyle name="5 3 7 6" xfId="10770" xr:uid="{8971941F-44A1-46A0-9232-B1166E22F778}"/>
    <cellStyle name="5 3 7 7" xfId="10771" xr:uid="{DBFFE076-2207-4219-B60C-CD38A5BBBD8F}"/>
    <cellStyle name="5 3 7 8" xfId="10772" xr:uid="{86B3FD8A-0E66-4D32-8609-65DA0CDA7341}"/>
    <cellStyle name="5 3 7 9" xfId="10773" xr:uid="{EF4F2364-FE81-4410-8592-72F160DC09C9}"/>
    <cellStyle name="5 3 8" xfId="1075" xr:uid="{6B75003C-C354-46EC-A828-DB249A5BE28F}"/>
    <cellStyle name="5 3 8 2" xfId="10774" xr:uid="{A3E6D9E4-C858-4FBF-962D-AA8B7B77B6BF}"/>
    <cellStyle name="5 3 8 3" xfId="10775" xr:uid="{51A5F796-A196-4D28-AF1E-9B0ABB0B2149}"/>
    <cellStyle name="5 3 8 4" xfId="10776" xr:uid="{40B8E65D-EC9A-44D8-B3E9-C429F6EFCF5F}"/>
    <cellStyle name="5 3 8 5" xfId="10777" xr:uid="{89945CF3-414B-4566-BDC7-FB66EC31E5E6}"/>
    <cellStyle name="5 3 8 6" xfId="10778" xr:uid="{FA592F4D-9C13-427F-A6A7-1B18DCA16609}"/>
    <cellStyle name="5 3 8 7" xfId="10779" xr:uid="{9C43C96F-A330-47AC-9612-F19C9AF5B830}"/>
    <cellStyle name="5 3 8 8" xfId="10780" xr:uid="{7DEE4BF3-5458-4056-B86E-571BF7FAE427}"/>
    <cellStyle name="5 3 8 9" xfId="10781" xr:uid="{A612F72C-D755-4D17-BD0A-D1F39B6BABC2}"/>
    <cellStyle name="5 3 9" xfId="1076" xr:uid="{D6A821A4-952E-4B2D-B756-289D5994EA20}"/>
    <cellStyle name="5 3 9 2" xfId="10782" xr:uid="{5E317D51-48F0-4545-870D-060073CDA4A0}"/>
    <cellStyle name="5 3 9 3" xfId="10783" xr:uid="{42617A2B-0954-45B4-B2A5-2E1DEE819734}"/>
    <cellStyle name="5 3 9 4" xfId="10784" xr:uid="{7AE0B27C-AE47-4FE1-A259-930B1F003804}"/>
    <cellStyle name="5 3 9 5" xfId="10785" xr:uid="{ACD316DD-4D32-42CF-8820-42E315794E8A}"/>
    <cellStyle name="5 3 9 6" xfId="10786" xr:uid="{888A1D8C-36EF-4298-82CE-961152D032EE}"/>
    <cellStyle name="5 3 9 7" xfId="10787" xr:uid="{7B9837B2-6001-4B90-9C16-DA38F563200F}"/>
    <cellStyle name="5 3 9 8" xfId="10788" xr:uid="{9BA68674-D0CC-464D-94E5-306AD7F8264C}"/>
    <cellStyle name="5 3 9 9" xfId="10789" xr:uid="{99C1CEB6-BA86-454B-AFC8-8B466CC73F97}"/>
    <cellStyle name="5 4" xfId="156" xr:uid="{3E8C90C6-0735-430B-AD16-EE6EBE28155D}"/>
    <cellStyle name="5 4 10" xfId="1077" xr:uid="{AB411AE6-1ECC-45F7-B566-5C86F0B64105}"/>
    <cellStyle name="5 4 10 2" xfId="10790" xr:uid="{67265388-CB04-4CF3-8AB9-1691F98C3BF5}"/>
    <cellStyle name="5 4 10 3" xfId="10791" xr:uid="{11A7AF06-A29E-4316-A355-218020013EEC}"/>
    <cellStyle name="5 4 10 4" xfId="10792" xr:uid="{C684DF50-0172-4A54-824B-C584E9BB339C}"/>
    <cellStyle name="5 4 10 5" xfId="10793" xr:uid="{34F73285-D598-404E-BCCF-C2F2BC01722A}"/>
    <cellStyle name="5 4 10 6" xfId="10794" xr:uid="{8212EB21-14A8-461A-A747-4DC9DF2D8781}"/>
    <cellStyle name="5 4 10 7" xfId="10795" xr:uid="{A0A37BAC-2EAD-4F3C-BEA1-5E4187F7CCD5}"/>
    <cellStyle name="5 4 10 8" xfId="10796" xr:uid="{BD293F6E-AD34-4E10-9713-0E51E767E87E}"/>
    <cellStyle name="5 4 10 9" xfId="10797" xr:uid="{31F153D8-0095-4267-A3E4-552AF40402F3}"/>
    <cellStyle name="5 4 11" xfId="1078" xr:uid="{5E3204D7-0C30-41BC-BA56-0DBABD61FA93}"/>
    <cellStyle name="5 4 11 2" xfId="10798" xr:uid="{666444CA-1B86-4C0E-B44A-EFBFF5A51842}"/>
    <cellStyle name="5 4 11 3" xfId="10799" xr:uid="{B170BB5F-D8ED-4E21-B1E6-8F1F3E122C3E}"/>
    <cellStyle name="5 4 11 4" xfId="10800" xr:uid="{C0F6BCA8-9FD2-4F96-BD51-AF76C78F3CAF}"/>
    <cellStyle name="5 4 11 5" xfId="10801" xr:uid="{035AC1CB-CD55-4156-ADDC-742A9A857288}"/>
    <cellStyle name="5 4 11 6" xfId="10802" xr:uid="{FD692FEF-2CBE-4B39-B04C-9F8E61742BE0}"/>
    <cellStyle name="5 4 11 7" xfId="10803" xr:uid="{31A7EB52-8E0D-4C0E-B5C7-FE962E055739}"/>
    <cellStyle name="5 4 11 8" xfId="10804" xr:uid="{111313EF-C0A5-4A6F-861E-B82069CAD4BB}"/>
    <cellStyle name="5 4 11 9" xfId="10805" xr:uid="{EC0DF6AA-CAF8-4B3C-8746-6A3C88672E86}"/>
    <cellStyle name="5 4 12" xfId="1079" xr:uid="{1BFA906C-0C0E-498B-81EB-FFA41A1DDB4B}"/>
    <cellStyle name="5 4 12 2" xfId="10806" xr:uid="{71170EB7-38F8-4785-99FA-0F83EFA89C3F}"/>
    <cellStyle name="5 4 12 3" xfId="10807" xr:uid="{84BA5138-0C22-4A2B-8A31-3F54522AE180}"/>
    <cellStyle name="5 4 12 4" xfId="10808" xr:uid="{5CABB7E1-40EB-4C8E-B1F9-2BB96C4340AF}"/>
    <cellStyle name="5 4 12 5" xfId="10809" xr:uid="{ACB9A92C-E8FC-4847-9628-C1D9139EE629}"/>
    <cellStyle name="5 4 12 6" xfId="10810" xr:uid="{D1CB0666-606A-47FD-91EC-2F0C1D089080}"/>
    <cellStyle name="5 4 12 7" xfId="10811" xr:uid="{D286F2E9-13E9-4E7D-8AB9-24CB2338E1FA}"/>
    <cellStyle name="5 4 12 8" xfId="10812" xr:uid="{AB963D60-28C5-4442-8B98-15C686508548}"/>
    <cellStyle name="5 4 12 9" xfId="10813" xr:uid="{970B3A04-5828-40F0-AA47-C378F671EEBA}"/>
    <cellStyle name="5 4 13" xfId="1080" xr:uid="{4556020C-2760-435C-A9B1-74C6995B2479}"/>
    <cellStyle name="5 4 13 2" xfId="10814" xr:uid="{A7D7BD1F-DA06-4E45-9F2E-47C85B6F71C1}"/>
    <cellStyle name="5 4 13 3" xfId="10815" xr:uid="{9EC6D67D-8682-440D-8772-4E77AAAA5A69}"/>
    <cellStyle name="5 4 13 4" xfId="10816" xr:uid="{4046A0CD-9390-4DD3-80F3-50DBF6CC5A1B}"/>
    <cellStyle name="5 4 13 5" xfId="10817" xr:uid="{70496ADB-F8DE-4A30-8DD3-260A2A4209C7}"/>
    <cellStyle name="5 4 13 6" xfId="10818" xr:uid="{51559209-8635-4C6D-A889-C102E787BFD1}"/>
    <cellStyle name="5 4 13 7" xfId="10819" xr:uid="{32997DD7-7035-4278-83D5-FA6BABAE3B34}"/>
    <cellStyle name="5 4 13 8" xfId="10820" xr:uid="{D2DF0615-67A1-4503-94CB-9412C6DCE8C5}"/>
    <cellStyle name="5 4 13 9" xfId="10821" xr:uid="{4CBDFBC5-A2DC-4FDC-8138-C43D57579B7E}"/>
    <cellStyle name="5 4 14" xfId="1081" xr:uid="{5A4DA0DD-EE73-4E6F-9B1F-4156B8D3CE4C}"/>
    <cellStyle name="5 4 14 2" xfId="10822" xr:uid="{13680E69-D376-485A-932C-7A344956B58F}"/>
    <cellStyle name="5 4 14 3" xfId="10823" xr:uid="{E448FA24-EF97-483F-B9DE-A105B19FF415}"/>
    <cellStyle name="5 4 14 4" xfId="10824" xr:uid="{5F536FF2-0271-443C-B6C9-177A8856B317}"/>
    <cellStyle name="5 4 14 5" xfId="10825" xr:uid="{55CB421B-59EB-4F78-BE9B-099201C3C393}"/>
    <cellStyle name="5 4 14 6" xfId="10826" xr:uid="{D4BB3F9A-6929-4A46-8028-1BE0A9B1544B}"/>
    <cellStyle name="5 4 14 7" xfId="10827" xr:uid="{460C926C-F65E-4108-8BBD-A2B787A42861}"/>
    <cellStyle name="5 4 14 8" xfId="10828" xr:uid="{29A64C03-30FD-48D9-9315-8B0D10953F6E}"/>
    <cellStyle name="5 4 14 9" xfId="10829" xr:uid="{8205EE5C-00EF-4AE8-A6C9-51A4BD7C2954}"/>
    <cellStyle name="5 4 15" xfId="1082" xr:uid="{FC4600CF-5240-41AA-BEF4-FA396C6954FA}"/>
    <cellStyle name="5 4 15 2" xfId="10830" xr:uid="{C3C1DE9E-DFF6-4086-AB5D-09EF1D9CEC34}"/>
    <cellStyle name="5 4 15 3" xfId="10831" xr:uid="{B6D25748-69F8-476B-9834-F8A3D8D49C97}"/>
    <cellStyle name="5 4 15 4" xfId="10832" xr:uid="{B6057A6C-836D-4A52-9C68-F7CC6E1BDA28}"/>
    <cellStyle name="5 4 15 5" xfId="10833" xr:uid="{70D68587-6604-4C60-927B-4ADA17AAF030}"/>
    <cellStyle name="5 4 15 6" xfId="10834" xr:uid="{9773B5C1-0983-47B8-84DF-2F369B535EB7}"/>
    <cellStyle name="5 4 15 7" xfId="10835" xr:uid="{6C964751-5C18-40C9-BFC5-E8A3D8964B09}"/>
    <cellStyle name="5 4 15 8" xfId="10836" xr:uid="{29C6869F-5097-4531-8EFB-9F5F7918EFF7}"/>
    <cellStyle name="5 4 15 9" xfId="10837" xr:uid="{3756C14B-7A40-4BDF-839E-9E416130B98C}"/>
    <cellStyle name="5 4 16" xfId="1083" xr:uid="{426D5A1F-07A2-4BD5-845D-05FFF3FEAF8F}"/>
    <cellStyle name="5 4 16 2" xfId="10838" xr:uid="{51E248CB-4AB2-47CD-A39F-8A81F2B7C048}"/>
    <cellStyle name="5 4 16 3" xfId="10839" xr:uid="{8814952D-024F-40E3-A01D-B6753B43D1EE}"/>
    <cellStyle name="5 4 16 4" xfId="10840" xr:uid="{29614AFD-2FF0-4348-8FA1-83AB1A52190F}"/>
    <cellStyle name="5 4 16 5" xfId="10841" xr:uid="{3D0CC2A8-6F8A-4FD0-B298-645883ABA38F}"/>
    <cellStyle name="5 4 16 6" xfId="10842" xr:uid="{73404511-3A78-4E4B-ACAA-CA415218B4AF}"/>
    <cellStyle name="5 4 16 7" xfId="10843" xr:uid="{D589525A-8F48-4BD8-90B1-059F823E53B4}"/>
    <cellStyle name="5 4 16 8" xfId="10844" xr:uid="{2772114D-5594-467C-BC6B-A6B4141CF050}"/>
    <cellStyle name="5 4 16 9" xfId="10845" xr:uid="{4E5188B6-BC88-404E-8C99-60B6BCB1F980}"/>
    <cellStyle name="5 4 17" xfId="1084" xr:uid="{B2CB62B2-F27B-4F07-AE05-690BFA3B9896}"/>
    <cellStyle name="5 4 17 2" xfId="10846" xr:uid="{DFD22AAA-A13B-4134-BBE6-496E5C61E924}"/>
    <cellStyle name="5 4 17 3" xfId="10847" xr:uid="{3CE05AE5-2251-42F1-8988-7403002731A0}"/>
    <cellStyle name="5 4 17 4" xfId="10848" xr:uid="{A48B06C3-AE3C-45AB-A4A2-31C3387A3C12}"/>
    <cellStyle name="5 4 17 5" xfId="10849" xr:uid="{3213F49C-56B3-44DA-9851-42A69E90B197}"/>
    <cellStyle name="5 4 17 6" xfId="10850" xr:uid="{709C8EAC-C5F4-410D-B635-46D50BB33A4D}"/>
    <cellStyle name="5 4 17 7" xfId="10851" xr:uid="{DA4F90CD-0E8E-4788-BBEF-A5AB25C58C24}"/>
    <cellStyle name="5 4 17 8" xfId="10852" xr:uid="{23DEEE90-1AF4-4DEE-A2B3-69416A3F06E4}"/>
    <cellStyle name="5 4 17 9" xfId="10853" xr:uid="{E53F0F47-1197-4C98-BEEF-B8163085E076}"/>
    <cellStyle name="5 4 18" xfId="1085" xr:uid="{CED51867-BEC0-48E2-9FF5-515A601E84FE}"/>
    <cellStyle name="5 4 18 2" xfId="10854" xr:uid="{1748A9CC-A898-4B83-8649-0A0AC41BEBA2}"/>
    <cellStyle name="5 4 18 3" xfId="10855" xr:uid="{2E9B2453-DEFB-4B5D-B134-18247DB721DD}"/>
    <cellStyle name="5 4 18 4" xfId="10856" xr:uid="{B4AFF679-EB0B-448A-8A7E-C67A53765CBF}"/>
    <cellStyle name="5 4 18 5" xfId="10857" xr:uid="{AE39023C-7AA6-4716-8F9F-1A4E36F30574}"/>
    <cellStyle name="5 4 18 6" xfId="10858" xr:uid="{39BD0548-5A01-43A2-A0D3-B1A6427FF513}"/>
    <cellStyle name="5 4 18 7" xfId="10859" xr:uid="{212469B8-7C68-4C5E-9BBA-45B5194364EA}"/>
    <cellStyle name="5 4 18 8" xfId="10860" xr:uid="{DBE1148A-B86A-48E2-8D01-868A7AE04186}"/>
    <cellStyle name="5 4 18 9" xfId="10861" xr:uid="{FA49ACE2-213B-40DF-8F20-04423DDB441D}"/>
    <cellStyle name="5 4 19" xfId="1086" xr:uid="{96806C14-0C6B-4211-96E4-DABEC32ACEF1}"/>
    <cellStyle name="5 4 19 2" xfId="10862" xr:uid="{4957648D-DE59-4C07-A0DD-6F548C4ABFC4}"/>
    <cellStyle name="5 4 19 3" xfId="10863" xr:uid="{3C555326-DB3D-4043-986C-B94BB4BDF2A8}"/>
    <cellStyle name="5 4 19 4" xfId="10864" xr:uid="{519C3C31-2EFE-485B-8028-06FF5C744E4A}"/>
    <cellStyle name="5 4 19 5" xfId="10865" xr:uid="{8651054F-20FF-46C7-82F9-8AD2047315AE}"/>
    <cellStyle name="5 4 19 6" xfId="10866" xr:uid="{43470CBA-01C4-4D31-8815-2BD904574D36}"/>
    <cellStyle name="5 4 19 7" xfId="10867" xr:uid="{6889D794-A432-4741-B9C0-1008AA4D84BB}"/>
    <cellStyle name="5 4 19 8" xfId="10868" xr:uid="{C547166B-186F-4B11-A00F-46A2E7E0AB4B}"/>
    <cellStyle name="5 4 19 9" xfId="10869" xr:uid="{DD0ED99D-2EB8-4BA6-89E0-3C0778EFCEA9}"/>
    <cellStyle name="5 4 2" xfId="296" xr:uid="{83DCE0D8-95BD-4CE2-A0B7-3E31986E1F2F}"/>
    <cellStyle name="5 4 2 10" xfId="1087" xr:uid="{FC137896-0A71-412B-9D63-A565C84A39CB}"/>
    <cellStyle name="5 4 2 10 2" xfId="10870" xr:uid="{630F3E16-C5B2-4CCC-89D7-967ACF7BED65}"/>
    <cellStyle name="5 4 2 10 3" xfId="10871" xr:uid="{836C0D4F-5F14-41F1-BF4E-F1D857F01F4C}"/>
    <cellStyle name="5 4 2 10 4" xfId="10872" xr:uid="{767062E8-E040-4296-828F-751157BE63D9}"/>
    <cellStyle name="5 4 2 10 5" xfId="10873" xr:uid="{768F70E4-2747-45D8-B678-FBBE130E859E}"/>
    <cellStyle name="5 4 2 10 6" xfId="10874" xr:uid="{188AE4E9-0B6D-4E78-B112-0BE57088502E}"/>
    <cellStyle name="5 4 2 10 7" xfId="10875" xr:uid="{1124A2DF-DD2E-4EF8-B046-29CDEFDF158C}"/>
    <cellStyle name="5 4 2 10 8" xfId="10876" xr:uid="{5537F9D3-E4D2-436F-B22C-44BCAE9339B7}"/>
    <cellStyle name="5 4 2 10 9" xfId="10877" xr:uid="{91AEBD95-0165-42C0-89E7-E088822CB6EA}"/>
    <cellStyle name="5 4 2 11" xfId="1088" xr:uid="{98BBAFAA-FC97-4597-A3A4-34FDDA5D68E4}"/>
    <cellStyle name="5 4 2 11 2" xfId="10878" xr:uid="{215E5247-4FA8-47C0-828E-1ACDC817127E}"/>
    <cellStyle name="5 4 2 11 3" xfId="10879" xr:uid="{1071CFBF-D679-451B-8E16-65591BE224FF}"/>
    <cellStyle name="5 4 2 11 4" xfId="10880" xr:uid="{E21599B1-7EA4-40B1-BE15-553F9C37CCF4}"/>
    <cellStyle name="5 4 2 11 5" xfId="10881" xr:uid="{365F74EC-2A29-4F28-B8E0-5526643841CF}"/>
    <cellStyle name="5 4 2 11 6" xfId="10882" xr:uid="{20E7F781-F8D0-4751-9E0E-AD5B003C17D6}"/>
    <cellStyle name="5 4 2 11 7" xfId="10883" xr:uid="{D41F5FD4-408C-4498-BB11-C1B7A9E57DB5}"/>
    <cellStyle name="5 4 2 11 8" xfId="10884" xr:uid="{7EC2903F-75D0-449B-9ED9-CD29CE4914E8}"/>
    <cellStyle name="5 4 2 11 9" xfId="10885" xr:uid="{3BCE9E1A-2BB6-4D7B-AC2F-2782EA8BC540}"/>
    <cellStyle name="5 4 2 12" xfId="1089" xr:uid="{BFE00FB3-2105-4A38-84AD-418D2888B9E0}"/>
    <cellStyle name="5 4 2 12 2" xfId="10886" xr:uid="{52D79F09-146F-4E08-B289-F49550F85944}"/>
    <cellStyle name="5 4 2 12 3" xfId="10887" xr:uid="{17CC7A0D-DF71-4FB5-B9AF-81F7C6AB90E8}"/>
    <cellStyle name="5 4 2 12 4" xfId="10888" xr:uid="{10D4A979-76F0-40E1-85BE-2E8CF11C3EEA}"/>
    <cellStyle name="5 4 2 12 5" xfId="10889" xr:uid="{B64FEAEF-BE3F-47A2-A8ED-5B93F508FD64}"/>
    <cellStyle name="5 4 2 12 6" xfId="10890" xr:uid="{213E4B4E-9DA6-49DB-B110-D66B26DE9693}"/>
    <cellStyle name="5 4 2 12 7" xfId="10891" xr:uid="{E9BA0B91-B1E3-4934-B4F8-8F6DF1483B5E}"/>
    <cellStyle name="5 4 2 12 8" xfId="10892" xr:uid="{E14D0B40-8B4A-428A-A103-F38379E0CB4B}"/>
    <cellStyle name="5 4 2 12 9" xfId="10893" xr:uid="{B6BD0110-F0CB-4A07-B70D-B6ED878F3023}"/>
    <cellStyle name="5 4 2 13" xfId="1090" xr:uid="{CD847FCB-039A-4528-87B7-1B33F8227708}"/>
    <cellStyle name="5 4 2 13 2" xfId="10894" xr:uid="{685C6AE7-2FA3-4334-A838-C183DC1856D4}"/>
    <cellStyle name="5 4 2 13 3" xfId="10895" xr:uid="{33CEDCF7-7B78-4E53-8B91-CCDCBF19B2F0}"/>
    <cellStyle name="5 4 2 13 4" xfId="10896" xr:uid="{736360A5-45FE-4A55-B966-A55F447F6B06}"/>
    <cellStyle name="5 4 2 13 5" xfId="10897" xr:uid="{9FDD5243-A0AF-44DC-86DB-E5837B6408C1}"/>
    <cellStyle name="5 4 2 13 6" xfId="10898" xr:uid="{AF9A14CA-B5CB-4EC5-850F-30BA2FBC839C}"/>
    <cellStyle name="5 4 2 13 7" xfId="10899" xr:uid="{68F248E5-E461-4398-9E77-3796F1F65E41}"/>
    <cellStyle name="5 4 2 13 8" xfId="10900" xr:uid="{1DA03BC1-7763-4509-B2A4-29538108515E}"/>
    <cellStyle name="5 4 2 13 9" xfId="10901" xr:uid="{5EF33D43-4B60-4D78-8D7A-8E2438E5FA2B}"/>
    <cellStyle name="5 4 2 14" xfId="1091" xr:uid="{B2A78DB7-6680-4EB6-883F-15121AAB2018}"/>
    <cellStyle name="5 4 2 14 2" xfId="10902" xr:uid="{2883EF63-D42B-44F9-B012-4C30D6DEE812}"/>
    <cellStyle name="5 4 2 14 3" xfId="10903" xr:uid="{23F4197B-D9AE-47FF-8FC5-9CD8F32CF1F8}"/>
    <cellStyle name="5 4 2 14 4" xfId="10904" xr:uid="{421681A6-5FE3-40C1-9EB6-E3D3194A6F61}"/>
    <cellStyle name="5 4 2 14 5" xfId="10905" xr:uid="{5DEC6E7A-AECB-4AE4-A18C-AC87C2065FAB}"/>
    <cellStyle name="5 4 2 14 6" xfId="10906" xr:uid="{DBDCE856-8B4D-4DFD-827A-5E14850E95B9}"/>
    <cellStyle name="5 4 2 14 7" xfId="10907" xr:uid="{ED6C91CC-E7C7-4B4F-B449-ABFA54FEECFE}"/>
    <cellStyle name="5 4 2 14 8" xfId="10908" xr:uid="{273044A9-E67C-4F0D-8EC2-CF2F18BC5666}"/>
    <cellStyle name="5 4 2 14 9" xfId="10909" xr:uid="{02A83F95-D150-462E-986D-3035C08C6BAB}"/>
    <cellStyle name="5 4 2 15" xfId="1092" xr:uid="{5BF202C8-F986-40E4-9877-AAA33428C51F}"/>
    <cellStyle name="5 4 2 15 2" xfId="10910" xr:uid="{7B357F26-7A45-4F78-B4F8-2591B9B214BF}"/>
    <cellStyle name="5 4 2 15 3" xfId="10911" xr:uid="{DBE1A397-9AC0-4597-97F0-9C4ACD67A0BC}"/>
    <cellStyle name="5 4 2 15 4" xfId="10912" xr:uid="{9A628C14-BDEF-4489-B0F4-73D9D08A9A68}"/>
    <cellStyle name="5 4 2 15 5" xfId="10913" xr:uid="{4CAD9E3D-559A-41E1-94DD-0D3CD8E3021B}"/>
    <cellStyle name="5 4 2 15 6" xfId="10914" xr:uid="{569304C8-D5C3-470A-94E7-8624E367AC3C}"/>
    <cellStyle name="5 4 2 15 7" xfId="10915" xr:uid="{E8883C24-8307-48D5-842A-2DDB0DF58BD6}"/>
    <cellStyle name="5 4 2 15 8" xfId="10916" xr:uid="{92C05FE3-C3F6-402C-A9B1-94FD381D1C39}"/>
    <cellStyle name="5 4 2 15 9" xfId="10917" xr:uid="{CE804194-8C73-407D-9772-3C2DE174AD87}"/>
    <cellStyle name="5 4 2 16" xfId="1093" xr:uid="{986790C0-E545-48E0-9658-EEDECFAD7BD5}"/>
    <cellStyle name="5 4 2 16 2" xfId="10918" xr:uid="{0899A4E5-1469-4795-B484-61448BF6F2C6}"/>
    <cellStyle name="5 4 2 16 3" xfId="10919" xr:uid="{6ACA0E89-0838-4C12-B6FF-C44DBFF75D0E}"/>
    <cellStyle name="5 4 2 16 4" xfId="10920" xr:uid="{0F4DA22C-303C-42A0-B652-985ECFCD2E09}"/>
    <cellStyle name="5 4 2 16 5" xfId="10921" xr:uid="{130C4C91-A4B3-4A48-8E92-75FAE3C557C5}"/>
    <cellStyle name="5 4 2 16 6" xfId="10922" xr:uid="{6FA0FBDD-7751-4C19-8599-1494F4E14C49}"/>
    <cellStyle name="5 4 2 16 7" xfId="10923" xr:uid="{66CCF5F3-8148-47FC-B25B-E7784DA1DE07}"/>
    <cellStyle name="5 4 2 16 8" xfId="10924" xr:uid="{217D34E5-2681-4996-9491-CA81D4A6350D}"/>
    <cellStyle name="5 4 2 16 9" xfId="10925" xr:uid="{A428D352-4E69-42E6-BCE0-0CC0421F0700}"/>
    <cellStyle name="5 4 2 17" xfId="1094" xr:uid="{D0DCA43B-78D2-485A-ABC0-2D49A7169E66}"/>
    <cellStyle name="5 4 2 17 2" xfId="10926" xr:uid="{819FF282-B64F-467A-A110-C8CC8D6A8B78}"/>
    <cellStyle name="5 4 2 17 3" xfId="10927" xr:uid="{64AAFA19-9266-4B51-8C1A-7A548EE70A41}"/>
    <cellStyle name="5 4 2 17 4" xfId="10928" xr:uid="{D8B390DA-F193-4409-9153-4FD8EFE91FA1}"/>
    <cellStyle name="5 4 2 17 5" xfId="10929" xr:uid="{C4534BBF-D0B0-4DC1-B920-AA344B501A9D}"/>
    <cellStyle name="5 4 2 17 6" xfId="10930" xr:uid="{508E6FAD-D0F7-46C4-A01D-19338DD8A9C8}"/>
    <cellStyle name="5 4 2 17 7" xfId="10931" xr:uid="{B858BA7F-F40B-44D6-8525-968499187A50}"/>
    <cellStyle name="5 4 2 17 8" xfId="10932" xr:uid="{532CF9C3-9087-4014-9DC2-EB2B18C54FCB}"/>
    <cellStyle name="5 4 2 17 9" xfId="10933" xr:uid="{5E670093-61A4-4E4D-86B0-222628F4921A}"/>
    <cellStyle name="5 4 2 18" xfId="1095" xr:uid="{4DF3AD11-E8CA-4FF7-97A9-23B58BC0819F}"/>
    <cellStyle name="5 4 2 18 2" xfId="10934" xr:uid="{C2D49F27-C285-45E1-BC48-D06C2A83B8E6}"/>
    <cellStyle name="5 4 2 18 3" xfId="10935" xr:uid="{E0A18039-6631-4D59-8027-A1DFEAE7687D}"/>
    <cellStyle name="5 4 2 18 4" xfId="10936" xr:uid="{E5C84914-7D12-4243-B9EB-B4A0F69F00FA}"/>
    <cellStyle name="5 4 2 18 5" xfId="10937" xr:uid="{57D989BA-DACC-4270-A9EE-09461F488A0A}"/>
    <cellStyle name="5 4 2 18 6" xfId="10938" xr:uid="{695438F5-BFEC-48B4-B302-6AD780C92182}"/>
    <cellStyle name="5 4 2 18 7" xfId="10939" xr:uid="{BA794D50-0ACB-4F1D-9656-79F1A179D8BC}"/>
    <cellStyle name="5 4 2 18 8" xfId="10940" xr:uid="{5B01F27B-F14F-4E6B-B894-680B5646FA7F}"/>
    <cellStyle name="5 4 2 18 9" xfId="10941" xr:uid="{C46F70B5-EE3C-4224-B4D1-7EFACD916D82}"/>
    <cellStyle name="5 4 2 19" xfId="1096" xr:uid="{7C22AFB7-0762-41E2-95AC-E1E7F6069C4F}"/>
    <cellStyle name="5 4 2 19 2" xfId="10942" xr:uid="{F15D2BA0-886C-4F8F-B2F6-A3F916048C6F}"/>
    <cellStyle name="5 4 2 19 3" xfId="10943" xr:uid="{DD7F63C0-BF31-4D08-8BC2-57B7A99C4E7F}"/>
    <cellStyle name="5 4 2 19 4" xfId="10944" xr:uid="{6E234B55-2842-44C2-A91D-222FF2597EA8}"/>
    <cellStyle name="5 4 2 19 5" xfId="10945" xr:uid="{686E81D0-CB48-4376-9F40-529BAA84A87D}"/>
    <cellStyle name="5 4 2 19 6" xfId="10946" xr:uid="{895838A3-DD80-444B-9974-B387FFFB8B02}"/>
    <cellStyle name="5 4 2 19 7" xfId="10947" xr:uid="{EC83FFE1-8402-4BCE-812F-09E676A3393F}"/>
    <cellStyle name="5 4 2 19 8" xfId="10948" xr:uid="{DF9A74F1-902A-4A4C-A1BA-2518447B4F47}"/>
    <cellStyle name="5 4 2 19 9" xfId="10949" xr:uid="{730423F9-94C9-4C12-A404-00B50D7306BB}"/>
    <cellStyle name="5 4 2 2" xfId="404" xr:uid="{C765E859-BB67-4D31-A76B-8E3BA98D399A}"/>
    <cellStyle name="5 4 2 2 10" xfId="1097" xr:uid="{E0F10DA5-E7DF-4299-8D81-4A23108F2463}"/>
    <cellStyle name="5 4 2 2 10 2" xfId="10950" xr:uid="{FAC58F03-2AAE-4C0C-A57A-26364DF90568}"/>
    <cellStyle name="5 4 2 2 10 3" xfId="10951" xr:uid="{4B805571-7BB8-48F6-95E0-8590DBFC9319}"/>
    <cellStyle name="5 4 2 2 10 4" xfId="10952" xr:uid="{BAB705C8-7FB7-46E4-9ECC-13F096F46E9F}"/>
    <cellStyle name="5 4 2 2 10 5" xfId="10953" xr:uid="{9E67A659-AB33-4598-ADD7-05087F1B215D}"/>
    <cellStyle name="5 4 2 2 10 6" xfId="10954" xr:uid="{E4067BE2-CA40-4A8A-98A3-D0556E92A552}"/>
    <cellStyle name="5 4 2 2 10 7" xfId="10955" xr:uid="{2F983AA8-CB0F-4CC3-A7C4-03086C7C3233}"/>
    <cellStyle name="5 4 2 2 10 8" xfId="10956" xr:uid="{C37992FF-EB30-4B80-A03C-36917D3144C5}"/>
    <cellStyle name="5 4 2 2 10 9" xfId="10957" xr:uid="{BDBC9615-E3B1-42E8-81DC-992587774C3C}"/>
    <cellStyle name="5 4 2 2 11" xfId="1098" xr:uid="{BB6F697A-53C1-4EE6-B111-09E66B551E6D}"/>
    <cellStyle name="5 4 2 2 11 2" xfId="10958" xr:uid="{44DA3D7F-2C60-4181-910D-611B6C8DF191}"/>
    <cellStyle name="5 4 2 2 11 3" xfId="10959" xr:uid="{B23D638A-068F-4904-99D8-CC5808E3E602}"/>
    <cellStyle name="5 4 2 2 11 4" xfId="10960" xr:uid="{5110772A-90E7-4D44-86A2-12D6966E9E8A}"/>
    <cellStyle name="5 4 2 2 11 5" xfId="10961" xr:uid="{7F4A3D47-F772-4FC7-BFE6-7D8AA0B44B6B}"/>
    <cellStyle name="5 4 2 2 11 6" xfId="10962" xr:uid="{0178533A-361C-4096-AD46-8974C6F1E1A1}"/>
    <cellStyle name="5 4 2 2 11 7" xfId="10963" xr:uid="{1CA839FD-34F8-4C41-8BC0-D8A444383A64}"/>
    <cellStyle name="5 4 2 2 11 8" xfId="10964" xr:uid="{41A8CD65-6833-47C2-B497-0AAB8DB6F1C9}"/>
    <cellStyle name="5 4 2 2 11 9" xfId="10965" xr:uid="{7759CD64-829F-4FE8-97EF-A435609DD891}"/>
    <cellStyle name="5 4 2 2 12" xfId="1099" xr:uid="{DB2BFC0C-D259-452B-9938-0CDE262E4448}"/>
    <cellStyle name="5 4 2 2 12 2" xfId="10966" xr:uid="{D53467FC-7488-4082-9ED1-17A51841B9C8}"/>
    <cellStyle name="5 4 2 2 12 3" xfId="10967" xr:uid="{3FC4F7CC-A098-48C4-AFA9-15DF32E7F14E}"/>
    <cellStyle name="5 4 2 2 12 4" xfId="10968" xr:uid="{18F1C7CE-FCF9-413B-BFF5-AA2521863D93}"/>
    <cellStyle name="5 4 2 2 12 5" xfId="10969" xr:uid="{5486B6E9-B309-4DA7-844F-A59C80356876}"/>
    <cellStyle name="5 4 2 2 12 6" xfId="10970" xr:uid="{6C10210D-C902-4707-8CD2-D907A7FF8971}"/>
    <cellStyle name="5 4 2 2 12 7" xfId="10971" xr:uid="{89B50307-22A7-4892-B421-81FD91B86AF0}"/>
    <cellStyle name="5 4 2 2 12 8" xfId="10972" xr:uid="{976E9677-2FC8-4B1E-AED4-CE6FA32ADE14}"/>
    <cellStyle name="5 4 2 2 12 9" xfId="10973" xr:uid="{4949383C-4545-4FF2-92AA-E8DB4EAAA519}"/>
    <cellStyle name="5 4 2 2 13" xfId="1100" xr:uid="{4DC7F595-0999-4C75-A1A0-BCA8D0D9A639}"/>
    <cellStyle name="5 4 2 2 13 2" xfId="10974" xr:uid="{A6E003B2-9980-41DC-9A89-80277DA3F11E}"/>
    <cellStyle name="5 4 2 2 13 3" xfId="10975" xr:uid="{9A8589A7-8041-4A81-B07A-3820B47E2A10}"/>
    <cellStyle name="5 4 2 2 13 4" xfId="10976" xr:uid="{8A88688C-002A-417D-8BF6-A980BDA54D71}"/>
    <cellStyle name="5 4 2 2 13 5" xfId="10977" xr:uid="{6A2B3442-59C4-495D-B4B7-0BB400DE0AC2}"/>
    <cellStyle name="5 4 2 2 13 6" xfId="10978" xr:uid="{C16B580E-8CC0-417F-BE16-3985FB708D9A}"/>
    <cellStyle name="5 4 2 2 13 7" xfId="10979" xr:uid="{618B8329-AABA-4E03-8683-2080EE8D599B}"/>
    <cellStyle name="5 4 2 2 13 8" xfId="10980" xr:uid="{60CCC8D4-26FD-4685-8C4B-061E88CBC5DE}"/>
    <cellStyle name="5 4 2 2 13 9" xfId="10981" xr:uid="{5EBD4BBD-91E4-4A17-9743-AD9EC5923227}"/>
    <cellStyle name="5 4 2 2 14" xfId="1101" xr:uid="{100DED6F-CC79-4BFF-A1CE-2AB141DE050E}"/>
    <cellStyle name="5 4 2 2 14 2" xfId="10982" xr:uid="{D6FA5BA1-5331-4F06-B44E-FD3D74C54973}"/>
    <cellStyle name="5 4 2 2 14 3" xfId="10983" xr:uid="{D85CAD7B-52BD-40D5-BDEB-CF8E815D09AD}"/>
    <cellStyle name="5 4 2 2 14 4" xfId="10984" xr:uid="{72B536FF-2AF8-42B6-BF14-B86744764131}"/>
    <cellStyle name="5 4 2 2 14 5" xfId="10985" xr:uid="{2D7212A9-E27E-430C-B601-70111D16DEE7}"/>
    <cellStyle name="5 4 2 2 14 6" xfId="10986" xr:uid="{540C917F-E762-4ACA-BF6F-49564099E3EC}"/>
    <cellStyle name="5 4 2 2 14 7" xfId="10987" xr:uid="{D8330974-49D5-45C5-9435-B22EBF1817F8}"/>
    <cellStyle name="5 4 2 2 14 8" xfId="10988" xr:uid="{7041AC79-14E0-454F-8177-545F22D737F6}"/>
    <cellStyle name="5 4 2 2 14 9" xfId="10989" xr:uid="{31CA9D87-3171-4B47-BFC2-4C5D4F463E88}"/>
    <cellStyle name="5 4 2 2 15" xfId="1102" xr:uid="{2EA47FC3-DD21-4846-B102-CDC225656662}"/>
    <cellStyle name="5 4 2 2 15 2" xfId="10990" xr:uid="{A247DA44-43EF-44C7-971A-B5494AD99E8A}"/>
    <cellStyle name="5 4 2 2 15 3" xfId="10991" xr:uid="{A53E9324-EC1D-4C1E-BE52-C168F7DDBA56}"/>
    <cellStyle name="5 4 2 2 15 4" xfId="10992" xr:uid="{13026A90-F8D7-4BFE-9412-9831A7309D47}"/>
    <cellStyle name="5 4 2 2 15 5" xfId="10993" xr:uid="{98C35767-01D7-4196-83A2-3369DDB9E65D}"/>
    <cellStyle name="5 4 2 2 15 6" xfId="10994" xr:uid="{D05747F7-4482-4591-95E4-D633D63E3CC9}"/>
    <cellStyle name="5 4 2 2 15 7" xfId="10995" xr:uid="{EC72B61E-0850-4049-8B83-895EFF7A104D}"/>
    <cellStyle name="5 4 2 2 15 8" xfId="10996" xr:uid="{E08CBC94-E677-43CB-8840-EC18F899F724}"/>
    <cellStyle name="5 4 2 2 15 9" xfId="10997" xr:uid="{22F51621-9E14-4F15-B561-4E25049C00C2}"/>
    <cellStyle name="5 4 2 2 16" xfId="1103" xr:uid="{6DB79BCD-C9FF-4332-BBDF-BC46F4C004E7}"/>
    <cellStyle name="5 4 2 2 16 2" xfId="10998" xr:uid="{CF8D2285-96FA-4817-8BB4-E3829414AAEC}"/>
    <cellStyle name="5 4 2 2 16 3" xfId="10999" xr:uid="{CF633D35-30B7-49A4-BFAE-E2AF5EA28B43}"/>
    <cellStyle name="5 4 2 2 16 4" xfId="11000" xr:uid="{0EA35930-6B9E-405F-BCD5-7EDB6B61AEFF}"/>
    <cellStyle name="5 4 2 2 16 5" xfId="11001" xr:uid="{DE90D970-146C-4A33-9270-75F6911BF4AD}"/>
    <cellStyle name="5 4 2 2 16 6" xfId="11002" xr:uid="{44A682B4-79CB-43C1-B8B6-05CAC0D33FE0}"/>
    <cellStyle name="5 4 2 2 16 7" xfId="11003" xr:uid="{593913B3-9924-48C4-8934-D0978A80B246}"/>
    <cellStyle name="5 4 2 2 16 8" xfId="11004" xr:uid="{2767110A-CCB7-4EC8-A178-A3B53FEEDAB7}"/>
    <cellStyle name="5 4 2 2 16 9" xfId="11005" xr:uid="{A57B9C6A-1DA8-4B98-B1AA-81821411B3AD}"/>
    <cellStyle name="5 4 2 2 17" xfId="1104" xr:uid="{8D750837-12CB-4716-962A-ED3474196A7B}"/>
    <cellStyle name="5 4 2 2 17 2" xfId="11006" xr:uid="{C0AD32B3-4D08-401C-9E49-0A3A463624BE}"/>
    <cellStyle name="5 4 2 2 17 3" xfId="11007" xr:uid="{6E00521F-CE14-45FC-B3A8-BE03F91C9749}"/>
    <cellStyle name="5 4 2 2 17 4" xfId="11008" xr:uid="{84B76D0D-6DF1-491E-8F88-CFD26D8D6A63}"/>
    <cellStyle name="5 4 2 2 17 5" xfId="11009" xr:uid="{34827478-C113-4C21-BBD2-EF3C51565F68}"/>
    <cellStyle name="5 4 2 2 17 6" xfId="11010" xr:uid="{39A5992F-C0C4-4C6A-B86D-4709A6F69680}"/>
    <cellStyle name="5 4 2 2 17 7" xfId="11011" xr:uid="{C8D0F6FB-41AB-498B-A829-A62A35DBB0A0}"/>
    <cellStyle name="5 4 2 2 17 8" xfId="11012" xr:uid="{86A01EE1-F77F-4FCA-ABE8-C730ED510ED1}"/>
    <cellStyle name="5 4 2 2 17 9" xfId="11013" xr:uid="{52F39125-D4DE-47D5-822F-493414C5021C}"/>
    <cellStyle name="5 4 2 2 18" xfId="1105" xr:uid="{580865F4-C4D4-4794-A0BC-076C2AC056A8}"/>
    <cellStyle name="5 4 2 2 18 2" xfId="11014" xr:uid="{AD125DF3-552A-48E3-A263-F0ACC0470BC3}"/>
    <cellStyle name="5 4 2 2 18 3" xfId="11015" xr:uid="{EEEDFF79-2A01-4583-A36B-4F141BFB616B}"/>
    <cellStyle name="5 4 2 2 18 4" xfId="11016" xr:uid="{287B38D0-C2E8-4644-9C2A-91D28EECF136}"/>
    <cellStyle name="5 4 2 2 18 5" xfId="11017" xr:uid="{B3C2868C-D5E5-4E77-B55E-828BC7D544F6}"/>
    <cellStyle name="5 4 2 2 18 6" xfId="11018" xr:uid="{64B46912-D301-4126-ADA0-36A63C9854D2}"/>
    <cellStyle name="5 4 2 2 18 7" xfId="11019" xr:uid="{0AA2EED7-4594-4110-9B0A-F7AF95026DF2}"/>
    <cellStyle name="5 4 2 2 18 8" xfId="11020" xr:uid="{08760052-9199-47D7-A3D8-78F08768ED9C}"/>
    <cellStyle name="5 4 2 2 18 9" xfId="11021" xr:uid="{D069DFAD-249C-4171-9C55-5F6868ED112E}"/>
    <cellStyle name="5 4 2 2 19" xfId="1106" xr:uid="{3649E28D-6AF4-481D-901F-F6A4B588C8B9}"/>
    <cellStyle name="5 4 2 2 19 2" xfId="11022" xr:uid="{061D959A-1269-4E08-99E8-B0127B1157CD}"/>
    <cellStyle name="5 4 2 2 19 3" xfId="11023" xr:uid="{6DDDF930-4B8E-45DF-8C4B-D4119E600D4D}"/>
    <cellStyle name="5 4 2 2 19 4" xfId="11024" xr:uid="{3024C2B5-6982-4E43-A91D-C11D04C0221E}"/>
    <cellStyle name="5 4 2 2 19 5" xfId="11025" xr:uid="{3AA02ED0-3AF0-41C2-91C2-21B11781D679}"/>
    <cellStyle name="5 4 2 2 19 6" xfId="11026" xr:uid="{E45F0FC8-0BBC-4434-93D4-FC595C328F65}"/>
    <cellStyle name="5 4 2 2 19 7" xfId="11027" xr:uid="{11810162-2644-4CAD-8CD8-8B67F5B6BA14}"/>
    <cellStyle name="5 4 2 2 19 8" xfId="11028" xr:uid="{AC1C9097-19F6-4C9A-BDFB-0BB2CD6D7278}"/>
    <cellStyle name="5 4 2 2 19 9" xfId="11029" xr:uid="{415B8B91-22DB-4F9B-9286-2CB5DE9665E9}"/>
    <cellStyle name="5 4 2 2 2" xfId="1107" xr:uid="{A1A0B55D-896C-45B7-9B31-6ECA3A56BE75}"/>
    <cellStyle name="5 4 2 2 2 2" xfId="11030" xr:uid="{B0D00DC4-9F84-41DC-A4B2-DE8B12ADEAC4}"/>
    <cellStyle name="5 4 2 2 2 3" xfId="11031" xr:uid="{B5FB5E7D-3FFB-4A74-A585-54BC62E71F5A}"/>
    <cellStyle name="5 4 2 2 2 4" xfId="11032" xr:uid="{10B886ED-F658-46F2-9C10-F0014A872DAB}"/>
    <cellStyle name="5 4 2 2 2 5" xfId="11033" xr:uid="{63B0E0B9-457C-4B64-A4A7-FC80EAF6A6EC}"/>
    <cellStyle name="5 4 2 2 2 6" xfId="11034" xr:uid="{29FFCFE5-6729-4F08-93E1-16A2936CBBE3}"/>
    <cellStyle name="5 4 2 2 2 7" xfId="11035" xr:uid="{A1597D9A-686E-4997-8833-8CE6428FE353}"/>
    <cellStyle name="5 4 2 2 2 8" xfId="11036" xr:uid="{01CC01F7-7EE6-4626-B153-9D225F210469}"/>
    <cellStyle name="5 4 2 2 2 9" xfId="11037" xr:uid="{18B55346-6ACD-4C13-8AA2-8BC435E6E62A}"/>
    <cellStyle name="5 4 2 2 20" xfId="11038" xr:uid="{815103B0-98EC-45F2-B092-EBFD666C377C}"/>
    <cellStyle name="5 4 2 2 21" xfId="11039" xr:uid="{AA378434-6FBB-4DE2-8383-1FB7B579DBDE}"/>
    <cellStyle name="5 4 2 2 22" xfId="11040" xr:uid="{D25E7820-FF43-4B59-BA9A-969B5DF8E50F}"/>
    <cellStyle name="5 4 2 2 23" xfId="11041" xr:uid="{35AAB27D-77FF-4772-BB3B-622013BDAF3B}"/>
    <cellStyle name="5 4 2 2 24" xfId="11042" xr:uid="{6180AA21-B21A-4DEB-ADE3-D5FC0BAE2C08}"/>
    <cellStyle name="5 4 2 2 25" xfId="11043" xr:uid="{54264442-AEE6-46F8-AA57-2E4FFFFAB17E}"/>
    <cellStyle name="5 4 2 2 26" xfId="11044" xr:uid="{2D810ACB-5F0B-446D-B6D3-7FBB7734BC1B}"/>
    <cellStyle name="5 4 2 2 27" xfId="11045" xr:uid="{CA05BA0E-6503-4302-AFDD-271614C1BBFC}"/>
    <cellStyle name="5 4 2 2 3" xfId="1108" xr:uid="{48C476AE-968B-468C-9471-D742D48E8684}"/>
    <cellStyle name="5 4 2 2 3 2" xfId="11046" xr:uid="{AED18158-D5F0-42DA-8FE9-D35128FE6758}"/>
    <cellStyle name="5 4 2 2 3 3" xfId="11047" xr:uid="{7BB2F894-E03A-4B4F-BAB1-0D9755A2E26C}"/>
    <cellStyle name="5 4 2 2 3 4" xfId="11048" xr:uid="{676FBFE6-F611-4D35-B1A9-81E048976704}"/>
    <cellStyle name="5 4 2 2 3 5" xfId="11049" xr:uid="{F95A192B-5170-41C7-A59D-CA3C6CF0F80E}"/>
    <cellStyle name="5 4 2 2 3 6" xfId="11050" xr:uid="{E2BBD039-427E-4B47-A8F2-B4465378BBFA}"/>
    <cellStyle name="5 4 2 2 3 7" xfId="11051" xr:uid="{BE96899A-ADDF-4DA0-8633-7C7D743C385A}"/>
    <cellStyle name="5 4 2 2 3 8" xfId="11052" xr:uid="{4EDB6CF9-8C94-4C03-9876-EB3323725434}"/>
    <cellStyle name="5 4 2 2 3 9" xfId="11053" xr:uid="{ABBB5DB2-F099-4D97-9DBE-56E2657C2D9A}"/>
    <cellStyle name="5 4 2 2 4" xfId="1109" xr:uid="{33070F41-90FD-4630-898B-D9458D9D5705}"/>
    <cellStyle name="5 4 2 2 4 2" xfId="11054" xr:uid="{F12CD042-6C78-4CC1-AF39-0B20502A6EC5}"/>
    <cellStyle name="5 4 2 2 4 3" xfId="11055" xr:uid="{4A1AD86A-3A14-46C7-B718-8CD5C87C5CA5}"/>
    <cellStyle name="5 4 2 2 4 4" xfId="11056" xr:uid="{C0AE5B00-6115-44B2-865F-788205182999}"/>
    <cellStyle name="5 4 2 2 4 5" xfId="11057" xr:uid="{0ABB7646-D0AC-495E-BDCA-D5AC06BE1203}"/>
    <cellStyle name="5 4 2 2 4 6" xfId="11058" xr:uid="{3884C3BC-700A-4881-9C23-3854AA4D6550}"/>
    <cellStyle name="5 4 2 2 4 7" xfId="11059" xr:uid="{C870F6C8-2D64-4ABE-81F4-5EA9D068D605}"/>
    <cellStyle name="5 4 2 2 4 8" xfId="11060" xr:uid="{0BDECF50-2EA7-48CE-B04E-B71FE502B80E}"/>
    <cellStyle name="5 4 2 2 4 9" xfId="11061" xr:uid="{8A0D0B87-5C0F-4390-B073-9B71D4B480A5}"/>
    <cellStyle name="5 4 2 2 5" xfId="1110" xr:uid="{E55B6B7D-6D2D-4158-B764-CF106D6BF76C}"/>
    <cellStyle name="5 4 2 2 5 2" xfId="11062" xr:uid="{C3C18C75-600F-4440-9707-829200CC3DC2}"/>
    <cellStyle name="5 4 2 2 5 3" xfId="11063" xr:uid="{DA5ADB98-E123-46E6-81DA-D07A938E70C0}"/>
    <cellStyle name="5 4 2 2 5 4" xfId="11064" xr:uid="{F4CBBADF-056D-450F-9B0C-826482F5BCF5}"/>
    <cellStyle name="5 4 2 2 5 5" xfId="11065" xr:uid="{C37DB4FE-001A-4598-A8D8-B57907E69A0E}"/>
    <cellStyle name="5 4 2 2 5 6" xfId="11066" xr:uid="{4237B18D-0092-41D8-9134-22A09CCB8806}"/>
    <cellStyle name="5 4 2 2 5 7" xfId="11067" xr:uid="{CBACE2E7-2C0B-4227-B4C6-E15B04046DC9}"/>
    <cellStyle name="5 4 2 2 5 8" xfId="11068" xr:uid="{831BCC84-425F-4FED-8DB6-BF0B8C31C20E}"/>
    <cellStyle name="5 4 2 2 5 9" xfId="11069" xr:uid="{636D6146-CBC6-42B5-B8B0-5CF6C4040F48}"/>
    <cellStyle name="5 4 2 2 6" xfId="1111" xr:uid="{4F044B24-8E9D-4670-8E5D-82029D187E43}"/>
    <cellStyle name="5 4 2 2 6 2" xfId="11070" xr:uid="{DA3227FD-EB36-42C8-8363-3DEA296C32BF}"/>
    <cellStyle name="5 4 2 2 6 3" xfId="11071" xr:uid="{EEDF5C03-108C-4031-9DC4-E7938A6C5B84}"/>
    <cellStyle name="5 4 2 2 6 4" xfId="11072" xr:uid="{CBEED6A1-AE69-4BFB-A37E-6CBCC9D9BF29}"/>
    <cellStyle name="5 4 2 2 6 5" xfId="11073" xr:uid="{FCB8CCE9-A10A-4C0F-959E-3D89B8678FBF}"/>
    <cellStyle name="5 4 2 2 6 6" xfId="11074" xr:uid="{F396D1BF-CF82-4350-BE7A-5A5554070DE7}"/>
    <cellStyle name="5 4 2 2 6 7" xfId="11075" xr:uid="{A3F83FBC-E900-41B4-852B-B030B4109C00}"/>
    <cellStyle name="5 4 2 2 6 8" xfId="11076" xr:uid="{2CDF5F81-0EFE-4187-BC5E-1254245F49FC}"/>
    <cellStyle name="5 4 2 2 6 9" xfId="11077" xr:uid="{3E33661E-56A8-4278-9436-77C8C82A185C}"/>
    <cellStyle name="5 4 2 2 7" xfId="1112" xr:uid="{AE90FBDA-5B74-481F-A306-99CE7049AD13}"/>
    <cellStyle name="5 4 2 2 7 2" xfId="11078" xr:uid="{FBD510B5-8A94-4A4E-A6B0-865A4A031CC7}"/>
    <cellStyle name="5 4 2 2 7 3" xfId="11079" xr:uid="{60E2E762-E224-475E-BDAF-686E43D239C9}"/>
    <cellStyle name="5 4 2 2 7 4" xfId="11080" xr:uid="{CD410D76-165A-4E89-B03D-7A51AC60C44D}"/>
    <cellStyle name="5 4 2 2 7 5" xfId="11081" xr:uid="{04BD353A-40FD-43E5-B372-271CC341B347}"/>
    <cellStyle name="5 4 2 2 7 6" xfId="11082" xr:uid="{DDD4D62F-A0F5-4B29-93A6-4A8A7F91ABAD}"/>
    <cellStyle name="5 4 2 2 7 7" xfId="11083" xr:uid="{BAE8C5A9-90EC-4D30-A0B9-ADA0C9D3B02C}"/>
    <cellStyle name="5 4 2 2 7 8" xfId="11084" xr:uid="{4CD95005-AAA1-46B4-9415-798869A9F690}"/>
    <cellStyle name="5 4 2 2 7 9" xfId="11085" xr:uid="{4519BCA3-5E1A-41C4-93A3-FD4CEE71CD94}"/>
    <cellStyle name="5 4 2 2 8" xfId="1113" xr:uid="{6ED5784D-2843-48B0-9C2F-828E4BE9809F}"/>
    <cellStyle name="5 4 2 2 8 2" xfId="11086" xr:uid="{54D9FC9D-2399-47F7-A81A-4A8A0C81A5DC}"/>
    <cellStyle name="5 4 2 2 8 3" xfId="11087" xr:uid="{BF08563A-40A4-465B-BC15-1BFEA11047A2}"/>
    <cellStyle name="5 4 2 2 8 4" xfId="11088" xr:uid="{AC590063-8BC8-4573-8253-760EC5818B8B}"/>
    <cellStyle name="5 4 2 2 8 5" xfId="11089" xr:uid="{631C7B60-440F-43BE-8A6E-3AAB01BAC4CB}"/>
    <cellStyle name="5 4 2 2 8 6" xfId="11090" xr:uid="{F1451BE8-4275-444D-BF61-D934DCF77EC4}"/>
    <cellStyle name="5 4 2 2 8 7" xfId="11091" xr:uid="{6FFE0F4B-9757-4F6C-9E4F-340414C80799}"/>
    <cellStyle name="5 4 2 2 8 8" xfId="11092" xr:uid="{72E1C7D5-4191-4139-B7A1-0A4F1B7D6957}"/>
    <cellStyle name="5 4 2 2 8 9" xfId="11093" xr:uid="{8A8F9657-794A-4164-B1D3-96FB0878C9F3}"/>
    <cellStyle name="5 4 2 2 9" xfId="1114" xr:uid="{B5A7DF34-EA39-4DB0-8289-4F572CDC97BB}"/>
    <cellStyle name="5 4 2 2 9 2" xfId="11094" xr:uid="{2F87F604-290C-45C1-BD47-1D64AD0BF4BC}"/>
    <cellStyle name="5 4 2 2 9 3" xfId="11095" xr:uid="{EB536A13-10F5-4DDD-9E56-0C917B536CB3}"/>
    <cellStyle name="5 4 2 2 9 4" xfId="11096" xr:uid="{25AF5514-1DCF-4372-B277-9B45102AF1D3}"/>
    <cellStyle name="5 4 2 2 9 5" xfId="11097" xr:uid="{1588F678-CE63-4881-BAF3-C3EE05901556}"/>
    <cellStyle name="5 4 2 2 9 6" xfId="11098" xr:uid="{2FDDE12D-4000-47E0-A5BD-EE3CC0113011}"/>
    <cellStyle name="5 4 2 2 9 7" xfId="11099" xr:uid="{070ED6C1-3024-456B-9B77-690EB4EEF871}"/>
    <cellStyle name="5 4 2 2 9 8" xfId="11100" xr:uid="{D9F345E0-A0FE-4B18-9012-1F983E5820BD}"/>
    <cellStyle name="5 4 2 2 9 9" xfId="11101" xr:uid="{65D17FDA-3B6A-4814-8152-124079FA40D4}"/>
    <cellStyle name="5 4 2 20" xfId="1115" xr:uid="{E0F5928A-C04B-4A00-A166-9DC56FC26316}"/>
    <cellStyle name="5 4 2 20 2" xfId="11102" xr:uid="{00A715D1-A01D-4E55-A280-1E114753FA00}"/>
    <cellStyle name="5 4 2 20 3" xfId="11103" xr:uid="{C30FBA0B-A6EA-4E57-88E1-E0D97DA0BF8C}"/>
    <cellStyle name="5 4 2 20 4" xfId="11104" xr:uid="{55961A85-3830-460A-9C1F-AAAC28B501E0}"/>
    <cellStyle name="5 4 2 20 5" xfId="11105" xr:uid="{3BCD0F7A-A19B-46B0-BD84-09F6E1A4DB58}"/>
    <cellStyle name="5 4 2 20 6" xfId="11106" xr:uid="{B2FF6621-E37C-4448-A250-B29DEEBE8629}"/>
    <cellStyle name="5 4 2 20 7" xfId="11107" xr:uid="{5D767B30-F068-43E4-BE61-5FEA5C5E0EDC}"/>
    <cellStyle name="5 4 2 20 8" xfId="11108" xr:uid="{244E007A-C6CF-4D66-9F92-28BC78AB0928}"/>
    <cellStyle name="5 4 2 20 9" xfId="11109" xr:uid="{9DBBBF20-CC28-46D2-8A64-346C1C7B1616}"/>
    <cellStyle name="5 4 2 21" xfId="11110" xr:uid="{104FE243-D240-4440-883A-E201745905C9}"/>
    <cellStyle name="5 4 2 22" xfId="11111" xr:uid="{19DFFF09-238A-42E7-8A7E-A10B311E5D86}"/>
    <cellStyle name="5 4 2 23" xfId="11112" xr:uid="{A7F869B3-686A-46AE-8E6D-5FB68B3A536A}"/>
    <cellStyle name="5 4 2 24" xfId="11113" xr:uid="{ADE8C192-CCA0-4163-8CD9-E109DE61A4FA}"/>
    <cellStyle name="5 4 2 25" xfId="11114" xr:uid="{99399A47-DF6A-4B8B-97EC-B94F75B20A3F}"/>
    <cellStyle name="5 4 2 26" xfId="11115" xr:uid="{5BD9F1D3-2574-4287-9A6A-FE7C0BBC36A6}"/>
    <cellStyle name="5 4 2 27" xfId="11116" xr:uid="{0BD6F020-6DD0-48F7-BAAB-718C53B9473E}"/>
    <cellStyle name="5 4 2 28" xfId="11117" xr:uid="{0E52DB68-A9A4-463C-B8FF-F462A2F112C7}"/>
    <cellStyle name="5 4 2 3" xfId="1116" xr:uid="{2261F6E6-C224-4312-B5C0-1B1DE6FDF4E6}"/>
    <cellStyle name="5 4 2 3 2" xfId="11118" xr:uid="{099B0176-F55B-43E6-BE71-0196DA6DB890}"/>
    <cellStyle name="5 4 2 3 3" xfId="11119" xr:uid="{52815829-6B5F-4E2C-B6C1-EE2AEBE6C637}"/>
    <cellStyle name="5 4 2 3 4" xfId="11120" xr:uid="{C2A36043-0383-4D63-AAD1-536EECD268EE}"/>
    <cellStyle name="5 4 2 3 5" xfId="11121" xr:uid="{8B891CBD-C9F2-4B76-9416-C2319A0C78CB}"/>
    <cellStyle name="5 4 2 3 6" xfId="11122" xr:uid="{05119BF9-65C1-4523-886B-B2EE47FADBBE}"/>
    <cellStyle name="5 4 2 3 7" xfId="11123" xr:uid="{8488C893-3824-42A6-B4A0-994BA6DBCE46}"/>
    <cellStyle name="5 4 2 3 8" xfId="11124" xr:uid="{B865F277-5D55-4751-BC09-1C9E66B27D40}"/>
    <cellStyle name="5 4 2 3 9" xfId="11125" xr:uid="{C5D839D5-731A-42C6-952E-35D17ECBD902}"/>
    <cellStyle name="5 4 2 4" xfId="1117" xr:uid="{563AD479-5F0A-4622-8C42-0142FEF9E3E4}"/>
    <cellStyle name="5 4 2 4 2" xfId="11126" xr:uid="{6E89F49C-3D4A-4388-B870-93348BA10699}"/>
    <cellStyle name="5 4 2 4 3" xfId="11127" xr:uid="{16EDFB23-8664-4AB6-B387-0C91486BFACC}"/>
    <cellStyle name="5 4 2 4 4" xfId="11128" xr:uid="{CE3F2AAD-8002-4F96-9E42-DF2961AA3C07}"/>
    <cellStyle name="5 4 2 4 5" xfId="11129" xr:uid="{4D86C7A5-B00D-45F8-BA12-9CDACA627679}"/>
    <cellStyle name="5 4 2 4 6" xfId="11130" xr:uid="{CD196F3B-6F8D-41DD-B34B-F54619BB2993}"/>
    <cellStyle name="5 4 2 4 7" xfId="11131" xr:uid="{33E5E7A0-9540-4420-B487-A1F53DECB69E}"/>
    <cellStyle name="5 4 2 4 8" xfId="11132" xr:uid="{EC2F8432-6400-46D0-B002-5BB0BE5A5B32}"/>
    <cellStyle name="5 4 2 4 9" xfId="11133" xr:uid="{50E19D7B-9EB0-4D3B-8D0D-97281FE49C7C}"/>
    <cellStyle name="5 4 2 5" xfId="1118" xr:uid="{B07C57EE-1E2A-4385-A8E2-623D83B33364}"/>
    <cellStyle name="5 4 2 5 2" xfId="11134" xr:uid="{15B163B7-E654-41A9-BC9E-F2F83B8BB7B8}"/>
    <cellStyle name="5 4 2 5 3" xfId="11135" xr:uid="{A522780A-7817-4137-A4E2-91D40D58A8F8}"/>
    <cellStyle name="5 4 2 5 4" xfId="11136" xr:uid="{75F7DE04-B23F-41DB-A57D-6D7625CC919B}"/>
    <cellStyle name="5 4 2 5 5" xfId="11137" xr:uid="{2EF3EC82-A032-4975-A158-49DFE1E26823}"/>
    <cellStyle name="5 4 2 5 6" xfId="11138" xr:uid="{3D723E66-8DE2-4542-AC0E-1344C7335D04}"/>
    <cellStyle name="5 4 2 5 7" xfId="11139" xr:uid="{DB278969-8D6D-4810-8DAE-AA5FB166DC3A}"/>
    <cellStyle name="5 4 2 5 8" xfId="11140" xr:uid="{E733DCD1-0BA4-4643-8D13-C70B1D4F868E}"/>
    <cellStyle name="5 4 2 5 9" xfId="11141" xr:uid="{9CC89D74-E1E2-48E3-922C-11D26B5B2041}"/>
    <cellStyle name="5 4 2 6" xfId="1119" xr:uid="{D5C67997-A73E-4699-AF25-5D55BC6D4E3F}"/>
    <cellStyle name="5 4 2 6 2" xfId="11142" xr:uid="{802A5AB7-E7F7-49B0-AD84-D461A0764CBC}"/>
    <cellStyle name="5 4 2 6 3" xfId="11143" xr:uid="{24B85BA5-6645-4243-AEC2-0978893EE577}"/>
    <cellStyle name="5 4 2 6 4" xfId="11144" xr:uid="{46A9E6E3-65C8-4FBD-A56F-933FB1666DF4}"/>
    <cellStyle name="5 4 2 6 5" xfId="11145" xr:uid="{E835F4AE-518F-41C7-9954-8F40EE2222A9}"/>
    <cellStyle name="5 4 2 6 6" xfId="11146" xr:uid="{0AB1843B-6A77-4EA3-B9C4-AAD44D42B065}"/>
    <cellStyle name="5 4 2 6 7" xfId="11147" xr:uid="{C4166A32-DE88-4FEF-9006-53BDF84FDA21}"/>
    <cellStyle name="5 4 2 6 8" xfId="11148" xr:uid="{7F27623B-0217-4D07-B975-82AF8738B711}"/>
    <cellStyle name="5 4 2 6 9" xfId="11149" xr:uid="{AAB7CC74-4CE0-4CF8-89D7-4145E60B5CFF}"/>
    <cellStyle name="5 4 2 7" xfId="1120" xr:uid="{8419746E-026E-4AB5-9567-43E342283E40}"/>
    <cellStyle name="5 4 2 7 2" xfId="11150" xr:uid="{6BE76AA4-85DC-4521-A34A-B06A1B478629}"/>
    <cellStyle name="5 4 2 7 3" xfId="11151" xr:uid="{0CC05A95-3524-4499-8D8D-2D1E53D4CE9A}"/>
    <cellStyle name="5 4 2 7 4" xfId="11152" xr:uid="{652BE228-2054-436F-8803-E371135AC29A}"/>
    <cellStyle name="5 4 2 7 5" xfId="11153" xr:uid="{C6EEAF63-108C-40A5-9CD6-AC174158AF6E}"/>
    <cellStyle name="5 4 2 7 6" xfId="11154" xr:uid="{3447B5B5-6232-45B6-9D25-61DB39AE9F8D}"/>
    <cellStyle name="5 4 2 7 7" xfId="11155" xr:uid="{16E7093A-195A-4838-8F1B-649EDCB4819F}"/>
    <cellStyle name="5 4 2 7 8" xfId="11156" xr:uid="{CE6E09EE-5BE8-416D-8175-21C40B1B5EC5}"/>
    <cellStyle name="5 4 2 7 9" xfId="11157" xr:uid="{A6455A09-E55E-45B1-AF58-F9E9539CEA34}"/>
    <cellStyle name="5 4 2 8" xfId="1121" xr:uid="{974182D8-4AF0-4A02-864E-9498CFE13106}"/>
    <cellStyle name="5 4 2 8 2" xfId="11158" xr:uid="{FFAF8D96-C701-4267-9D1C-747ADF60B2E7}"/>
    <cellStyle name="5 4 2 8 3" xfId="11159" xr:uid="{BA44AC41-550C-4678-934C-0543F6270451}"/>
    <cellStyle name="5 4 2 8 4" xfId="11160" xr:uid="{E8784FFF-BB7F-4BA5-B38B-1EC4A2BCC5B9}"/>
    <cellStyle name="5 4 2 8 5" xfId="11161" xr:uid="{56DA7363-28FD-4C92-BBDA-C8CE17FB6999}"/>
    <cellStyle name="5 4 2 8 6" xfId="11162" xr:uid="{862FAFE8-7427-4B70-BA48-3078C6740DD8}"/>
    <cellStyle name="5 4 2 8 7" xfId="11163" xr:uid="{5B973A46-37B8-486B-8232-D7F42F46685E}"/>
    <cellStyle name="5 4 2 8 8" xfId="11164" xr:uid="{DFFB236D-AD02-4160-96EB-718DC1D0D8F4}"/>
    <cellStyle name="5 4 2 8 9" xfId="11165" xr:uid="{5120D348-8B3D-4A49-BEFE-63498983141B}"/>
    <cellStyle name="5 4 2 9" xfId="1122" xr:uid="{7EBCB2DB-0195-481A-A1D1-CB08B0AB123A}"/>
    <cellStyle name="5 4 2 9 2" xfId="11166" xr:uid="{3B3C764B-F990-4934-ACBD-9702D7662BEF}"/>
    <cellStyle name="5 4 2 9 3" xfId="11167" xr:uid="{DDCD9428-0CD1-49CB-93AF-BCB4C4AFC375}"/>
    <cellStyle name="5 4 2 9 4" xfId="11168" xr:uid="{89D054C3-CFE1-4A77-8DA5-24321A4818C3}"/>
    <cellStyle name="5 4 2 9 5" xfId="11169" xr:uid="{12133DF8-6B55-4CCE-96E5-9B577B5F56A9}"/>
    <cellStyle name="5 4 2 9 6" xfId="11170" xr:uid="{E7604853-7664-4BFF-8DAE-48ED192A9513}"/>
    <cellStyle name="5 4 2 9 7" xfId="11171" xr:uid="{9150929A-0DE9-49D6-BC97-FDF2A6D07E05}"/>
    <cellStyle name="5 4 2 9 8" xfId="11172" xr:uid="{ECF6CE59-44A0-4B2E-82AA-2C3153BE6B96}"/>
    <cellStyle name="5 4 2 9 9" xfId="11173" xr:uid="{CDF31EF6-E7FB-4DC6-8A4D-0D74BE55C644}"/>
    <cellStyle name="5 4 20" xfId="1123" xr:uid="{042B72A3-D4FA-4343-8E73-97430D328233}"/>
    <cellStyle name="5 4 20 2" xfId="11174" xr:uid="{F2050554-3074-47ED-AFBD-BBFBFE5BA37F}"/>
    <cellStyle name="5 4 20 3" xfId="11175" xr:uid="{31E0F78B-31C0-478C-B4BE-A7D92813A067}"/>
    <cellStyle name="5 4 20 4" xfId="11176" xr:uid="{BCF7EDBB-541E-4C22-B448-3E770CFA6AFA}"/>
    <cellStyle name="5 4 20 5" xfId="11177" xr:uid="{3D5209A2-BB38-4726-93A9-E4C9A31B3F29}"/>
    <cellStyle name="5 4 20 6" xfId="11178" xr:uid="{02783487-A83B-4134-A7F0-E7D537FF4A85}"/>
    <cellStyle name="5 4 20 7" xfId="11179" xr:uid="{53DBA870-BEA4-443D-91C8-6B53D1DE71A7}"/>
    <cellStyle name="5 4 20 8" xfId="11180" xr:uid="{E21C2D12-38C2-44A5-8F59-E08F8A8EDD71}"/>
    <cellStyle name="5 4 20 9" xfId="11181" xr:uid="{4A909A3A-3BF4-4A7C-8174-AE0230ED11EA}"/>
    <cellStyle name="5 4 21" xfId="1124" xr:uid="{113DF580-012C-489B-8632-AEE0AC1F4921}"/>
    <cellStyle name="5 4 21 2" xfId="11182" xr:uid="{34CE6B31-0FED-4CE8-86DE-3F77CA2F1095}"/>
    <cellStyle name="5 4 21 3" xfId="11183" xr:uid="{FE36EF50-7FEE-4A9C-B8CF-E800623DC370}"/>
    <cellStyle name="5 4 21 4" xfId="11184" xr:uid="{5BE13411-F968-4CD1-8350-3BC5EA39B51D}"/>
    <cellStyle name="5 4 21 5" xfId="11185" xr:uid="{DEA65FBA-2923-4949-AFC7-B29914D51324}"/>
    <cellStyle name="5 4 21 6" xfId="11186" xr:uid="{A10CE36A-D8E9-4033-A5F5-3399E963E066}"/>
    <cellStyle name="5 4 21 7" xfId="11187" xr:uid="{78635E48-CF02-4936-B42A-65E27E9BD70E}"/>
    <cellStyle name="5 4 21 8" xfId="11188" xr:uid="{4762B1C7-CE37-4C27-8D5B-62547A27398D}"/>
    <cellStyle name="5 4 21 9" xfId="11189" xr:uid="{B1DC1552-8CE9-4C57-92A1-990E61045088}"/>
    <cellStyle name="5 4 22" xfId="11190" xr:uid="{A75896F5-6836-4E36-89BC-8F4940079E7F}"/>
    <cellStyle name="5 4 23" xfId="11191" xr:uid="{EE8267C6-3495-4970-9BB2-3EA9E7D550E3}"/>
    <cellStyle name="5 4 24" xfId="11192" xr:uid="{5712465F-75FA-4917-BC04-235B598442AE}"/>
    <cellStyle name="5 4 25" xfId="11193" xr:uid="{85BD7AC4-1595-4810-8083-E35B1229A2F5}"/>
    <cellStyle name="5 4 26" xfId="11194" xr:uid="{DB9CA675-717D-4D2A-9169-45735037E55D}"/>
    <cellStyle name="5 4 27" xfId="11195" xr:uid="{C8F8A8C7-6B28-40B2-8804-0665D30F3214}"/>
    <cellStyle name="5 4 28" xfId="11196" xr:uid="{C708961B-F2C7-4359-A09B-F53DBE214B46}"/>
    <cellStyle name="5 4 29" xfId="11197" xr:uid="{C6F99B5F-E9CC-4B4D-B05E-6E21EFFAAC88}"/>
    <cellStyle name="5 4 3" xfId="350" xr:uid="{1A582D79-C11D-47D2-A376-61634E976EF8}"/>
    <cellStyle name="5 4 3 10" xfId="1125" xr:uid="{FEF428BA-F30E-4915-81AD-1B211F815E3B}"/>
    <cellStyle name="5 4 3 10 2" xfId="11198" xr:uid="{1B985C61-A8ED-47A0-ADE6-0B4E475FDACC}"/>
    <cellStyle name="5 4 3 10 3" xfId="11199" xr:uid="{EF826122-9F6F-41E2-A002-D152DD80252D}"/>
    <cellStyle name="5 4 3 10 4" xfId="11200" xr:uid="{B2082589-9DA3-4CCA-B0F7-8F111888CAB8}"/>
    <cellStyle name="5 4 3 10 5" xfId="11201" xr:uid="{FE79F6E5-4CB9-40FA-B7A3-FA4FB61CD621}"/>
    <cellStyle name="5 4 3 10 6" xfId="11202" xr:uid="{7FF8B1D0-85C7-492B-A8D5-40CF99540C6F}"/>
    <cellStyle name="5 4 3 10 7" xfId="11203" xr:uid="{F7FDFE16-5688-4415-A103-5FA89BF18722}"/>
    <cellStyle name="5 4 3 10 8" xfId="11204" xr:uid="{168A6DE9-FB66-4563-A48E-892AF4EF9DA2}"/>
    <cellStyle name="5 4 3 10 9" xfId="11205" xr:uid="{81D48938-7266-4674-8ABC-5CB8D0038C73}"/>
    <cellStyle name="5 4 3 11" xfId="1126" xr:uid="{7536B51D-6AD9-4885-8239-6A845D878468}"/>
    <cellStyle name="5 4 3 11 2" xfId="11206" xr:uid="{2E13762D-D747-42CD-9696-61858D03C217}"/>
    <cellStyle name="5 4 3 11 3" xfId="11207" xr:uid="{5D5D60A0-E3A2-4725-B1D9-46FAE49FA4E0}"/>
    <cellStyle name="5 4 3 11 4" xfId="11208" xr:uid="{3443247A-5636-4E86-88A1-23EA15298E20}"/>
    <cellStyle name="5 4 3 11 5" xfId="11209" xr:uid="{6A73B86D-B2D9-46CE-AB3E-E229FE065F00}"/>
    <cellStyle name="5 4 3 11 6" xfId="11210" xr:uid="{E9C80B02-38ED-4E96-9E82-7E827F441A04}"/>
    <cellStyle name="5 4 3 11 7" xfId="11211" xr:uid="{49887AD1-304F-4AC5-A8F2-9D91FAC04359}"/>
    <cellStyle name="5 4 3 11 8" xfId="11212" xr:uid="{50130959-25AD-48BA-94C7-B326141B7A59}"/>
    <cellStyle name="5 4 3 11 9" xfId="11213" xr:uid="{C4EEC8F5-2D71-42DB-B00B-E56A2E222EDD}"/>
    <cellStyle name="5 4 3 12" xfId="1127" xr:uid="{3A961137-4243-4057-8887-4CC83A3B3B36}"/>
    <cellStyle name="5 4 3 12 2" xfId="11214" xr:uid="{A594CC32-666C-4D1A-9588-1F7292565A73}"/>
    <cellStyle name="5 4 3 12 3" xfId="11215" xr:uid="{FA812AE3-A905-4965-859E-117B4C87EF6B}"/>
    <cellStyle name="5 4 3 12 4" xfId="11216" xr:uid="{3BC84312-6EDF-4A66-9BD2-8910051437AD}"/>
    <cellStyle name="5 4 3 12 5" xfId="11217" xr:uid="{3C278BA0-80C8-4028-B7CE-30CD6F85176A}"/>
    <cellStyle name="5 4 3 12 6" xfId="11218" xr:uid="{B20EE75C-62E2-44AB-8992-F33BDB9057E4}"/>
    <cellStyle name="5 4 3 12 7" xfId="11219" xr:uid="{1DFB73F8-5DFA-414C-B053-5961E6647EDA}"/>
    <cellStyle name="5 4 3 12 8" xfId="11220" xr:uid="{CA6267D6-5F1C-45F1-823F-1A57F47C1A6F}"/>
    <cellStyle name="5 4 3 12 9" xfId="11221" xr:uid="{447ED187-50FF-4C82-9684-55B1AAB0EA75}"/>
    <cellStyle name="5 4 3 13" xfId="1128" xr:uid="{3608A664-ADCB-4391-AA7A-3D1499EFEDD0}"/>
    <cellStyle name="5 4 3 13 2" xfId="11222" xr:uid="{394D4A70-A9AE-4C74-8B4A-702665BC71A4}"/>
    <cellStyle name="5 4 3 13 3" xfId="11223" xr:uid="{386B2A4F-ECF2-49A9-966A-416DCFC18C25}"/>
    <cellStyle name="5 4 3 13 4" xfId="11224" xr:uid="{35188A8A-C9BB-4DA5-ACE8-DAF81A830954}"/>
    <cellStyle name="5 4 3 13 5" xfId="11225" xr:uid="{008E6D70-CDAF-4EBD-8AC7-7B5EC5467363}"/>
    <cellStyle name="5 4 3 13 6" xfId="11226" xr:uid="{69E0AA57-CD2D-4207-9F80-6F9F2C0F90F2}"/>
    <cellStyle name="5 4 3 13 7" xfId="11227" xr:uid="{B8DE938E-A8F9-4E2D-80CD-82E3CFAAABC2}"/>
    <cellStyle name="5 4 3 13 8" xfId="11228" xr:uid="{C03B5335-B5DA-4FAF-B195-F27E0336ED43}"/>
    <cellStyle name="5 4 3 13 9" xfId="11229" xr:uid="{C398653A-A0C1-4C22-87B8-21FB3592B89E}"/>
    <cellStyle name="5 4 3 14" xfId="1129" xr:uid="{9C7A5DF8-909F-4E55-9102-E4F929A8F341}"/>
    <cellStyle name="5 4 3 14 2" xfId="11230" xr:uid="{61D6F3CB-E626-4F34-B173-B088DF650A2E}"/>
    <cellStyle name="5 4 3 14 3" xfId="11231" xr:uid="{9BCBE9B1-0F3E-47F9-9444-7ABFED38D98F}"/>
    <cellStyle name="5 4 3 14 4" xfId="11232" xr:uid="{87B2DA0D-92C0-4F80-9CF9-403318A51994}"/>
    <cellStyle name="5 4 3 14 5" xfId="11233" xr:uid="{9798455A-6576-4BA0-B870-BA83F05464DE}"/>
    <cellStyle name="5 4 3 14 6" xfId="11234" xr:uid="{2399D110-3471-4E1A-A56D-BC6F6A07B2CA}"/>
    <cellStyle name="5 4 3 14 7" xfId="11235" xr:uid="{0149F9AD-B92C-479E-9813-4558F8C62358}"/>
    <cellStyle name="5 4 3 14 8" xfId="11236" xr:uid="{74CDCF63-3D31-4350-83B7-0D46D959B8BC}"/>
    <cellStyle name="5 4 3 14 9" xfId="11237" xr:uid="{4ED7AA3C-08DE-44F8-9878-A97890778590}"/>
    <cellStyle name="5 4 3 15" xfId="1130" xr:uid="{76BA5AF5-512E-42BB-8994-3A52977F345E}"/>
    <cellStyle name="5 4 3 15 2" xfId="11238" xr:uid="{FDF5CD8D-223C-42BC-950C-361F45D9994D}"/>
    <cellStyle name="5 4 3 15 3" xfId="11239" xr:uid="{59D618B3-93AA-4782-92F0-C4FAB55BEC0A}"/>
    <cellStyle name="5 4 3 15 4" xfId="11240" xr:uid="{DA5A926B-D071-4226-B62A-03BAAE6181A0}"/>
    <cellStyle name="5 4 3 15 5" xfId="11241" xr:uid="{EF7227FC-C906-44D1-B713-1B4FEAC781BC}"/>
    <cellStyle name="5 4 3 15 6" xfId="11242" xr:uid="{18E15138-CF1B-4C9B-8E43-5CA1EDF8F994}"/>
    <cellStyle name="5 4 3 15 7" xfId="11243" xr:uid="{C617FAB0-B2A7-4F6E-BE71-C5A265182013}"/>
    <cellStyle name="5 4 3 15 8" xfId="11244" xr:uid="{E86E6A64-39C3-49B6-9E79-478E4EF5B295}"/>
    <cellStyle name="5 4 3 15 9" xfId="11245" xr:uid="{B7EF0C42-0379-4D99-8A4A-8A7DBE117157}"/>
    <cellStyle name="5 4 3 16" xfId="1131" xr:uid="{741E6010-3FF6-4C43-A2B3-BAB946FD4F04}"/>
    <cellStyle name="5 4 3 16 2" xfId="11246" xr:uid="{BA096F9B-FDCE-4E7A-AEFE-E945E0962E64}"/>
    <cellStyle name="5 4 3 16 3" xfId="11247" xr:uid="{55A4D329-7D14-4217-99D1-0025C1C6CA67}"/>
    <cellStyle name="5 4 3 16 4" xfId="11248" xr:uid="{28A458DF-F827-4E25-9481-285DE0AE524B}"/>
    <cellStyle name="5 4 3 16 5" xfId="11249" xr:uid="{DF44E1F6-09EB-4C35-8DA7-36CA06FB76B5}"/>
    <cellStyle name="5 4 3 16 6" xfId="11250" xr:uid="{AD259AEA-CC04-4EC2-B398-DF44C9BFC1B1}"/>
    <cellStyle name="5 4 3 16 7" xfId="11251" xr:uid="{6FAAE0A0-F2FD-4AE2-A2DE-1AEAFB11B293}"/>
    <cellStyle name="5 4 3 16 8" xfId="11252" xr:uid="{42315D45-8E97-4218-95E3-FB4D5A3DDB6A}"/>
    <cellStyle name="5 4 3 16 9" xfId="11253" xr:uid="{46FF1A58-4429-40E5-ADD9-90D798372CDC}"/>
    <cellStyle name="5 4 3 17" xfId="1132" xr:uid="{2009EE29-8CDC-40C7-B574-B1EECA8D7BBD}"/>
    <cellStyle name="5 4 3 17 2" xfId="11254" xr:uid="{780C14A3-8105-4703-BBE0-1838614CE6AB}"/>
    <cellStyle name="5 4 3 17 3" xfId="11255" xr:uid="{DE287187-E7AB-4AC8-BB55-4FA204B4492F}"/>
    <cellStyle name="5 4 3 17 4" xfId="11256" xr:uid="{C0929C09-6226-4CD5-AD56-F910489152E3}"/>
    <cellStyle name="5 4 3 17 5" xfId="11257" xr:uid="{E4504A9A-4CD0-4E00-9463-EC975A44C5A9}"/>
    <cellStyle name="5 4 3 17 6" xfId="11258" xr:uid="{60C25195-8B26-497C-984E-5E91404FD599}"/>
    <cellStyle name="5 4 3 17 7" xfId="11259" xr:uid="{CEA05D2B-EFA1-4CE7-8126-9DAD1AACB3CF}"/>
    <cellStyle name="5 4 3 17 8" xfId="11260" xr:uid="{11795B41-E30A-46F2-B32D-FE305E44FA65}"/>
    <cellStyle name="5 4 3 17 9" xfId="11261" xr:uid="{297C5EB5-6EB1-4F2E-A682-80BAA0A83D14}"/>
    <cellStyle name="5 4 3 18" xfId="1133" xr:uid="{FA8E03FE-137F-4407-BB14-8A497EC1D73F}"/>
    <cellStyle name="5 4 3 18 2" xfId="11262" xr:uid="{D0EAC186-44D9-475C-BB83-BCA02387E3AF}"/>
    <cellStyle name="5 4 3 18 3" xfId="11263" xr:uid="{91B5879E-D846-4622-99FE-FEFF214A9079}"/>
    <cellStyle name="5 4 3 18 4" xfId="11264" xr:uid="{4867DE26-E16F-4A71-AFF0-5EEE37D2322E}"/>
    <cellStyle name="5 4 3 18 5" xfId="11265" xr:uid="{1F9DCF18-9149-46BE-837F-FC43A42D5F65}"/>
    <cellStyle name="5 4 3 18 6" xfId="11266" xr:uid="{41E7B929-969C-4855-A49F-159B625C8D6F}"/>
    <cellStyle name="5 4 3 18 7" xfId="11267" xr:uid="{7D10DB87-A234-4302-B313-21059E847F91}"/>
    <cellStyle name="5 4 3 18 8" xfId="11268" xr:uid="{EF45E805-AA3A-439B-B4B2-C0B5AE45A4D1}"/>
    <cellStyle name="5 4 3 18 9" xfId="11269" xr:uid="{C6E03B27-EDC4-40DA-8E10-23289671E9B8}"/>
    <cellStyle name="5 4 3 19" xfId="1134" xr:uid="{2F2E10AE-970A-4C25-87B3-FE2193A23C34}"/>
    <cellStyle name="5 4 3 19 2" xfId="11270" xr:uid="{248177ED-8755-44AA-B4A1-FCC3176D6F1E}"/>
    <cellStyle name="5 4 3 19 3" xfId="11271" xr:uid="{EFD8F81E-C43A-4A04-94E3-695D3C6DC739}"/>
    <cellStyle name="5 4 3 19 4" xfId="11272" xr:uid="{8F9556B2-C275-46DB-BAC0-2843298C35B1}"/>
    <cellStyle name="5 4 3 19 5" xfId="11273" xr:uid="{60A2174E-F08E-4987-92BF-0833DBDCB777}"/>
    <cellStyle name="5 4 3 19 6" xfId="11274" xr:uid="{8965C291-2506-4B81-AE28-0E4585EFD929}"/>
    <cellStyle name="5 4 3 19 7" xfId="11275" xr:uid="{586ECEB0-687E-42B9-A26A-FA4E83D4CE62}"/>
    <cellStyle name="5 4 3 19 8" xfId="11276" xr:uid="{3CD17575-1EEC-43BE-A635-39299A9BF3EF}"/>
    <cellStyle name="5 4 3 19 9" xfId="11277" xr:uid="{FC118289-416B-4B64-84E2-ED0038546B26}"/>
    <cellStyle name="5 4 3 2" xfId="1135" xr:uid="{5D605FB8-ABF9-442E-BD70-21E0D1196AB8}"/>
    <cellStyle name="5 4 3 2 2" xfId="11278" xr:uid="{F4E6E8FC-7730-49BC-8719-1E1117E656DB}"/>
    <cellStyle name="5 4 3 2 3" xfId="11279" xr:uid="{A240DAF3-9AB1-4F2E-97C4-F16DC9DD7CC8}"/>
    <cellStyle name="5 4 3 2 4" xfId="11280" xr:uid="{C634B936-D38E-4B32-A9AA-D1BA48365B91}"/>
    <cellStyle name="5 4 3 2 5" xfId="11281" xr:uid="{E7BDE79B-260B-4041-9F35-C7C26C299425}"/>
    <cellStyle name="5 4 3 2 6" xfId="11282" xr:uid="{9A87A356-AF4D-4B5D-8C66-CFBF9A8FC368}"/>
    <cellStyle name="5 4 3 2 7" xfId="11283" xr:uid="{DA5E2733-2DA0-4B06-BC33-E32CB4D17A93}"/>
    <cellStyle name="5 4 3 2 8" xfId="11284" xr:uid="{420E989F-6262-460A-97A4-A5AB10395B92}"/>
    <cellStyle name="5 4 3 2 9" xfId="11285" xr:uid="{5CE67DBF-1B95-4927-9B53-AD4E93D64290}"/>
    <cellStyle name="5 4 3 20" xfId="11286" xr:uid="{8C5CCB65-D785-4F95-AC5C-F3F269CEA5B4}"/>
    <cellStyle name="5 4 3 21" xfId="11287" xr:uid="{5A5AC55C-CBB6-4CA3-922D-36F90BEDA149}"/>
    <cellStyle name="5 4 3 22" xfId="11288" xr:uid="{52E09CF0-CAEC-4312-BAAC-59591ACD176C}"/>
    <cellStyle name="5 4 3 23" xfId="11289" xr:uid="{3998C6B4-40B6-4E1B-BBBC-7413A0097601}"/>
    <cellStyle name="5 4 3 24" xfId="11290" xr:uid="{17C436F6-2F3C-4BE7-84FC-E153AF61C674}"/>
    <cellStyle name="5 4 3 25" xfId="11291" xr:uid="{338D8092-F046-425A-81AF-B5C52D39D995}"/>
    <cellStyle name="5 4 3 26" xfId="11292" xr:uid="{8BDD904B-F0DF-41DC-BB7F-ECDD8161DFCB}"/>
    <cellStyle name="5 4 3 27" xfId="11293" xr:uid="{CFF034F0-F48A-4431-AC58-B7BA529AEB1A}"/>
    <cellStyle name="5 4 3 3" xfId="1136" xr:uid="{D78C6F69-642B-40FF-95A9-116DFA8A4320}"/>
    <cellStyle name="5 4 3 3 2" xfId="11294" xr:uid="{570A9A9E-1E39-4EB1-AA7C-647B5B96F966}"/>
    <cellStyle name="5 4 3 3 3" xfId="11295" xr:uid="{85F2138E-53F9-4F54-A6FE-B009C24F0766}"/>
    <cellStyle name="5 4 3 3 4" xfId="11296" xr:uid="{1057F08A-AEA4-4F52-99DF-A3F21FF840FF}"/>
    <cellStyle name="5 4 3 3 5" xfId="11297" xr:uid="{F7F0AADE-602D-4DAD-80F6-03D70B65B4ED}"/>
    <cellStyle name="5 4 3 3 6" xfId="11298" xr:uid="{90697832-9B80-4BF3-8DE3-D9735389C474}"/>
    <cellStyle name="5 4 3 3 7" xfId="11299" xr:uid="{817C6431-E581-4490-837C-31879475EFB9}"/>
    <cellStyle name="5 4 3 3 8" xfId="11300" xr:uid="{D6ABF249-31F4-4513-B0B3-C0B88A3B91F8}"/>
    <cellStyle name="5 4 3 3 9" xfId="11301" xr:uid="{F8D50C7F-D37A-4872-B234-A0BFC79E4F94}"/>
    <cellStyle name="5 4 3 4" xfId="1137" xr:uid="{873C65B9-4B84-4EB0-9CDA-39EA9C7F6850}"/>
    <cellStyle name="5 4 3 4 2" xfId="11302" xr:uid="{87742AB0-BA81-4288-8BF8-A3C13F7B86FA}"/>
    <cellStyle name="5 4 3 4 3" xfId="11303" xr:uid="{1FA2E2B7-BFD0-4290-BFF1-A88E040B1B44}"/>
    <cellStyle name="5 4 3 4 4" xfId="11304" xr:uid="{82970791-CE87-42E1-A70E-1B96BC920A92}"/>
    <cellStyle name="5 4 3 4 5" xfId="11305" xr:uid="{140ED4FD-830A-45FA-A6E7-C69BE90B7864}"/>
    <cellStyle name="5 4 3 4 6" xfId="11306" xr:uid="{0CC9A4F4-0677-429D-BC07-07DE45D4E5BC}"/>
    <cellStyle name="5 4 3 4 7" xfId="11307" xr:uid="{173798C9-03A9-40A3-9ADD-FF886322BDE7}"/>
    <cellStyle name="5 4 3 4 8" xfId="11308" xr:uid="{8FA1913D-6026-4528-995D-1DBD60AAFBCD}"/>
    <cellStyle name="5 4 3 4 9" xfId="11309" xr:uid="{39872315-9E8D-4DBA-B48A-2F96E292FC5B}"/>
    <cellStyle name="5 4 3 5" xfId="1138" xr:uid="{118BA223-C3F2-41E3-8E00-77C949BBDC5B}"/>
    <cellStyle name="5 4 3 5 2" xfId="11310" xr:uid="{DA9FEB29-4622-4AAF-810C-7A11859B5D97}"/>
    <cellStyle name="5 4 3 5 3" xfId="11311" xr:uid="{CA0A7E09-A5CA-46DB-A6F7-C2CB956E8E21}"/>
    <cellStyle name="5 4 3 5 4" xfId="11312" xr:uid="{D304C446-8DF8-4D53-9464-6B3567AB4C42}"/>
    <cellStyle name="5 4 3 5 5" xfId="11313" xr:uid="{98D9998B-A865-4F05-AF4E-7FA49F6A0BA7}"/>
    <cellStyle name="5 4 3 5 6" xfId="11314" xr:uid="{E047D3E1-3D40-4319-BF6A-89012E46DF38}"/>
    <cellStyle name="5 4 3 5 7" xfId="11315" xr:uid="{7D5625DA-FBEC-4086-961D-1F6E099BDC40}"/>
    <cellStyle name="5 4 3 5 8" xfId="11316" xr:uid="{3B8C822D-4A11-42AE-B274-0BD06808346A}"/>
    <cellStyle name="5 4 3 5 9" xfId="11317" xr:uid="{94F48D97-A04B-4ADA-804C-780BF1024705}"/>
    <cellStyle name="5 4 3 6" xfId="1139" xr:uid="{4FBCADD4-322C-4591-B48E-EA2DA00DA7A4}"/>
    <cellStyle name="5 4 3 6 2" xfId="11318" xr:uid="{8F90302C-9FB0-4E66-91D3-C27868673EF3}"/>
    <cellStyle name="5 4 3 6 3" xfId="11319" xr:uid="{95D9CD23-1F62-4EAE-9EEE-F033A83E969B}"/>
    <cellStyle name="5 4 3 6 4" xfId="11320" xr:uid="{F95F1321-38EB-4630-85A0-F86FD507F53C}"/>
    <cellStyle name="5 4 3 6 5" xfId="11321" xr:uid="{E1E824E5-C163-4EEF-B2DB-97A1A4CF3C32}"/>
    <cellStyle name="5 4 3 6 6" xfId="11322" xr:uid="{0D629378-97EE-4D97-87A2-557C6A7C9E79}"/>
    <cellStyle name="5 4 3 6 7" xfId="11323" xr:uid="{F1DF07E3-0DFB-4863-84F9-C8A509621243}"/>
    <cellStyle name="5 4 3 6 8" xfId="11324" xr:uid="{E5D5BABE-8212-46AC-8774-5F368F64DA7D}"/>
    <cellStyle name="5 4 3 6 9" xfId="11325" xr:uid="{F154B6B3-E85B-4D34-A795-0C75573C1938}"/>
    <cellStyle name="5 4 3 7" xfId="1140" xr:uid="{133CB0C1-2F58-44E2-83BE-556F8C05CECC}"/>
    <cellStyle name="5 4 3 7 2" xfId="11326" xr:uid="{79B7C2AE-0483-4A1F-8F6F-734631DAB991}"/>
    <cellStyle name="5 4 3 7 3" xfId="11327" xr:uid="{D18E5EF3-FCB2-4C6A-B580-00F1142BF6AC}"/>
    <cellStyle name="5 4 3 7 4" xfId="11328" xr:uid="{DE8C86FB-5987-4AA5-9DFF-BF3AC1A619CD}"/>
    <cellStyle name="5 4 3 7 5" xfId="11329" xr:uid="{6807669A-2157-4AF7-99DF-672CC5199192}"/>
    <cellStyle name="5 4 3 7 6" xfId="11330" xr:uid="{7FB33119-F846-4C25-9EDD-7B6DA58BD9FA}"/>
    <cellStyle name="5 4 3 7 7" xfId="11331" xr:uid="{730C45D8-165F-4267-8AF3-7DA4A0491CED}"/>
    <cellStyle name="5 4 3 7 8" xfId="11332" xr:uid="{E27A53F9-2624-4866-8B8B-44ED6AF2C8B8}"/>
    <cellStyle name="5 4 3 7 9" xfId="11333" xr:uid="{12C3C0C3-7A48-4F40-9355-6F7943867990}"/>
    <cellStyle name="5 4 3 8" xfId="1141" xr:uid="{B82C2950-E8EE-48C7-A6DB-42DF2F55E38D}"/>
    <cellStyle name="5 4 3 8 2" xfId="11334" xr:uid="{F4337C5C-629E-4E90-9B8C-F02A9DDCDE97}"/>
    <cellStyle name="5 4 3 8 3" xfId="11335" xr:uid="{FB101744-1F9F-485D-8725-F3E42A3BDF24}"/>
    <cellStyle name="5 4 3 8 4" xfId="11336" xr:uid="{AAD4CDCA-25C1-4387-A625-D3642635F694}"/>
    <cellStyle name="5 4 3 8 5" xfId="11337" xr:uid="{4C3B05C3-92C3-4B6B-971A-CCE1A9576B81}"/>
    <cellStyle name="5 4 3 8 6" xfId="11338" xr:uid="{4D1CB716-C970-4521-80B3-85348F85EF65}"/>
    <cellStyle name="5 4 3 8 7" xfId="11339" xr:uid="{819DAC6D-CFE4-4435-B5C5-7DA60008A1FD}"/>
    <cellStyle name="5 4 3 8 8" xfId="11340" xr:uid="{77BF09EE-4211-46C8-B371-4C2EEEDA95B3}"/>
    <cellStyle name="5 4 3 8 9" xfId="11341" xr:uid="{2632A2F1-CECB-4FF4-BCC0-1800C25A6E1C}"/>
    <cellStyle name="5 4 3 9" xfId="1142" xr:uid="{B9DE63BA-15DE-4A57-BA80-42C15ECD1E41}"/>
    <cellStyle name="5 4 3 9 2" xfId="11342" xr:uid="{71B38488-4723-4531-8638-06CFB44B0273}"/>
    <cellStyle name="5 4 3 9 3" xfId="11343" xr:uid="{993ABFEC-B497-4768-B309-A74A7A0BBDA7}"/>
    <cellStyle name="5 4 3 9 4" xfId="11344" xr:uid="{5E72D890-14A3-42DD-9747-50A8FCC7E3C2}"/>
    <cellStyle name="5 4 3 9 5" xfId="11345" xr:uid="{806F4AF3-4187-413B-ADE5-9D851B2450E6}"/>
    <cellStyle name="5 4 3 9 6" xfId="11346" xr:uid="{429D7667-1416-4319-9CDB-899EA1F1A0D4}"/>
    <cellStyle name="5 4 3 9 7" xfId="11347" xr:uid="{1C6AE220-068B-4A8C-B15C-D2F72590A3C8}"/>
    <cellStyle name="5 4 3 9 8" xfId="11348" xr:uid="{150E39F5-AF3F-4E2F-A8AE-F4245CA4E863}"/>
    <cellStyle name="5 4 3 9 9" xfId="11349" xr:uid="{BB871CD7-2B8A-4BDA-A8BC-D48C23FE5D5B}"/>
    <cellStyle name="5 4 4" xfId="1143" xr:uid="{A6AC74CC-7094-47F6-9514-69C2C45D5A7D}"/>
    <cellStyle name="5 4 4 2" xfId="11350" xr:uid="{9BA2639C-FF64-4401-8E53-54474B5A438E}"/>
    <cellStyle name="5 4 4 3" xfId="11351" xr:uid="{E8C83A59-A02F-4181-9D98-129B4F3762B5}"/>
    <cellStyle name="5 4 4 4" xfId="11352" xr:uid="{B6D23960-E2BA-4EA5-98F8-2520F9656961}"/>
    <cellStyle name="5 4 4 5" xfId="11353" xr:uid="{5193CFEA-F83D-498F-97EC-C4C14187FB5D}"/>
    <cellStyle name="5 4 4 6" xfId="11354" xr:uid="{0C38693D-DB15-4924-84C5-1F60EA067FD9}"/>
    <cellStyle name="5 4 4 7" xfId="11355" xr:uid="{CC442AA2-CC74-45CC-BD65-1A5EF0A44251}"/>
    <cellStyle name="5 4 4 8" xfId="11356" xr:uid="{ABA86020-FBB7-45C5-80A8-D620B674D781}"/>
    <cellStyle name="5 4 4 9" xfId="11357" xr:uid="{B7011B83-DB7B-4884-B597-56A5D253CA4E}"/>
    <cellStyle name="5 4 5" xfId="1144" xr:uid="{5E3C6138-2DEE-45AB-80E0-7A8BFB59A8AA}"/>
    <cellStyle name="5 4 5 2" xfId="11358" xr:uid="{F046F345-62F8-45AF-B56B-25CF9AD11E43}"/>
    <cellStyle name="5 4 5 3" xfId="11359" xr:uid="{A1E84975-A6B6-4608-B28C-7942F508AB3E}"/>
    <cellStyle name="5 4 5 4" xfId="11360" xr:uid="{6DA311A0-871D-4F71-AB7E-7E21C0E381D2}"/>
    <cellStyle name="5 4 5 5" xfId="11361" xr:uid="{50804F30-928C-4DE6-A4C7-F742305994C0}"/>
    <cellStyle name="5 4 5 6" xfId="11362" xr:uid="{50A32A8B-7FC5-4C38-94E0-95226796B8EB}"/>
    <cellStyle name="5 4 5 7" xfId="11363" xr:uid="{2A908A76-4FEA-4664-A73E-432E1D7DB25D}"/>
    <cellStyle name="5 4 5 8" xfId="11364" xr:uid="{928BAB7E-6376-41C7-B19C-BD21EA9E028F}"/>
    <cellStyle name="5 4 5 9" xfId="11365" xr:uid="{1573C596-2C48-474A-B98A-E0810985FE7B}"/>
    <cellStyle name="5 4 6" xfId="1145" xr:uid="{3794BC51-AA55-4C46-8054-D97FEFD4BA47}"/>
    <cellStyle name="5 4 6 2" xfId="11366" xr:uid="{8B03E85D-4A5E-41AC-B3FB-196BB5A57478}"/>
    <cellStyle name="5 4 6 3" xfId="11367" xr:uid="{6B8F527A-2343-4C08-83F9-2A7303B0689B}"/>
    <cellStyle name="5 4 6 4" xfId="11368" xr:uid="{D4C60DB0-E9DC-4F82-A7EF-917E9BC15C03}"/>
    <cellStyle name="5 4 6 5" xfId="11369" xr:uid="{5BEC6D97-6584-4F9E-A95F-8C940CE4FC9D}"/>
    <cellStyle name="5 4 6 6" xfId="11370" xr:uid="{8EE6EDA4-2E79-4754-8E7E-D9F1739D0896}"/>
    <cellStyle name="5 4 6 7" xfId="11371" xr:uid="{15B301FB-F57A-4E57-B4C5-DECF725D5074}"/>
    <cellStyle name="5 4 6 8" xfId="11372" xr:uid="{67BA8F12-DD35-4613-98DA-3CBB34B4CE21}"/>
    <cellStyle name="5 4 6 9" xfId="11373" xr:uid="{DBE59B95-F919-4D6D-88B1-4D8D9D6375A5}"/>
    <cellStyle name="5 4 7" xfId="1146" xr:uid="{CAB00563-17C3-46E3-B8A4-767844CB0FB0}"/>
    <cellStyle name="5 4 7 2" xfId="11374" xr:uid="{AB35496C-DF81-4E48-8003-23304A335035}"/>
    <cellStyle name="5 4 7 3" xfId="11375" xr:uid="{B512044A-5157-4B90-97F0-7F3CF3A2CB1F}"/>
    <cellStyle name="5 4 7 4" xfId="11376" xr:uid="{68A8FA40-2773-4593-8B37-7116CEBF4E55}"/>
    <cellStyle name="5 4 7 5" xfId="11377" xr:uid="{5F15D53D-C1F3-47B7-BFC6-512F3B9CB560}"/>
    <cellStyle name="5 4 7 6" xfId="11378" xr:uid="{085498C6-B9E6-46DF-A642-4D71C9B723FC}"/>
    <cellStyle name="5 4 7 7" xfId="11379" xr:uid="{2C9EE5DC-2D8F-42FE-B861-F0C99A3832A1}"/>
    <cellStyle name="5 4 7 8" xfId="11380" xr:uid="{EB1979C1-C5B7-43F7-AE9A-146211F8C5E5}"/>
    <cellStyle name="5 4 7 9" xfId="11381" xr:uid="{69156292-470E-4986-B72B-41A76F2468E7}"/>
    <cellStyle name="5 4 8" xfId="1147" xr:uid="{8FFF63F6-7FE2-4160-8DAA-455C4350B875}"/>
    <cellStyle name="5 4 8 2" xfId="11382" xr:uid="{5F061D99-4814-442B-A68B-A67312C7172B}"/>
    <cellStyle name="5 4 8 3" xfId="11383" xr:uid="{696567D0-6B49-4098-A30E-F268F6A4F142}"/>
    <cellStyle name="5 4 8 4" xfId="11384" xr:uid="{1EE7B175-82C2-48CC-8E4D-9A1DF9BDCCB7}"/>
    <cellStyle name="5 4 8 5" xfId="11385" xr:uid="{2D34F39C-496A-4411-A3F0-C737123AD18D}"/>
    <cellStyle name="5 4 8 6" xfId="11386" xr:uid="{B481C3B5-2B9C-4C9F-A797-D49AC1ACFFBD}"/>
    <cellStyle name="5 4 8 7" xfId="11387" xr:uid="{748D8D5A-2521-487A-9899-E7E2F8C81F54}"/>
    <cellStyle name="5 4 8 8" xfId="11388" xr:uid="{52E50DF2-867F-4A2B-B073-FD0B6DB317D9}"/>
    <cellStyle name="5 4 8 9" xfId="11389" xr:uid="{99E8C6CD-66B1-48C7-A619-22A2740778E5}"/>
    <cellStyle name="5 4 9" xfId="1148" xr:uid="{4B7058D3-0F69-43A5-905D-D9C75CBEF59D}"/>
    <cellStyle name="5 4 9 2" xfId="11390" xr:uid="{45474EBF-0430-4691-A350-79A7623D03C3}"/>
    <cellStyle name="5 4 9 3" xfId="11391" xr:uid="{E3845793-E7C6-47CC-A050-C40E4000CF1D}"/>
    <cellStyle name="5 4 9 4" xfId="11392" xr:uid="{FAA67761-A42A-4FE5-9C15-893F70C2C096}"/>
    <cellStyle name="5 4 9 5" xfId="11393" xr:uid="{DFA66012-3727-4775-81E8-E4C1F766EA01}"/>
    <cellStyle name="5 4 9 6" xfId="11394" xr:uid="{63B5DCC4-D8B9-4BF4-982D-5DCC11A308EC}"/>
    <cellStyle name="5 4 9 7" xfId="11395" xr:uid="{9D788974-949D-4486-890F-7B0E6F2859F6}"/>
    <cellStyle name="5 4 9 8" xfId="11396" xr:uid="{01650902-3CC6-42C4-B158-F9D06ADBA00E}"/>
    <cellStyle name="5 4 9 9" xfId="11397" xr:uid="{12528241-4207-448D-BBD0-F3DE4D886499}"/>
    <cellStyle name="5 5" xfId="157" xr:uid="{1011F3F3-29D0-4427-959A-F9FD17F09E9A}"/>
    <cellStyle name="5 5 10" xfId="1149" xr:uid="{D2A75597-4C9E-47FF-AE56-ED3AC6C3E73B}"/>
    <cellStyle name="5 5 10 2" xfId="11398" xr:uid="{64162700-B0CD-4BC5-BC7E-49A371C0668E}"/>
    <cellStyle name="5 5 10 3" xfId="11399" xr:uid="{3D8F79C3-248E-480F-94D7-569EC92CB669}"/>
    <cellStyle name="5 5 10 4" xfId="11400" xr:uid="{277EAE4D-83DC-43AC-A8FA-D5AA8004A170}"/>
    <cellStyle name="5 5 10 5" xfId="11401" xr:uid="{F885394F-5E69-49CF-9ACC-B270566A0E0D}"/>
    <cellStyle name="5 5 10 6" xfId="11402" xr:uid="{FE4E3755-43ED-41A5-A05E-52285266FBED}"/>
    <cellStyle name="5 5 10 7" xfId="11403" xr:uid="{71AA9659-B403-4AF8-BFA7-37F948A9E9EE}"/>
    <cellStyle name="5 5 10 8" xfId="11404" xr:uid="{6E05565D-8439-4425-812C-EA8946E42C9B}"/>
    <cellStyle name="5 5 10 9" xfId="11405" xr:uid="{3C84AA4E-1011-44EB-8AF1-7DC8C0BE012F}"/>
    <cellStyle name="5 5 11" xfId="1150" xr:uid="{35E13693-2C47-4FAB-95CD-6335B1C0B410}"/>
    <cellStyle name="5 5 11 2" xfId="11406" xr:uid="{579B4834-CE5B-41BA-82D3-4ED6D0C327B3}"/>
    <cellStyle name="5 5 11 3" xfId="11407" xr:uid="{0D52DA29-0BCB-4307-9FBD-17E56FE82DD3}"/>
    <cellStyle name="5 5 11 4" xfId="11408" xr:uid="{83C7DD9E-5402-42B4-813A-78B393D1259B}"/>
    <cellStyle name="5 5 11 5" xfId="11409" xr:uid="{40E38BEA-CE42-4E46-97E2-663411B95305}"/>
    <cellStyle name="5 5 11 6" xfId="11410" xr:uid="{C75FEDB6-8D92-4C04-9C67-6AE7395F2448}"/>
    <cellStyle name="5 5 11 7" xfId="11411" xr:uid="{D17893B7-004E-4FDA-86A7-6AB8D54524FF}"/>
    <cellStyle name="5 5 11 8" xfId="11412" xr:uid="{F9552436-4A0C-48AE-A35B-FC6FFB60C327}"/>
    <cellStyle name="5 5 11 9" xfId="11413" xr:uid="{639AE558-173D-4505-B310-8A8D18A2BFAD}"/>
    <cellStyle name="5 5 12" xfId="1151" xr:uid="{0D6893B5-FB26-4C16-915F-1717AEB60B51}"/>
    <cellStyle name="5 5 12 2" xfId="11414" xr:uid="{7D5A191B-C017-42E2-A9D0-86B1ECC61305}"/>
    <cellStyle name="5 5 12 3" xfId="11415" xr:uid="{82648BAE-83C6-4F96-A0D0-F0FFCA332AAC}"/>
    <cellStyle name="5 5 12 4" xfId="11416" xr:uid="{DB53EADF-BE2B-4EFD-9A95-18E8F900A14E}"/>
    <cellStyle name="5 5 12 5" xfId="11417" xr:uid="{37CD1B8C-AF23-445C-8648-7E6CF9EC8C16}"/>
    <cellStyle name="5 5 12 6" xfId="11418" xr:uid="{F9590E97-F3BD-42C0-ACE3-4959392EC446}"/>
    <cellStyle name="5 5 12 7" xfId="11419" xr:uid="{6F467388-C490-499E-A99A-E782C8DD7C36}"/>
    <cellStyle name="5 5 12 8" xfId="11420" xr:uid="{42B1990D-B74B-4867-A803-DF1BBB066C48}"/>
    <cellStyle name="5 5 12 9" xfId="11421" xr:uid="{10FDC1A3-77A2-4878-8ED8-54BDA208E8DC}"/>
    <cellStyle name="5 5 13" xfId="1152" xr:uid="{6BFC9B70-7E58-4145-AE15-A48DAC78307B}"/>
    <cellStyle name="5 5 13 2" xfId="11422" xr:uid="{9EF39797-37EA-460A-ACEB-2A25DE5BEE65}"/>
    <cellStyle name="5 5 13 3" xfId="11423" xr:uid="{FF1D30FE-A1AB-49CD-B4B7-0551ACAC1C26}"/>
    <cellStyle name="5 5 13 4" xfId="11424" xr:uid="{B6B90CC3-07BD-4F2C-80EF-7F914CF4BC0C}"/>
    <cellStyle name="5 5 13 5" xfId="11425" xr:uid="{B298EC8C-2FC9-4ADC-8845-51D819132444}"/>
    <cellStyle name="5 5 13 6" xfId="11426" xr:uid="{A7E830CA-2609-4F47-B1D4-FD0038DA796A}"/>
    <cellStyle name="5 5 13 7" xfId="11427" xr:uid="{DF15C47C-8EAA-43DC-A929-E1C0FAB11CF2}"/>
    <cellStyle name="5 5 13 8" xfId="11428" xr:uid="{9BD302F7-E79A-49F3-83BF-C6403A7A2CFD}"/>
    <cellStyle name="5 5 13 9" xfId="11429" xr:uid="{5F2F76AE-900A-42C0-AA5F-A63C71A8CB2E}"/>
    <cellStyle name="5 5 14" xfId="1153" xr:uid="{D390BCBE-7786-497B-8E09-0D7F60ACA2A9}"/>
    <cellStyle name="5 5 14 2" xfId="11430" xr:uid="{8996B885-DF3B-4B67-A5B4-127C0747BE7D}"/>
    <cellStyle name="5 5 14 3" xfId="11431" xr:uid="{D2D4BE57-8FE3-49D0-9875-C75788EAA933}"/>
    <cellStyle name="5 5 14 4" xfId="11432" xr:uid="{57A9BBDA-FE76-4AED-BA68-CE60B0E878F2}"/>
    <cellStyle name="5 5 14 5" xfId="11433" xr:uid="{5BCD4179-E23D-41B0-9478-1557F9569B2F}"/>
    <cellStyle name="5 5 14 6" xfId="11434" xr:uid="{A3ED8BCA-CA13-46F4-9886-A6E5636E59BF}"/>
    <cellStyle name="5 5 14 7" xfId="11435" xr:uid="{1FEF6A20-BFE2-41BA-9D15-46A66C9FFFD2}"/>
    <cellStyle name="5 5 14 8" xfId="11436" xr:uid="{B1062FAC-7C66-414C-8394-667D487B0CDB}"/>
    <cellStyle name="5 5 14 9" xfId="11437" xr:uid="{CB6F7E16-A20D-48A5-8C49-334B243C749D}"/>
    <cellStyle name="5 5 15" xfId="1154" xr:uid="{E184C7CD-8D5B-40FC-A082-93BA9120B125}"/>
    <cellStyle name="5 5 15 2" xfId="11438" xr:uid="{F19C4445-AF65-40B1-8699-E13E16041B1C}"/>
    <cellStyle name="5 5 15 3" xfId="11439" xr:uid="{5973D36A-D18C-4978-B267-3D1F9A53B4AF}"/>
    <cellStyle name="5 5 15 4" xfId="11440" xr:uid="{57D3E0F5-80E0-4DD5-B02E-CDAFFAEA3F4C}"/>
    <cellStyle name="5 5 15 5" xfId="11441" xr:uid="{85B8950A-0FB6-49B1-8049-181853AC958A}"/>
    <cellStyle name="5 5 15 6" xfId="11442" xr:uid="{F4A8FBB5-7352-46BA-A0A4-8FCD6907AAA4}"/>
    <cellStyle name="5 5 15 7" xfId="11443" xr:uid="{85AB333D-4B5F-4D9C-AB6E-FB602498E18D}"/>
    <cellStyle name="5 5 15 8" xfId="11444" xr:uid="{C9210959-E5F7-4E64-9C77-4591508FB99D}"/>
    <cellStyle name="5 5 15 9" xfId="11445" xr:uid="{027A62E1-7488-4F4C-8109-2536F27A867F}"/>
    <cellStyle name="5 5 16" xfId="1155" xr:uid="{24864C5F-B1F1-4673-8732-EF24ED0E6064}"/>
    <cellStyle name="5 5 16 2" xfId="11446" xr:uid="{EF467F0A-87D4-4DAC-96F8-45D98659EA97}"/>
    <cellStyle name="5 5 16 3" xfId="11447" xr:uid="{0D3A5138-A138-475B-965B-CB9A8E2B2EA2}"/>
    <cellStyle name="5 5 16 4" xfId="11448" xr:uid="{2448B240-8DF5-4537-986B-C61F33891562}"/>
    <cellStyle name="5 5 16 5" xfId="11449" xr:uid="{1918270A-BB39-4252-954F-4ACF71E2C201}"/>
    <cellStyle name="5 5 16 6" xfId="11450" xr:uid="{3224AEEC-8353-44D1-8EDB-CE5429F583FE}"/>
    <cellStyle name="5 5 16 7" xfId="11451" xr:uid="{637A1456-AFEF-4982-82B6-77EE5A99E3F3}"/>
    <cellStyle name="5 5 16 8" xfId="11452" xr:uid="{D8A8A486-7404-497F-AEE9-8516CD74F02E}"/>
    <cellStyle name="5 5 16 9" xfId="11453" xr:uid="{F1F4B7E0-B863-408A-B5E1-AF6C7B23C9FA}"/>
    <cellStyle name="5 5 17" xfId="1156" xr:uid="{071D446F-9E22-4469-A9AE-9D114B98DFBB}"/>
    <cellStyle name="5 5 17 2" xfId="11454" xr:uid="{C2D8E2AA-E257-4059-8F74-E1A10D28FCE3}"/>
    <cellStyle name="5 5 17 3" xfId="11455" xr:uid="{F973BDC5-1EC9-40F9-A234-584A378869B0}"/>
    <cellStyle name="5 5 17 4" xfId="11456" xr:uid="{1349102B-9DE9-4B7C-B0C4-75F008ED88E7}"/>
    <cellStyle name="5 5 17 5" xfId="11457" xr:uid="{0106763B-1641-45F2-A39A-918575D6FADA}"/>
    <cellStyle name="5 5 17 6" xfId="11458" xr:uid="{6E46298F-4756-47BF-A28A-6A10189AE1FF}"/>
    <cellStyle name="5 5 17 7" xfId="11459" xr:uid="{EA651907-F408-4E78-9225-3B88535FDC79}"/>
    <cellStyle name="5 5 17 8" xfId="11460" xr:uid="{90B51136-9B23-4ED0-AED9-214D20E829E5}"/>
    <cellStyle name="5 5 17 9" xfId="11461" xr:uid="{40230C00-F4B8-4CFE-91FE-FD5AACA0A847}"/>
    <cellStyle name="5 5 18" xfId="1157" xr:uid="{649EA7A5-9AB7-4F3A-98D1-C93B37A9217F}"/>
    <cellStyle name="5 5 18 2" xfId="11462" xr:uid="{22DC9647-2D5D-427C-AD17-A8E142EECDD3}"/>
    <cellStyle name="5 5 18 3" xfId="11463" xr:uid="{471DA115-72A9-4BE4-94A6-0445D78C8C07}"/>
    <cellStyle name="5 5 18 4" xfId="11464" xr:uid="{28A7B2EE-AA29-40B9-9A18-3CDB1B578EB7}"/>
    <cellStyle name="5 5 18 5" xfId="11465" xr:uid="{C2E7AEA6-93AF-4F61-A08F-FCBC33B95784}"/>
    <cellStyle name="5 5 18 6" xfId="11466" xr:uid="{8B55DB7C-2D1F-41F7-9B89-FEB4FE7C023C}"/>
    <cellStyle name="5 5 18 7" xfId="11467" xr:uid="{6228F2E5-0912-4AED-9CFE-23FBCFD18C9D}"/>
    <cellStyle name="5 5 18 8" xfId="11468" xr:uid="{CE2C305E-A107-4458-9EE9-22593EC5EC25}"/>
    <cellStyle name="5 5 18 9" xfId="11469" xr:uid="{51FD572E-707E-4D44-9B60-E52EDC7E7937}"/>
    <cellStyle name="5 5 19" xfId="1158" xr:uid="{5244F0FC-683C-49D4-8C33-109CA770F544}"/>
    <cellStyle name="5 5 19 2" xfId="11470" xr:uid="{AADAF68B-2ABE-4AAC-AA42-704168FED552}"/>
    <cellStyle name="5 5 19 3" xfId="11471" xr:uid="{82B7CC17-182A-43E3-B7BC-6EE22F832D1F}"/>
    <cellStyle name="5 5 19 4" xfId="11472" xr:uid="{E67FAF9B-E28B-465D-BE0E-96F2E363CEA9}"/>
    <cellStyle name="5 5 19 5" xfId="11473" xr:uid="{171B097B-78B6-4AF9-B795-7021AE61BEF0}"/>
    <cellStyle name="5 5 19 6" xfId="11474" xr:uid="{51ECF05C-A232-462A-82D8-A3019C54ADC5}"/>
    <cellStyle name="5 5 19 7" xfId="11475" xr:uid="{4EEE917C-8ED0-415A-BDE9-9D36D864260F}"/>
    <cellStyle name="5 5 19 8" xfId="11476" xr:uid="{65E5629C-D5FE-454B-A3A9-10D80F252271}"/>
    <cellStyle name="5 5 19 9" xfId="11477" xr:uid="{B0AF630B-25EC-4501-80C8-450E367B8A12}"/>
    <cellStyle name="5 5 2" xfId="297" xr:uid="{3349AE48-E079-426E-9AFD-01B49966A9AB}"/>
    <cellStyle name="5 5 2 10" xfId="1159" xr:uid="{E5431841-9CB4-4ADB-9241-800F9552F7AA}"/>
    <cellStyle name="5 5 2 10 2" xfId="11478" xr:uid="{1B6096FE-3CA6-4E44-8DF2-D131E05317E0}"/>
    <cellStyle name="5 5 2 10 3" xfId="11479" xr:uid="{4897A04F-F352-4A11-9344-C0606C28C48A}"/>
    <cellStyle name="5 5 2 10 4" xfId="11480" xr:uid="{D89B38D0-7677-4CA4-B539-51778A8E8B39}"/>
    <cellStyle name="5 5 2 10 5" xfId="11481" xr:uid="{FF93B482-D000-4266-A372-538E4C7DC8D8}"/>
    <cellStyle name="5 5 2 10 6" xfId="11482" xr:uid="{3F92A650-2698-4BAA-BBCD-2FC1D57D1BCC}"/>
    <cellStyle name="5 5 2 10 7" xfId="11483" xr:uid="{E76A797F-3DB2-4BDA-9795-E25DD63C7CA6}"/>
    <cellStyle name="5 5 2 10 8" xfId="11484" xr:uid="{8F622A66-02FC-4A51-BBF6-08DB88E157C9}"/>
    <cellStyle name="5 5 2 10 9" xfId="11485" xr:uid="{D7849C4E-46C9-49D7-8EF5-901CEC77B17E}"/>
    <cellStyle name="5 5 2 11" xfId="1160" xr:uid="{BAAE97DE-BF87-41BB-AD4B-16BD83853437}"/>
    <cellStyle name="5 5 2 11 2" xfId="11486" xr:uid="{0602E224-4CA4-4413-8C07-C46E50D75C37}"/>
    <cellStyle name="5 5 2 11 3" xfId="11487" xr:uid="{3B2E8FA8-0490-4B0F-9F76-3121E2E2CE61}"/>
    <cellStyle name="5 5 2 11 4" xfId="11488" xr:uid="{3836A93C-DFC2-4381-A74B-7B8799F25A6C}"/>
    <cellStyle name="5 5 2 11 5" xfId="11489" xr:uid="{0DA29FDE-C0CD-430E-8C4C-EBDC010FB3C5}"/>
    <cellStyle name="5 5 2 11 6" xfId="11490" xr:uid="{BABB3F7A-CF21-4129-AC37-2BEEEAA494A7}"/>
    <cellStyle name="5 5 2 11 7" xfId="11491" xr:uid="{DE29D261-8389-4AD4-ABA0-807A19A8D84C}"/>
    <cellStyle name="5 5 2 11 8" xfId="11492" xr:uid="{3B20D77B-2D63-4F30-AB52-3F6924065E2B}"/>
    <cellStyle name="5 5 2 11 9" xfId="11493" xr:uid="{4EA83D1C-9E33-4466-A46C-FCB1193C9E15}"/>
    <cellStyle name="5 5 2 12" xfId="1161" xr:uid="{8F36B35A-4A64-4434-96B6-2DEE8195E2F3}"/>
    <cellStyle name="5 5 2 12 2" xfId="11494" xr:uid="{F0EC7039-91C6-4FF1-8F0F-85B43A0EC6A1}"/>
    <cellStyle name="5 5 2 12 3" xfId="11495" xr:uid="{19817D90-BDA1-492E-A573-7F048EB4E949}"/>
    <cellStyle name="5 5 2 12 4" xfId="11496" xr:uid="{F187D907-1F14-4EC7-A647-38C773FBB234}"/>
    <cellStyle name="5 5 2 12 5" xfId="11497" xr:uid="{3CC396DE-4CBA-4721-A48C-E38FCC40A29B}"/>
    <cellStyle name="5 5 2 12 6" xfId="11498" xr:uid="{3C51605B-A47F-437C-9029-243D3DBD704A}"/>
    <cellStyle name="5 5 2 12 7" xfId="11499" xr:uid="{D83F35B6-74F9-47AD-AA3E-E8136236914C}"/>
    <cellStyle name="5 5 2 12 8" xfId="11500" xr:uid="{E66524B0-FAAD-4C09-98D9-E8EB94BD672A}"/>
    <cellStyle name="5 5 2 12 9" xfId="11501" xr:uid="{0F132D24-B7ED-4CE7-86CA-338CA29C3374}"/>
    <cellStyle name="5 5 2 13" xfId="1162" xr:uid="{5129F1A3-D4BD-4CC0-9137-A7287BE3ADFD}"/>
    <cellStyle name="5 5 2 13 2" xfId="11502" xr:uid="{04E21848-9F25-4BA7-AA21-8F00E4C65069}"/>
    <cellStyle name="5 5 2 13 3" xfId="11503" xr:uid="{0F69867C-6BAD-474D-805D-248A7253836E}"/>
    <cellStyle name="5 5 2 13 4" xfId="11504" xr:uid="{A78D522F-DA12-40B0-9BFE-18EEDE6DD773}"/>
    <cellStyle name="5 5 2 13 5" xfId="11505" xr:uid="{F5A9FECA-A9BE-423D-B357-B88DA58D8B59}"/>
    <cellStyle name="5 5 2 13 6" xfId="11506" xr:uid="{7494A07C-17C5-4CFE-99E8-36B43D0BAA63}"/>
    <cellStyle name="5 5 2 13 7" xfId="11507" xr:uid="{937442C6-E4F6-4AB5-9AD0-C0554705DCD8}"/>
    <cellStyle name="5 5 2 13 8" xfId="11508" xr:uid="{CC954CEE-1989-4AEF-B2D8-BB915DFE0C8A}"/>
    <cellStyle name="5 5 2 13 9" xfId="11509" xr:uid="{02E4EF9C-E087-451A-BA1A-E7B95A8DE1E7}"/>
    <cellStyle name="5 5 2 14" xfId="1163" xr:uid="{B1ECE645-783C-4B27-AC12-A532805FB06D}"/>
    <cellStyle name="5 5 2 14 2" xfId="11510" xr:uid="{FECA9186-1B19-4701-87DD-F4FECC3B5881}"/>
    <cellStyle name="5 5 2 14 3" xfId="11511" xr:uid="{71D5185E-2036-473A-ABF2-B57D5DEE853B}"/>
    <cellStyle name="5 5 2 14 4" xfId="11512" xr:uid="{BE2785DB-47F0-4B7C-ADD5-370D9AFC7A6A}"/>
    <cellStyle name="5 5 2 14 5" xfId="11513" xr:uid="{5DD1F3CB-BB3C-4ECB-9B53-FD930108732F}"/>
    <cellStyle name="5 5 2 14 6" xfId="11514" xr:uid="{8171B34D-5D55-47C0-8C35-97180D455219}"/>
    <cellStyle name="5 5 2 14 7" xfId="11515" xr:uid="{A6E72AFA-0972-4F45-961D-A7E83986AAE4}"/>
    <cellStyle name="5 5 2 14 8" xfId="11516" xr:uid="{68A26177-7428-47ED-B1DD-BE6E7626FA46}"/>
    <cellStyle name="5 5 2 14 9" xfId="11517" xr:uid="{A2A55E12-2C2D-4550-824A-92E0FE56560F}"/>
    <cellStyle name="5 5 2 15" xfId="1164" xr:uid="{FFCA6A18-27AF-46A0-90DD-A7807DDA63C0}"/>
    <cellStyle name="5 5 2 15 2" xfId="11518" xr:uid="{04F063EB-AF2A-4806-853E-BCC3E36F24E9}"/>
    <cellStyle name="5 5 2 15 3" xfId="11519" xr:uid="{D18A6D45-A27A-4EBB-9947-E91E7F0C04DB}"/>
    <cellStyle name="5 5 2 15 4" xfId="11520" xr:uid="{C565B905-C45E-40F8-91A6-0844CC2C686B}"/>
    <cellStyle name="5 5 2 15 5" xfId="11521" xr:uid="{F97602BE-EC37-4894-A3DC-E1BC27545BC7}"/>
    <cellStyle name="5 5 2 15 6" xfId="11522" xr:uid="{633433EF-822A-4051-AF90-2591FFB68218}"/>
    <cellStyle name="5 5 2 15 7" xfId="11523" xr:uid="{8FAB22E9-7BE6-47BE-89B9-A1C4C6E5DAC7}"/>
    <cellStyle name="5 5 2 15 8" xfId="11524" xr:uid="{44CC9190-0BED-45E8-83CA-6577800C15F0}"/>
    <cellStyle name="5 5 2 15 9" xfId="11525" xr:uid="{0546D99C-8658-4BEB-8CBE-56297344EDB2}"/>
    <cellStyle name="5 5 2 16" xfId="1165" xr:uid="{A5297278-3393-46FF-A73B-7AEF1F25C212}"/>
    <cellStyle name="5 5 2 16 2" xfId="11526" xr:uid="{1465E7E4-7731-4EC0-BDF1-FB5E12F3BD45}"/>
    <cellStyle name="5 5 2 16 3" xfId="11527" xr:uid="{9250AE36-D0F8-4949-B851-A326485D47CF}"/>
    <cellStyle name="5 5 2 16 4" xfId="11528" xr:uid="{2669077B-FB95-4D67-BF4D-0724B9A89574}"/>
    <cellStyle name="5 5 2 16 5" xfId="11529" xr:uid="{DA70660B-8206-4A72-B022-2738C619C342}"/>
    <cellStyle name="5 5 2 16 6" xfId="11530" xr:uid="{546776A8-C920-443D-8073-6BDBEF61037B}"/>
    <cellStyle name="5 5 2 16 7" xfId="11531" xr:uid="{06ACA84D-F131-4801-99B9-E2B2697B70ED}"/>
    <cellStyle name="5 5 2 16 8" xfId="11532" xr:uid="{2104BD9A-9B7F-45B4-A6F8-67BDE00702CF}"/>
    <cellStyle name="5 5 2 16 9" xfId="11533" xr:uid="{34A55E35-5529-4F82-8C38-29C9843BF1B5}"/>
    <cellStyle name="5 5 2 17" xfId="1166" xr:uid="{A8765163-E9D8-467F-83B9-AD3AA268AB4B}"/>
    <cellStyle name="5 5 2 17 2" xfId="11534" xr:uid="{98348EA1-53B5-4446-B6E2-EBCDCF00DCA4}"/>
    <cellStyle name="5 5 2 17 3" xfId="11535" xr:uid="{37DBDF47-53D9-429D-89EE-D3F2D177399C}"/>
    <cellStyle name="5 5 2 17 4" xfId="11536" xr:uid="{8A8C8301-AA32-45C0-8EF1-7AE67E4975D4}"/>
    <cellStyle name="5 5 2 17 5" xfId="11537" xr:uid="{E3242947-8134-475B-87D8-17C1ED19517E}"/>
    <cellStyle name="5 5 2 17 6" xfId="11538" xr:uid="{19FE0FCF-10A6-4D2D-8A73-C5CF85DA9BF2}"/>
    <cellStyle name="5 5 2 17 7" xfId="11539" xr:uid="{A69AFB77-AF29-482D-B847-A913C39BCF82}"/>
    <cellStyle name="5 5 2 17 8" xfId="11540" xr:uid="{37076272-4CF3-4F95-93AA-0978B98FB135}"/>
    <cellStyle name="5 5 2 17 9" xfId="11541" xr:uid="{36E0E516-AC8F-4812-9629-BF8F828B2C03}"/>
    <cellStyle name="5 5 2 18" xfId="1167" xr:uid="{467A1695-FA7F-4748-A8AB-EE2C72F87997}"/>
    <cellStyle name="5 5 2 18 2" xfId="11542" xr:uid="{1D26BC95-04E4-4D23-A07E-FD1220816B13}"/>
    <cellStyle name="5 5 2 18 3" xfId="11543" xr:uid="{D016E849-4795-4B5B-B9E4-4A0D716988AF}"/>
    <cellStyle name="5 5 2 18 4" xfId="11544" xr:uid="{6041D98D-DCE2-4434-8B4F-036E53E87E2C}"/>
    <cellStyle name="5 5 2 18 5" xfId="11545" xr:uid="{817E959C-F356-4F7A-879A-D4FDAF01798A}"/>
    <cellStyle name="5 5 2 18 6" xfId="11546" xr:uid="{F3E562B7-4E9E-4001-9456-196F721D922F}"/>
    <cellStyle name="5 5 2 18 7" xfId="11547" xr:uid="{C414B90D-5A77-41EB-8F41-869F6DEEB887}"/>
    <cellStyle name="5 5 2 18 8" xfId="11548" xr:uid="{6B266095-3842-44CB-AB99-EEEDDD3374F2}"/>
    <cellStyle name="5 5 2 18 9" xfId="11549" xr:uid="{0DC493ED-1ABF-477B-BA6E-EBC9B5228F6D}"/>
    <cellStyle name="5 5 2 19" xfId="1168" xr:uid="{A6D86F31-050C-46AF-8267-5888AA5179AA}"/>
    <cellStyle name="5 5 2 19 2" xfId="11550" xr:uid="{BF4A60C4-ADFA-4FBC-BB3A-C4473E30BD8F}"/>
    <cellStyle name="5 5 2 19 3" xfId="11551" xr:uid="{D5154F39-11F1-4DC1-AC9B-C0F057504E6D}"/>
    <cellStyle name="5 5 2 19 4" xfId="11552" xr:uid="{663E2B8C-7015-491E-BB18-C7F144DDB28B}"/>
    <cellStyle name="5 5 2 19 5" xfId="11553" xr:uid="{AEA48869-FC8A-4D47-93C2-E107767E69FF}"/>
    <cellStyle name="5 5 2 19 6" xfId="11554" xr:uid="{54E60E82-14B3-4869-83A9-1868A9300A46}"/>
    <cellStyle name="5 5 2 19 7" xfId="11555" xr:uid="{3073684F-8A5B-464D-9F87-A46CF985B567}"/>
    <cellStyle name="5 5 2 19 8" xfId="11556" xr:uid="{235CF8CA-FB5F-4526-9C23-D0DE697890E2}"/>
    <cellStyle name="5 5 2 19 9" xfId="11557" xr:uid="{FC244C10-0FFA-4D1C-A755-FEE248BA5473}"/>
    <cellStyle name="5 5 2 2" xfId="405" xr:uid="{EDFDA8D4-3DCF-40B6-8401-6BF23DD4D06C}"/>
    <cellStyle name="5 5 2 2 10" xfId="1169" xr:uid="{124F9711-D15D-49BE-AD44-F1E26241BDAC}"/>
    <cellStyle name="5 5 2 2 10 2" xfId="11558" xr:uid="{E6E327E9-4769-40D2-8BC5-0B759D67E540}"/>
    <cellStyle name="5 5 2 2 10 3" xfId="11559" xr:uid="{4526055F-7D4B-4FB6-BD5A-8B3EA415C9F4}"/>
    <cellStyle name="5 5 2 2 10 4" xfId="11560" xr:uid="{58C3C5B5-31C1-4564-BA7D-952A7679A06D}"/>
    <cellStyle name="5 5 2 2 10 5" xfId="11561" xr:uid="{970B98B0-5A56-4BB2-9124-3238D646EC81}"/>
    <cellStyle name="5 5 2 2 10 6" xfId="11562" xr:uid="{0BF1A869-B6B6-43C3-838E-7E0D7B2DF160}"/>
    <cellStyle name="5 5 2 2 10 7" xfId="11563" xr:uid="{BB60F71F-05F0-49C2-8086-4357D1AB2002}"/>
    <cellStyle name="5 5 2 2 10 8" xfId="11564" xr:uid="{FA4320BD-B209-430D-8DA9-6F4AD273EF8E}"/>
    <cellStyle name="5 5 2 2 10 9" xfId="11565" xr:uid="{ECBEE5F3-B5D6-48D4-8A4D-956946A4AAE5}"/>
    <cellStyle name="5 5 2 2 11" xfId="1170" xr:uid="{712B2C7C-DB0D-4A42-8B93-A4366DF0EBC4}"/>
    <cellStyle name="5 5 2 2 11 2" xfId="11566" xr:uid="{2934B9EB-C36B-45DD-A99A-7D17D27B4F7C}"/>
    <cellStyle name="5 5 2 2 11 3" xfId="11567" xr:uid="{6BE116EB-6DE9-4DF9-996C-8FE20DEC5197}"/>
    <cellStyle name="5 5 2 2 11 4" xfId="11568" xr:uid="{89202705-D8D5-441F-8215-1152D28460E3}"/>
    <cellStyle name="5 5 2 2 11 5" xfId="11569" xr:uid="{DBBF728A-A289-41DD-B238-4E48EC1E894F}"/>
    <cellStyle name="5 5 2 2 11 6" xfId="11570" xr:uid="{CD77580F-4C82-4D2D-8261-7E49A7A33A57}"/>
    <cellStyle name="5 5 2 2 11 7" xfId="11571" xr:uid="{23044718-9566-4526-917C-68A190E89D07}"/>
    <cellStyle name="5 5 2 2 11 8" xfId="11572" xr:uid="{07A83F20-EB0D-4605-B805-E1F8918AB4E9}"/>
    <cellStyle name="5 5 2 2 11 9" xfId="11573" xr:uid="{716367AC-C479-4E1E-A962-2C9800DF9E53}"/>
    <cellStyle name="5 5 2 2 12" xfId="1171" xr:uid="{179AEE40-B019-4A03-B9F9-691B7A5C5927}"/>
    <cellStyle name="5 5 2 2 12 2" xfId="11574" xr:uid="{2703AEB3-D3F8-459A-8572-4EF31771AE79}"/>
    <cellStyle name="5 5 2 2 12 3" xfId="11575" xr:uid="{C3EA0ACE-AAB8-4E77-83C3-60247C5DA893}"/>
    <cellStyle name="5 5 2 2 12 4" xfId="11576" xr:uid="{333F65A2-17D9-45D9-B452-2C20785FF5D4}"/>
    <cellStyle name="5 5 2 2 12 5" xfId="11577" xr:uid="{F30A0FF8-7743-4147-A087-2A5D3E558BAF}"/>
    <cellStyle name="5 5 2 2 12 6" xfId="11578" xr:uid="{E558230E-1DE8-4D7A-81F6-31F069FF30FC}"/>
    <cellStyle name="5 5 2 2 12 7" xfId="11579" xr:uid="{9C6B8324-4DC3-431E-9F1E-E1890DD8DB6A}"/>
    <cellStyle name="5 5 2 2 12 8" xfId="11580" xr:uid="{9E3B6B6F-0B03-4EDC-BB94-25A696D37A72}"/>
    <cellStyle name="5 5 2 2 12 9" xfId="11581" xr:uid="{B286397F-509E-42CE-B85B-2CEE827BA767}"/>
    <cellStyle name="5 5 2 2 13" xfId="1172" xr:uid="{02299206-7E42-4667-B77A-9CEE6F425148}"/>
    <cellStyle name="5 5 2 2 13 2" xfId="11582" xr:uid="{F1C7FF43-7F3A-472A-A5F3-2E57485709DE}"/>
    <cellStyle name="5 5 2 2 13 3" xfId="11583" xr:uid="{26E10207-AC78-4CDD-8D37-87C37A72DA7A}"/>
    <cellStyle name="5 5 2 2 13 4" xfId="11584" xr:uid="{263CCB11-EFDF-461D-BECB-AE725833D814}"/>
    <cellStyle name="5 5 2 2 13 5" xfId="11585" xr:uid="{EAC2D02A-91F1-4DED-A3B5-89C17DC7E9EB}"/>
    <cellStyle name="5 5 2 2 13 6" xfId="11586" xr:uid="{961E7513-E24D-4441-8C28-579DC1C3CDED}"/>
    <cellStyle name="5 5 2 2 13 7" xfId="11587" xr:uid="{13311694-639C-4AB2-9840-EE7DFB633A8F}"/>
    <cellStyle name="5 5 2 2 13 8" xfId="11588" xr:uid="{3A2AF2A7-AAAD-4706-B13E-330A3FF2393F}"/>
    <cellStyle name="5 5 2 2 13 9" xfId="11589" xr:uid="{AC5818C7-7120-4D7F-8C49-99591B2C6F31}"/>
    <cellStyle name="5 5 2 2 14" xfId="1173" xr:uid="{F8088576-FDEC-4FD0-B4AE-3CE1E27F95AD}"/>
    <cellStyle name="5 5 2 2 14 2" xfId="11590" xr:uid="{A9074FE9-B15E-4B4A-88FE-5FCD4869FAD4}"/>
    <cellStyle name="5 5 2 2 14 3" xfId="11591" xr:uid="{1CFF6B5B-5F16-44F8-8A59-A04F8756D96D}"/>
    <cellStyle name="5 5 2 2 14 4" xfId="11592" xr:uid="{644FBB9B-B836-470F-A839-C80A44B158E4}"/>
    <cellStyle name="5 5 2 2 14 5" xfId="11593" xr:uid="{D0980522-3058-4E33-A38C-E4CAAACEEC78}"/>
    <cellStyle name="5 5 2 2 14 6" xfId="11594" xr:uid="{F1185535-0B56-43D9-927E-2C68D1176F41}"/>
    <cellStyle name="5 5 2 2 14 7" xfId="11595" xr:uid="{9FF5E9A1-99C4-4361-AFCE-2AE662BF6968}"/>
    <cellStyle name="5 5 2 2 14 8" xfId="11596" xr:uid="{C8ED348F-F285-49A5-88DF-0BB020723CAE}"/>
    <cellStyle name="5 5 2 2 14 9" xfId="11597" xr:uid="{A46F813D-CCAC-4C32-BCAF-845022CF8AD4}"/>
    <cellStyle name="5 5 2 2 15" xfId="1174" xr:uid="{F0DAFE16-2FFF-4190-B44F-161D09FD95E2}"/>
    <cellStyle name="5 5 2 2 15 2" xfId="11598" xr:uid="{24AB7868-D5F1-4EE7-AA20-EBA0257121D2}"/>
    <cellStyle name="5 5 2 2 15 3" xfId="11599" xr:uid="{F533BC45-48A6-41BC-BCA4-4FC889C8AEDA}"/>
    <cellStyle name="5 5 2 2 15 4" xfId="11600" xr:uid="{4C6A227F-9B57-4A81-AB68-D5884BBF52C5}"/>
    <cellStyle name="5 5 2 2 15 5" xfId="11601" xr:uid="{EDB639E0-2CD2-4053-BE67-6F89BF43A9BC}"/>
    <cellStyle name="5 5 2 2 15 6" xfId="11602" xr:uid="{591AA48B-C40E-4401-B8C3-21BDB6FBE11E}"/>
    <cellStyle name="5 5 2 2 15 7" xfId="11603" xr:uid="{5388CDA8-F195-4B72-8394-25C6831865AD}"/>
    <cellStyle name="5 5 2 2 15 8" xfId="11604" xr:uid="{AD1BEB84-2CBB-4B83-B094-4B8ED9FED289}"/>
    <cellStyle name="5 5 2 2 15 9" xfId="11605" xr:uid="{2A12A6F9-3D14-418B-9A56-3A5C227A06CA}"/>
    <cellStyle name="5 5 2 2 16" xfId="1175" xr:uid="{0BC6C545-A31E-408D-AEF7-B6DADDD5EFC6}"/>
    <cellStyle name="5 5 2 2 16 2" xfId="11606" xr:uid="{36A11A18-1CC9-4B74-8E42-22FF108CEFB3}"/>
    <cellStyle name="5 5 2 2 16 3" xfId="11607" xr:uid="{913315FE-C4F6-45A7-A771-716EF89CC291}"/>
    <cellStyle name="5 5 2 2 16 4" xfId="11608" xr:uid="{9CF0C751-9CB5-4B7F-8A2C-C62E01A61BB8}"/>
    <cellStyle name="5 5 2 2 16 5" xfId="11609" xr:uid="{012C9CBF-F5F2-4D99-82DF-17CE628F4853}"/>
    <cellStyle name="5 5 2 2 16 6" xfId="11610" xr:uid="{05BF0A9C-D845-4E71-95E5-66AD82B1A9A3}"/>
    <cellStyle name="5 5 2 2 16 7" xfId="11611" xr:uid="{5350A0A9-6004-4F36-AC74-E2CA62CD4483}"/>
    <cellStyle name="5 5 2 2 16 8" xfId="11612" xr:uid="{2C1ECC43-A1D9-4D3F-B0C6-6036EB734047}"/>
    <cellStyle name="5 5 2 2 16 9" xfId="11613" xr:uid="{FDEF8A30-F174-4C02-81DF-4C0B43E184B2}"/>
    <cellStyle name="5 5 2 2 17" xfId="1176" xr:uid="{0798C18D-CF48-4358-8E50-9F41D767B7B8}"/>
    <cellStyle name="5 5 2 2 17 2" xfId="11614" xr:uid="{9531F17E-C5AE-4442-A424-968E6E9598E7}"/>
    <cellStyle name="5 5 2 2 17 3" xfId="11615" xr:uid="{63D26E07-C41F-49FA-9E69-D4974F943C8F}"/>
    <cellStyle name="5 5 2 2 17 4" xfId="11616" xr:uid="{221587C1-1185-4FE0-979B-F6E7ACBC5227}"/>
    <cellStyle name="5 5 2 2 17 5" xfId="11617" xr:uid="{DA6AD5DD-DE0F-46DD-A47D-B37992AB0FB9}"/>
    <cellStyle name="5 5 2 2 17 6" xfId="11618" xr:uid="{15029AAD-921C-4858-92F8-1DCDC0E71DD8}"/>
    <cellStyle name="5 5 2 2 17 7" xfId="11619" xr:uid="{3EA44B09-C8CE-47BE-B5D0-F3CCF81D9E9B}"/>
    <cellStyle name="5 5 2 2 17 8" xfId="11620" xr:uid="{CD127486-FA26-486F-AA4A-35D83D7479F8}"/>
    <cellStyle name="5 5 2 2 17 9" xfId="11621" xr:uid="{E002FB1C-5F7B-445B-903A-5B98D71B69F8}"/>
    <cellStyle name="5 5 2 2 18" xfId="1177" xr:uid="{5080F50E-918C-46CF-944A-CF1FB39957BA}"/>
    <cellStyle name="5 5 2 2 18 2" xfId="11622" xr:uid="{BD0DE2B2-2E43-4BC3-A824-7FE0EA01FD36}"/>
    <cellStyle name="5 5 2 2 18 3" xfId="11623" xr:uid="{A2B79BD2-45B6-49F9-96E9-C27C30BAE2AB}"/>
    <cellStyle name="5 5 2 2 18 4" xfId="11624" xr:uid="{D6A37F3E-700B-4F2C-848B-2F71820CC6FC}"/>
    <cellStyle name="5 5 2 2 18 5" xfId="11625" xr:uid="{DCE41580-0B09-48D7-8A60-1645E8599593}"/>
    <cellStyle name="5 5 2 2 18 6" xfId="11626" xr:uid="{AE721CD5-EBF5-441D-BBC4-790A0138894F}"/>
    <cellStyle name="5 5 2 2 18 7" xfId="11627" xr:uid="{1C6042BF-8902-42B3-A181-57E6D581463C}"/>
    <cellStyle name="5 5 2 2 18 8" xfId="11628" xr:uid="{F7FD1218-9BD6-49B6-9B78-DE7D0AD49302}"/>
    <cellStyle name="5 5 2 2 18 9" xfId="11629" xr:uid="{084B03B0-4254-4B11-8E15-84BF8C835254}"/>
    <cellStyle name="5 5 2 2 19" xfId="1178" xr:uid="{E7B152E9-9550-426D-9E45-335A60C8E15E}"/>
    <cellStyle name="5 5 2 2 19 2" xfId="11630" xr:uid="{6B5AC9A5-4258-40C7-AFBA-BC8019F1DC5C}"/>
    <cellStyle name="5 5 2 2 19 3" xfId="11631" xr:uid="{76DB00AA-BD18-4A60-8A5A-300589734DC4}"/>
    <cellStyle name="5 5 2 2 19 4" xfId="11632" xr:uid="{CE2967E0-E9BD-4C8B-8A1A-70D7AE0B1DBD}"/>
    <cellStyle name="5 5 2 2 19 5" xfId="11633" xr:uid="{CF114003-6166-4D1C-9878-66EFD889D36F}"/>
    <cellStyle name="5 5 2 2 19 6" xfId="11634" xr:uid="{DE5966AE-0C9D-496B-96F2-539D144D442C}"/>
    <cellStyle name="5 5 2 2 19 7" xfId="11635" xr:uid="{14F77418-9C55-4D2F-878A-C33C4E695D4A}"/>
    <cellStyle name="5 5 2 2 19 8" xfId="11636" xr:uid="{C8DD32F3-179A-4B26-945C-8D6CCF11FAA9}"/>
    <cellStyle name="5 5 2 2 19 9" xfId="11637" xr:uid="{531474FD-5B40-4412-8EA9-9764278863CE}"/>
    <cellStyle name="5 5 2 2 2" xfId="1179" xr:uid="{D615C430-E6E0-426D-99E7-136177327962}"/>
    <cellStyle name="5 5 2 2 2 2" xfId="11638" xr:uid="{C4C622A4-DEF8-4A77-8744-7563BD6AD3D2}"/>
    <cellStyle name="5 5 2 2 2 3" xfId="11639" xr:uid="{9C745E28-DCB5-4450-95BD-7C82C7D67B4B}"/>
    <cellStyle name="5 5 2 2 2 4" xfId="11640" xr:uid="{107243AB-3035-487D-BCF6-C055CD9AB710}"/>
    <cellStyle name="5 5 2 2 2 5" xfId="11641" xr:uid="{54F99DD2-1327-4486-98C0-5F650846603F}"/>
    <cellStyle name="5 5 2 2 2 6" xfId="11642" xr:uid="{2DE4D1FD-4CBA-4349-91F5-9E7CB96516E0}"/>
    <cellStyle name="5 5 2 2 2 7" xfId="11643" xr:uid="{8419CCD2-DB20-443F-9307-1F238BAAEA5D}"/>
    <cellStyle name="5 5 2 2 2 8" xfId="11644" xr:uid="{506507A3-5281-4A9B-97E2-992CF73F93AF}"/>
    <cellStyle name="5 5 2 2 2 9" xfId="11645" xr:uid="{666591F2-20F3-4FBB-BF83-81F9C0BC1874}"/>
    <cellStyle name="5 5 2 2 20" xfId="11646" xr:uid="{6ACE5CD5-70E5-4908-822E-989AB3BC43BD}"/>
    <cellStyle name="5 5 2 2 21" xfId="11647" xr:uid="{30C3C896-E63F-451A-A578-5905AC219E46}"/>
    <cellStyle name="5 5 2 2 22" xfId="11648" xr:uid="{EA2EB78D-2925-4AD9-AC8A-B8608AA19946}"/>
    <cellStyle name="5 5 2 2 23" xfId="11649" xr:uid="{0196FB9E-21E7-42AE-B4EF-9512B2771388}"/>
    <cellStyle name="5 5 2 2 24" xfId="11650" xr:uid="{6E6A322A-D311-4FE7-B03F-97E80A2823D8}"/>
    <cellStyle name="5 5 2 2 25" xfId="11651" xr:uid="{7F0E3F59-22F0-4A8C-B979-6017093CEBE2}"/>
    <cellStyle name="5 5 2 2 26" xfId="11652" xr:uid="{51BB8CF0-D99D-4D17-B420-D494F792A338}"/>
    <cellStyle name="5 5 2 2 27" xfId="11653" xr:uid="{8460CE02-E08B-4F5B-8815-DA6BEF690DC6}"/>
    <cellStyle name="5 5 2 2 3" xfId="1180" xr:uid="{35F17919-99C0-4854-A90A-AFCE44DDFF44}"/>
    <cellStyle name="5 5 2 2 3 2" xfId="11654" xr:uid="{81329BB7-7248-4259-A2CA-DD6731C1CF40}"/>
    <cellStyle name="5 5 2 2 3 3" xfId="11655" xr:uid="{E149225D-DF34-44CC-8C10-93288E372C91}"/>
    <cellStyle name="5 5 2 2 3 4" xfId="11656" xr:uid="{C7D96861-CE53-4F8B-8ED1-E2E0367A7825}"/>
    <cellStyle name="5 5 2 2 3 5" xfId="11657" xr:uid="{2DCE5462-2052-46F1-9703-D59D23500D5C}"/>
    <cellStyle name="5 5 2 2 3 6" xfId="11658" xr:uid="{00AC3E8F-2685-493A-8150-0A2195388192}"/>
    <cellStyle name="5 5 2 2 3 7" xfId="11659" xr:uid="{FE33E7F1-80EA-48E2-ACEB-4EA3C00D72CB}"/>
    <cellStyle name="5 5 2 2 3 8" xfId="11660" xr:uid="{AFDEB283-BEE0-4108-9A7A-965F79A68C72}"/>
    <cellStyle name="5 5 2 2 3 9" xfId="11661" xr:uid="{827C76DF-9C71-496F-BEEB-11159D4382DF}"/>
    <cellStyle name="5 5 2 2 4" xfId="1181" xr:uid="{A7CC16C0-A7CF-42FA-8A3E-F1F1092A608C}"/>
    <cellStyle name="5 5 2 2 4 2" xfId="11662" xr:uid="{8AE55283-E7A3-4BC4-A4BE-E50434030B6C}"/>
    <cellStyle name="5 5 2 2 4 3" xfId="11663" xr:uid="{CE76434E-3EA0-4584-AC4A-603BBE3ACB12}"/>
    <cellStyle name="5 5 2 2 4 4" xfId="11664" xr:uid="{6FC91628-8321-4C11-8092-E8E687CA6384}"/>
    <cellStyle name="5 5 2 2 4 5" xfId="11665" xr:uid="{198DE2AB-0769-4731-A55D-8A0F42492BA5}"/>
    <cellStyle name="5 5 2 2 4 6" xfId="11666" xr:uid="{1351B6BA-F595-454C-A73E-17929EE85161}"/>
    <cellStyle name="5 5 2 2 4 7" xfId="11667" xr:uid="{3A429781-61A6-4B37-A8A8-946276E91841}"/>
    <cellStyle name="5 5 2 2 4 8" xfId="11668" xr:uid="{5C1AED97-2BBC-4608-B4FF-06D08B274663}"/>
    <cellStyle name="5 5 2 2 4 9" xfId="11669" xr:uid="{58DD0FE9-1772-40E9-B77D-F60BDB17AEC5}"/>
    <cellStyle name="5 5 2 2 5" xfId="1182" xr:uid="{F333B6F2-4D25-4DFE-B8A3-26F804DBC4AF}"/>
    <cellStyle name="5 5 2 2 5 2" xfId="11670" xr:uid="{4F966E68-7D6F-4E55-A26E-8625B8AF9F64}"/>
    <cellStyle name="5 5 2 2 5 3" xfId="11671" xr:uid="{4EAE1F88-5E58-4F72-B9F5-C082F8354CD6}"/>
    <cellStyle name="5 5 2 2 5 4" xfId="11672" xr:uid="{F68DCC20-2CA0-47A9-BEE0-8577809E3360}"/>
    <cellStyle name="5 5 2 2 5 5" xfId="11673" xr:uid="{181114DC-5527-4498-B0B0-5E9BBB0D72A1}"/>
    <cellStyle name="5 5 2 2 5 6" xfId="11674" xr:uid="{D68314DB-3EDA-4CD0-B05A-5C135265DFC0}"/>
    <cellStyle name="5 5 2 2 5 7" xfId="11675" xr:uid="{F4F0601C-075D-4098-BA03-C0DBA27AC15A}"/>
    <cellStyle name="5 5 2 2 5 8" xfId="11676" xr:uid="{FA5B2832-80DE-430A-B690-17854FDFF39D}"/>
    <cellStyle name="5 5 2 2 5 9" xfId="11677" xr:uid="{86BA8AE4-64C4-46EA-B9A2-BFEE94A0C78E}"/>
    <cellStyle name="5 5 2 2 6" xfId="1183" xr:uid="{285FAA16-D82A-4FCD-8323-3AFBE2AEEECA}"/>
    <cellStyle name="5 5 2 2 6 2" xfId="11678" xr:uid="{25DF76C0-EC27-456C-89D1-0E34C6C3D5A2}"/>
    <cellStyle name="5 5 2 2 6 3" xfId="11679" xr:uid="{E5F85A97-CC71-4378-A138-E9E92AA62FC5}"/>
    <cellStyle name="5 5 2 2 6 4" xfId="11680" xr:uid="{273DEE22-DC5A-4C3E-9E69-7DE3E5EAF943}"/>
    <cellStyle name="5 5 2 2 6 5" xfId="11681" xr:uid="{109A4F80-8802-40A5-BB2D-BB7FB7E547ED}"/>
    <cellStyle name="5 5 2 2 6 6" xfId="11682" xr:uid="{8F12439B-060C-4AE9-AA33-C7EF9D9BF5FC}"/>
    <cellStyle name="5 5 2 2 6 7" xfId="11683" xr:uid="{6C3B7E63-9CD6-4785-9848-D92C3A46FD9B}"/>
    <cellStyle name="5 5 2 2 6 8" xfId="11684" xr:uid="{2D61A3CF-5771-493B-8BA0-0F6530B3F016}"/>
    <cellStyle name="5 5 2 2 6 9" xfId="11685" xr:uid="{B8C3E788-5147-4987-88DF-3EA53D01163A}"/>
    <cellStyle name="5 5 2 2 7" xfId="1184" xr:uid="{FDF6650E-801A-4AD5-B6E9-1E07BF7211D4}"/>
    <cellStyle name="5 5 2 2 7 2" xfId="11686" xr:uid="{3ED7C1DE-D130-42E3-8240-6C950C29BC4F}"/>
    <cellStyle name="5 5 2 2 7 3" xfId="11687" xr:uid="{5FFD21E4-AE09-4BA7-BEA7-AAB4340D3B68}"/>
    <cellStyle name="5 5 2 2 7 4" xfId="11688" xr:uid="{FCDF81F4-1B21-4FE9-9CF0-5D16EAC57B18}"/>
    <cellStyle name="5 5 2 2 7 5" xfId="11689" xr:uid="{A48D2F9F-724E-483E-B630-31534F6E251F}"/>
    <cellStyle name="5 5 2 2 7 6" xfId="11690" xr:uid="{CF1B2690-2C1D-4B03-AD08-720C385E66BA}"/>
    <cellStyle name="5 5 2 2 7 7" xfId="11691" xr:uid="{A9A8F721-5C56-48D4-A20F-3C6C96FD06C7}"/>
    <cellStyle name="5 5 2 2 7 8" xfId="11692" xr:uid="{5EADC9DC-85A5-40CF-966E-6EAD2CC0A2BF}"/>
    <cellStyle name="5 5 2 2 7 9" xfId="11693" xr:uid="{4421F6FA-358A-4364-B42D-8D00F3755C3F}"/>
    <cellStyle name="5 5 2 2 8" xfId="1185" xr:uid="{58878D71-DFF6-415E-8CA7-4728D2895A77}"/>
    <cellStyle name="5 5 2 2 8 2" xfId="11694" xr:uid="{C331C723-0DAF-4270-B563-8832B7FDDE49}"/>
    <cellStyle name="5 5 2 2 8 3" xfId="11695" xr:uid="{B464A079-3FB4-46D8-A0E8-77313016FBB9}"/>
    <cellStyle name="5 5 2 2 8 4" xfId="11696" xr:uid="{6BAE0623-87BF-441D-839E-6F28A32F7B0C}"/>
    <cellStyle name="5 5 2 2 8 5" xfId="11697" xr:uid="{077ADB06-89A9-4A5A-ACE4-3693604C3F74}"/>
    <cellStyle name="5 5 2 2 8 6" xfId="11698" xr:uid="{B4AABD81-19CF-4BFF-82C9-A6DE9F54DA53}"/>
    <cellStyle name="5 5 2 2 8 7" xfId="11699" xr:uid="{F7B186C5-F9BD-4DA8-80B2-C440920FCC30}"/>
    <cellStyle name="5 5 2 2 8 8" xfId="11700" xr:uid="{84C9EF62-07C6-43A1-8125-EDC056841040}"/>
    <cellStyle name="5 5 2 2 8 9" xfId="11701" xr:uid="{B386FF4A-3408-45EB-AD2A-95B5E73F3FEB}"/>
    <cellStyle name="5 5 2 2 9" xfId="1186" xr:uid="{1E7DD577-0C55-4F1D-B377-67C9601D7F50}"/>
    <cellStyle name="5 5 2 2 9 2" xfId="11702" xr:uid="{C7A76A0D-B6E0-4867-84BC-ADE37A9388CB}"/>
    <cellStyle name="5 5 2 2 9 3" xfId="11703" xr:uid="{7DA3AD69-D5E4-47E4-A1A8-5424A23B1048}"/>
    <cellStyle name="5 5 2 2 9 4" xfId="11704" xr:uid="{5459305B-A2C8-4A6F-BBE4-5F118AD34FE3}"/>
    <cellStyle name="5 5 2 2 9 5" xfId="11705" xr:uid="{F7CBDC83-4CD6-4C65-8B04-6B9E1A3ED6E5}"/>
    <cellStyle name="5 5 2 2 9 6" xfId="11706" xr:uid="{34E860A6-E6B0-40B5-BCE6-DD944BC24B82}"/>
    <cellStyle name="5 5 2 2 9 7" xfId="11707" xr:uid="{E1ED9DAC-737C-4116-B917-484FC6D9BF3B}"/>
    <cellStyle name="5 5 2 2 9 8" xfId="11708" xr:uid="{43CF7077-EA8D-4B72-99EE-FAE71A95C521}"/>
    <cellStyle name="5 5 2 2 9 9" xfId="11709" xr:uid="{88057D2F-924D-42D5-A792-71AEEB7A72D6}"/>
    <cellStyle name="5 5 2 20" xfId="1187" xr:uid="{8E6149F5-8162-4E65-9F97-C52D36D9D956}"/>
    <cellStyle name="5 5 2 20 2" xfId="11710" xr:uid="{74497BA6-6FB4-4ADC-9D56-52B2C86AA00D}"/>
    <cellStyle name="5 5 2 20 3" xfId="11711" xr:uid="{FE47A37B-8422-4829-AFA4-9B502C40F497}"/>
    <cellStyle name="5 5 2 20 4" xfId="11712" xr:uid="{DC56B3AA-3926-43F0-AC5E-367667701A30}"/>
    <cellStyle name="5 5 2 20 5" xfId="11713" xr:uid="{35CA852B-3D55-4C68-A438-8D60060064D7}"/>
    <cellStyle name="5 5 2 20 6" xfId="11714" xr:uid="{B0BEE4CE-588C-4615-87E6-FB42887FF7A2}"/>
    <cellStyle name="5 5 2 20 7" xfId="11715" xr:uid="{F3A84763-8239-424D-96FD-65D4F6DB9FBF}"/>
    <cellStyle name="5 5 2 20 8" xfId="11716" xr:uid="{DFC6A22B-B10C-431C-A8FF-F9BB346724E9}"/>
    <cellStyle name="5 5 2 20 9" xfId="11717" xr:uid="{3E9F24D9-CFCA-455E-8B43-1629E625E5A4}"/>
    <cellStyle name="5 5 2 21" xfId="11718" xr:uid="{8F3FC784-20C0-4C9B-A9E5-22C726A6B526}"/>
    <cellStyle name="5 5 2 22" xfId="11719" xr:uid="{6036B62C-5F25-4263-8523-1F41887BDEBF}"/>
    <cellStyle name="5 5 2 23" xfId="11720" xr:uid="{35B7C659-EFFF-41D8-AEE9-2DC05BBF550D}"/>
    <cellStyle name="5 5 2 24" xfId="11721" xr:uid="{6769E2C4-5132-483C-B878-B5FCD5F1C42A}"/>
    <cellStyle name="5 5 2 25" xfId="11722" xr:uid="{FA4221FC-8386-45DF-AC84-09D3271C0543}"/>
    <cellStyle name="5 5 2 26" xfId="11723" xr:uid="{1C7FEA8A-9651-4DBC-BA79-F8ED37E5B50A}"/>
    <cellStyle name="5 5 2 27" xfId="11724" xr:uid="{B282F369-C120-4387-9C7D-558D7ACCB31E}"/>
    <cellStyle name="5 5 2 28" xfId="11725" xr:uid="{6E5E8010-6182-4BB2-B937-8DF28EC4F7B4}"/>
    <cellStyle name="5 5 2 3" xfId="1188" xr:uid="{B1CF2B95-CC0B-45B5-9F8D-0B046D9604E1}"/>
    <cellStyle name="5 5 2 3 2" xfId="11726" xr:uid="{633A54E9-C91D-45F2-8F96-07A92E391870}"/>
    <cellStyle name="5 5 2 3 3" xfId="11727" xr:uid="{59340030-5204-46D8-8034-380F72AD8BFB}"/>
    <cellStyle name="5 5 2 3 4" xfId="11728" xr:uid="{0B5363CF-E01A-48F2-AD05-2A7030776F7A}"/>
    <cellStyle name="5 5 2 3 5" xfId="11729" xr:uid="{2B2785FD-24C3-4F7A-8933-EE2A52B356CE}"/>
    <cellStyle name="5 5 2 3 6" xfId="11730" xr:uid="{94586D14-BE82-46E9-8ABF-BAEA68FC75BC}"/>
    <cellStyle name="5 5 2 3 7" xfId="11731" xr:uid="{C3FFEFDA-2388-4B9B-AD9C-56C07B258B20}"/>
    <cellStyle name="5 5 2 3 8" xfId="11732" xr:uid="{74971F4E-1703-4001-A019-177F33B0D870}"/>
    <cellStyle name="5 5 2 3 9" xfId="11733" xr:uid="{1B1DE072-8149-46EC-BF7A-963A7C9B8ACB}"/>
    <cellStyle name="5 5 2 4" xfId="1189" xr:uid="{4339740F-1BD9-4F7C-BC74-E5B338E5CA8D}"/>
    <cellStyle name="5 5 2 4 2" xfId="11734" xr:uid="{B94B40F7-3100-4F9B-8778-11B989380207}"/>
    <cellStyle name="5 5 2 4 3" xfId="11735" xr:uid="{EB33375F-69DA-4FD7-B0D4-4B6B72BBADE0}"/>
    <cellStyle name="5 5 2 4 4" xfId="11736" xr:uid="{50E1D730-5CAF-4F7F-860E-358FCA1894F3}"/>
    <cellStyle name="5 5 2 4 5" xfId="11737" xr:uid="{78586ECA-B860-476C-BB2D-370B86A2028D}"/>
    <cellStyle name="5 5 2 4 6" xfId="11738" xr:uid="{F7EBB47D-3E40-4858-BD85-E5FAA90D7637}"/>
    <cellStyle name="5 5 2 4 7" xfId="11739" xr:uid="{ACBE55EA-05E3-470C-B9D0-8EDF885E7E9D}"/>
    <cellStyle name="5 5 2 4 8" xfId="11740" xr:uid="{F7726BB1-33FF-43FE-849B-21F42ECA8BDF}"/>
    <cellStyle name="5 5 2 4 9" xfId="11741" xr:uid="{94110E85-2A19-43B2-8BB1-22ECC4924087}"/>
    <cellStyle name="5 5 2 5" xfId="1190" xr:uid="{EDCAEACD-8DE0-4B14-AEB3-543B4867896E}"/>
    <cellStyle name="5 5 2 5 2" xfId="11742" xr:uid="{479EDE5E-EC83-4E61-A8D0-830FDC22DB5C}"/>
    <cellStyle name="5 5 2 5 3" xfId="11743" xr:uid="{20312CF1-EB6F-4658-8A1C-960A2DE03C75}"/>
    <cellStyle name="5 5 2 5 4" xfId="11744" xr:uid="{AC8E4B8C-E48A-41A0-B5DE-4A2F651CA5FA}"/>
    <cellStyle name="5 5 2 5 5" xfId="11745" xr:uid="{9546A265-2F8C-44CB-80CA-6B2E22E3A04C}"/>
    <cellStyle name="5 5 2 5 6" xfId="11746" xr:uid="{CDB17593-FEBB-453D-975A-3B6CACAECCDC}"/>
    <cellStyle name="5 5 2 5 7" xfId="11747" xr:uid="{9500E56B-17BF-4D22-9E82-4D7BC7AFA5FE}"/>
    <cellStyle name="5 5 2 5 8" xfId="11748" xr:uid="{4C150AED-C2E3-4C05-A416-9A2143BB7579}"/>
    <cellStyle name="5 5 2 5 9" xfId="11749" xr:uid="{91984556-7E34-4F1D-A44E-D0A714F2F1EB}"/>
    <cellStyle name="5 5 2 6" xfId="1191" xr:uid="{2A7583FA-71DD-4A25-AD1D-611CAD236AA9}"/>
    <cellStyle name="5 5 2 6 2" xfId="11750" xr:uid="{7E783670-72F1-4657-9869-3ABB93A4745F}"/>
    <cellStyle name="5 5 2 6 3" xfId="11751" xr:uid="{90191BC3-BB25-43A5-9A45-72568715567E}"/>
    <cellStyle name="5 5 2 6 4" xfId="11752" xr:uid="{1C8469E9-DB3F-4570-89CB-AC1C68985A53}"/>
    <cellStyle name="5 5 2 6 5" xfId="11753" xr:uid="{3A8AC1C2-BE49-4A92-96EB-EB4C4CEA120B}"/>
    <cellStyle name="5 5 2 6 6" xfId="11754" xr:uid="{A301259E-291E-42D8-AA3C-C8D3079054D6}"/>
    <cellStyle name="5 5 2 6 7" xfId="11755" xr:uid="{085C9089-F78A-44CA-BE92-338BE4811B18}"/>
    <cellStyle name="5 5 2 6 8" xfId="11756" xr:uid="{C7A0E0CA-ACD9-404C-8C92-5825EC9125A3}"/>
    <cellStyle name="5 5 2 6 9" xfId="11757" xr:uid="{2F0A56F3-0A55-4B06-A5D0-7C2072C61AE3}"/>
    <cellStyle name="5 5 2 7" xfId="1192" xr:uid="{DA231027-C043-4D30-A5E0-6E838D2BE2BC}"/>
    <cellStyle name="5 5 2 7 2" xfId="11758" xr:uid="{2A764D80-36A9-43C8-8FEB-3BCA00E8BFB7}"/>
    <cellStyle name="5 5 2 7 3" xfId="11759" xr:uid="{8C34E591-6FDC-4C03-A117-70CD70D38B81}"/>
    <cellStyle name="5 5 2 7 4" xfId="11760" xr:uid="{D317FF61-D4D2-4FB7-9E14-FCE8C9508E06}"/>
    <cellStyle name="5 5 2 7 5" xfId="11761" xr:uid="{718442B5-1FEF-4331-BDD8-2CE5A8305182}"/>
    <cellStyle name="5 5 2 7 6" xfId="11762" xr:uid="{C5629AAC-1E2C-4BFC-8404-51F72095DC66}"/>
    <cellStyle name="5 5 2 7 7" xfId="11763" xr:uid="{E059AFDF-1DA3-41A1-8EC2-9B6EF5A4C1A8}"/>
    <cellStyle name="5 5 2 7 8" xfId="11764" xr:uid="{06474971-8C14-49F1-99D6-9E57BADD6245}"/>
    <cellStyle name="5 5 2 7 9" xfId="11765" xr:uid="{E5407F07-8402-4321-A162-3080754EFAB1}"/>
    <cellStyle name="5 5 2 8" xfId="1193" xr:uid="{54ECFFC1-44C8-4B0B-B93A-48B880CDB803}"/>
    <cellStyle name="5 5 2 8 2" xfId="11766" xr:uid="{AE21D62C-0C3D-489B-B53B-5A53F242DCC1}"/>
    <cellStyle name="5 5 2 8 3" xfId="11767" xr:uid="{0673921F-0096-47DC-8AD8-5D2EE0EE4FA2}"/>
    <cellStyle name="5 5 2 8 4" xfId="11768" xr:uid="{EE181128-3A66-4DF7-8607-C95101E7AC32}"/>
    <cellStyle name="5 5 2 8 5" xfId="11769" xr:uid="{66DD0940-6889-42F3-A584-31C8A538AB59}"/>
    <cellStyle name="5 5 2 8 6" xfId="11770" xr:uid="{DBC7B044-2BFF-408F-A01A-5493B6EF7F8A}"/>
    <cellStyle name="5 5 2 8 7" xfId="11771" xr:uid="{3A7CD904-A2E3-440E-92FA-E20D99B9691F}"/>
    <cellStyle name="5 5 2 8 8" xfId="11772" xr:uid="{46D65377-6781-4C05-B361-9A44CCEFC977}"/>
    <cellStyle name="5 5 2 8 9" xfId="11773" xr:uid="{F5ADDE66-40F2-47B5-A5F1-EF368A0B11E5}"/>
    <cellStyle name="5 5 2 9" xfId="1194" xr:uid="{F23B864C-BB2E-40E0-9FB0-F84622778B28}"/>
    <cellStyle name="5 5 2 9 2" xfId="11774" xr:uid="{EE66C449-F0DE-4C49-B9F2-6726E5BA671D}"/>
    <cellStyle name="5 5 2 9 3" xfId="11775" xr:uid="{3CAA9FEB-BB43-4D42-97CD-FF46FB5BEB67}"/>
    <cellStyle name="5 5 2 9 4" xfId="11776" xr:uid="{949EB28A-3BAD-45D4-9B1D-2618F6A66461}"/>
    <cellStyle name="5 5 2 9 5" xfId="11777" xr:uid="{164ABF0A-8A37-4F69-8F0E-2E24D5180382}"/>
    <cellStyle name="5 5 2 9 6" xfId="11778" xr:uid="{F6747212-9497-4826-9096-361E4293832C}"/>
    <cellStyle name="5 5 2 9 7" xfId="11779" xr:uid="{4655C0E6-3AB6-487C-9B2E-7F2CBFE80661}"/>
    <cellStyle name="5 5 2 9 8" xfId="11780" xr:uid="{28256908-8E6E-49CA-A513-C58C260AE410}"/>
    <cellStyle name="5 5 2 9 9" xfId="11781" xr:uid="{C98917F4-F186-4339-AD7C-A37C2E0EB058}"/>
    <cellStyle name="5 5 20" xfId="1195" xr:uid="{E2670FC9-32DD-436D-8A86-68A665267F25}"/>
    <cellStyle name="5 5 20 2" xfId="11782" xr:uid="{212109BB-781E-48FD-B54E-D1D167A0C546}"/>
    <cellStyle name="5 5 20 3" xfId="11783" xr:uid="{17BF00E7-8E56-4CD3-930E-357615B91F00}"/>
    <cellStyle name="5 5 20 4" xfId="11784" xr:uid="{177BC07D-50FC-42AA-AF4A-E3A8D160D09C}"/>
    <cellStyle name="5 5 20 5" xfId="11785" xr:uid="{BDFADA2F-B628-4180-950C-EC493E09A436}"/>
    <cellStyle name="5 5 20 6" xfId="11786" xr:uid="{79A73FD3-9B94-4089-A18B-2732E4BFD8E5}"/>
    <cellStyle name="5 5 20 7" xfId="11787" xr:uid="{000807A3-6F17-42C1-AB2B-F335872AC88D}"/>
    <cellStyle name="5 5 20 8" xfId="11788" xr:uid="{D7E3CC1B-80A0-4803-B29E-C27D4E8C7F8D}"/>
    <cellStyle name="5 5 20 9" xfId="11789" xr:uid="{A03AA327-8AAC-4712-A9D7-8B1360BDB4D4}"/>
    <cellStyle name="5 5 21" xfId="1196" xr:uid="{25124B2B-80A3-4310-AEA9-F133A2736E17}"/>
    <cellStyle name="5 5 21 2" xfId="11790" xr:uid="{A24DFC4E-47B9-454A-A6D1-92CC2544A61B}"/>
    <cellStyle name="5 5 21 3" xfId="11791" xr:uid="{0138E458-5DA0-4168-9359-33CD11DAC236}"/>
    <cellStyle name="5 5 21 4" xfId="11792" xr:uid="{5667550B-123C-4552-B1BF-B6D70D5795B8}"/>
    <cellStyle name="5 5 21 5" xfId="11793" xr:uid="{C738F5CC-A8E2-49BB-B8CF-00136813164F}"/>
    <cellStyle name="5 5 21 6" xfId="11794" xr:uid="{E36F9C68-8A78-43FB-982C-53ADEF169AD2}"/>
    <cellStyle name="5 5 21 7" xfId="11795" xr:uid="{04C6CE23-9BB4-4AB1-AE7D-FC999704AFD8}"/>
    <cellStyle name="5 5 21 8" xfId="11796" xr:uid="{FF8D3D41-707C-4547-8EB7-582E9B1F2651}"/>
    <cellStyle name="5 5 21 9" xfId="11797" xr:uid="{43DBF988-6FBC-4757-BE02-EB9DEAE8D157}"/>
    <cellStyle name="5 5 22" xfId="11798" xr:uid="{F0778146-518B-4C10-A204-17823853BE66}"/>
    <cellStyle name="5 5 23" xfId="11799" xr:uid="{1CE51981-EF6C-41B7-B5AA-7B74868BB6C9}"/>
    <cellStyle name="5 5 24" xfId="11800" xr:uid="{F0AD775C-E98C-4AB4-8E7F-156F75BD16C6}"/>
    <cellStyle name="5 5 25" xfId="11801" xr:uid="{DEA6E1A3-F499-4C0B-B06B-5CDFD89978DD}"/>
    <cellStyle name="5 5 26" xfId="11802" xr:uid="{88B25319-1E3B-4B87-AF04-1AEA52DE1F16}"/>
    <cellStyle name="5 5 27" xfId="11803" xr:uid="{5C306834-BEF2-4A06-A1F4-435708E92C50}"/>
    <cellStyle name="5 5 28" xfId="11804" xr:uid="{A69BAF15-0A61-4173-88DF-80D296BCA3F6}"/>
    <cellStyle name="5 5 29" xfId="11805" xr:uid="{70330D04-F377-4C6C-84F3-EC03C2D5BB35}"/>
    <cellStyle name="5 5 3" xfId="351" xr:uid="{4651BB4D-6BBE-4AAD-B57A-CABCAF674193}"/>
    <cellStyle name="5 5 3 10" xfId="1197" xr:uid="{4BE71D10-E3CD-4880-BCC6-6604C1DE7F42}"/>
    <cellStyle name="5 5 3 10 2" xfId="11806" xr:uid="{EC5FC8BB-CC6F-475E-A9E0-0BC7D99EA117}"/>
    <cellStyle name="5 5 3 10 3" xfId="11807" xr:uid="{9A739B51-F516-4B23-8FB5-67D4AE041713}"/>
    <cellStyle name="5 5 3 10 4" xfId="11808" xr:uid="{2BCDC643-EA44-4E4D-BB86-CBA70EB069F9}"/>
    <cellStyle name="5 5 3 10 5" xfId="11809" xr:uid="{F5039A70-C4B0-4CB8-9C1E-746B05543DA0}"/>
    <cellStyle name="5 5 3 10 6" xfId="11810" xr:uid="{2F6FBE1B-245C-4AF3-A56A-B57322CE5BAD}"/>
    <cellStyle name="5 5 3 10 7" xfId="11811" xr:uid="{E289AB90-2990-47F9-B848-20DDCA2E0059}"/>
    <cellStyle name="5 5 3 10 8" xfId="11812" xr:uid="{D42908DD-8903-4D44-9148-29ECD80DB93B}"/>
    <cellStyle name="5 5 3 10 9" xfId="11813" xr:uid="{901FD77F-6B6F-44EF-BEAA-489B8A7E334D}"/>
    <cellStyle name="5 5 3 11" xfId="1198" xr:uid="{0B322273-B584-4110-8C81-10EBEAF3BBA2}"/>
    <cellStyle name="5 5 3 11 2" xfId="11814" xr:uid="{1A3047EB-7388-4CA1-84F7-B6C43F0ADCD9}"/>
    <cellStyle name="5 5 3 11 3" xfId="11815" xr:uid="{ED8EE528-4354-4D30-BC03-22500C0C269B}"/>
    <cellStyle name="5 5 3 11 4" xfId="11816" xr:uid="{16413E2C-0DDB-438B-8A84-F85119B018A0}"/>
    <cellStyle name="5 5 3 11 5" xfId="11817" xr:uid="{67AE6793-BD25-4E42-8392-EB1102FCCAF1}"/>
    <cellStyle name="5 5 3 11 6" xfId="11818" xr:uid="{8F29B1E3-9DEF-4C3A-B3F9-DA545AC766EB}"/>
    <cellStyle name="5 5 3 11 7" xfId="11819" xr:uid="{95BA0188-A934-4915-AAA8-4F0137CF94F4}"/>
    <cellStyle name="5 5 3 11 8" xfId="11820" xr:uid="{441E346A-D60C-44A5-B349-F8A378459766}"/>
    <cellStyle name="5 5 3 11 9" xfId="11821" xr:uid="{800E560C-A524-4851-A7A7-96DACC05E623}"/>
    <cellStyle name="5 5 3 12" xfId="1199" xr:uid="{C4D1673E-BE54-41AB-803F-DCFF442E9C06}"/>
    <cellStyle name="5 5 3 12 2" xfId="11822" xr:uid="{14E22AF3-34FE-485A-9E6E-16820BEFECF4}"/>
    <cellStyle name="5 5 3 12 3" xfId="11823" xr:uid="{48E7F4CE-1D1C-4DC0-8BFC-2D5109562C11}"/>
    <cellStyle name="5 5 3 12 4" xfId="11824" xr:uid="{8D022F68-A3CE-46FE-9E32-877D8D2FADE3}"/>
    <cellStyle name="5 5 3 12 5" xfId="11825" xr:uid="{FB79B6F1-242A-4445-8A86-8DBE1E2DE913}"/>
    <cellStyle name="5 5 3 12 6" xfId="11826" xr:uid="{5447AD55-CB89-4216-B94A-E5A1CA44C543}"/>
    <cellStyle name="5 5 3 12 7" xfId="11827" xr:uid="{AB2D2203-781C-4105-8A3D-F2ADA23BDB65}"/>
    <cellStyle name="5 5 3 12 8" xfId="11828" xr:uid="{FFC063A0-C81E-4934-A410-24015E523836}"/>
    <cellStyle name="5 5 3 12 9" xfId="11829" xr:uid="{B7E8F501-23C4-4447-8B15-FB24C38CF856}"/>
    <cellStyle name="5 5 3 13" xfId="1200" xr:uid="{B310860B-9D82-41DE-A732-0F0717BA354D}"/>
    <cellStyle name="5 5 3 13 2" xfId="11830" xr:uid="{6D2CDE6D-48D3-4BB8-8B73-DF6E1B90AD71}"/>
    <cellStyle name="5 5 3 13 3" xfId="11831" xr:uid="{2B080E6B-18C2-437D-80BF-9B588052D194}"/>
    <cellStyle name="5 5 3 13 4" xfId="11832" xr:uid="{3F7E89B2-9117-436B-BC83-7B9D6C6099EE}"/>
    <cellStyle name="5 5 3 13 5" xfId="11833" xr:uid="{72CABDE6-031D-4AAD-AE96-65E924269602}"/>
    <cellStyle name="5 5 3 13 6" xfId="11834" xr:uid="{9C00FBE3-6F7D-470C-B0FB-95EA67D3915B}"/>
    <cellStyle name="5 5 3 13 7" xfId="11835" xr:uid="{13083E14-0842-4AD5-9F4E-647F2E0F644A}"/>
    <cellStyle name="5 5 3 13 8" xfId="11836" xr:uid="{C9607232-3B94-4A7B-8266-A49454690D88}"/>
    <cellStyle name="5 5 3 13 9" xfId="11837" xr:uid="{46487805-3F34-47D1-B3D3-7A01F61920D8}"/>
    <cellStyle name="5 5 3 14" xfId="1201" xr:uid="{AFCDFE19-2297-46FC-953B-E768E0826DC0}"/>
    <cellStyle name="5 5 3 14 2" xfId="11838" xr:uid="{3BF309C1-8430-41E7-ADA2-5FC7CF9D8802}"/>
    <cellStyle name="5 5 3 14 3" xfId="11839" xr:uid="{670BC5FF-4C85-4293-AEE2-44D7A9CAEC14}"/>
    <cellStyle name="5 5 3 14 4" xfId="11840" xr:uid="{58CA5504-94C9-4C74-A733-D1FCD4774A65}"/>
    <cellStyle name="5 5 3 14 5" xfId="11841" xr:uid="{10379769-FCF5-4341-BD57-7ECE1E7C4CF0}"/>
    <cellStyle name="5 5 3 14 6" xfId="11842" xr:uid="{AB30213F-3B92-4400-8FA4-E0330E5A5927}"/>
    <cellStyle name="5 5 3 14 7" xfId="11843" xr:uid="{46D2ECE8-D9C5-48FC-B529-4E7067B5812A}"/>
    <cellStyle name="5 5 3 14 8" xfId="11844" xr:uid="{5D689FA3-B89F-4308-A209-F10C610DE114}"/>
    <cellStyle name="5 5 3 14 9" xfId="11845" xr:uid="{7AD507D8-239B-451E-8A6D-7FA5F8E81477}"/>
    <cellStyle name="5 5 3 15" xfId="1202" xr:uid="{4F467DEE-15E7-4921-86C5-2FB9F5E1C3BC}"/>
    <cellStyle name="5 5 3 15 2" xfId="11846" xr:uid="{44C0B71E-E8BB-4AE8-9C9A-A0D2EAC19EE3}"/>
    <cellStyle name="5 5 3 15 3" xfId="11847" xr:uid="{25210F0E-E36E-46B3-8AAA-E8602446ED2B}"/>
    <cellStyle name="5 5 3 15 4" xfId="11848" xr:uid="{902DAB05-D473-49D1-B3FD-8F035452FD68}"/>
    <cellStyle name="5 5 3 15 5" xfId="11849" xr:uid="{D0CBAE31-789B-4FD4-9688-7B3DB2FB6821}"/>
    <cellStyle name="5 5 3 15 6" xfId="11850" xr:uid="{170D45A1-2D07-4407-9D8C-2521064E70CA}"/>
    <cellStyle name="5 5 3 15 7" xfId="11851" xr:uid="{28CAFDAB-2E63-4B69-A1E1-7E46F30F4D04}"/>
    <cellStyle name="5 5 3 15 8" xfId="11852" xr:uid="{5A0D9F2A-D06A-40A7-9E05-1D8CA81C77C3}"/>
    <cellStyle name="5 5 3 15 9" xfId="11853" xr:uid="{53C22497-4360-40A9-A01E-55F225D632B3}"/>
    <cellStyle name="5 5 3 16" xfId="1203" xr:uid="{58AD79F2-1E55-4259-A0F4-1FDD7E07354E}"/>
    <cellStyle name="5 5 3 16 2" xfId="11854" xr:uid="{CB97174D-A3CF-4D03-9660-9FC51DA3E715}"/>
    <cellStyle name="5 5 3 16 3" xfId="11855" xr:uid="{5F7079DC-0BA7-4057-A9A6-760C3B898575}"/>
    <cellStyle name="5 5 3 16 4" xfId="11856" xr:uid="{FC789BD7-541C-4877-A946-E3B739E22FB2}"/>
    <cellStyle name="5 5 3 16 5" xfId="11857" xr:uid="{95EC8AEA-580E-460F-9088-C3F5D0189569}"/>
    <cellStyle name="5 5 3 16 6" xfId="11858" xr:uid="{7958DFFA-C1DD-47B1-AF39-237AB97EE4C0}"/>
    <cellStyle name="5 5 3 16 7" xfId="11859" xr:uid="{CFA59956-5C15-40A8-A526-3B5AE46F8C91}"/>
    <cellStyle name="5 5 3 16 8" xfId="11860" xr:uid="{1A597877-9BF2-4489-BC8C-8062A87D95F9}"/>
    <cellStyle name="5 5 3 16 9" xfId="11861" xr:uid="{C8096CA5-9542-460E-B39A-6C814D807B49}"/>
    <cellStyle name="5 5 3 17" xfId="1204" xr:uid="{77CF791F-730B-49C1-9F3D-81AEBFA4074C}"/>
    <cellStyle name="5 5 3 17 2" xfId="11862" xr:uid="{3271F07F-EA23-4E94-8B47-2843F8524B20}"/>
    <cellStyle name="5 5 3 17 3" xfId="11863" xr:uid="{1A809D09-CB71-46DA-BF1D-F16AB70A33E0}"/>
    <cellStyle name="5 5 3 17 4" xfId="11864" xr:uid="{6CDD6119-1D29-4D0E-AFCF-433AB79B2250}"/>
    <cellStyle name="5 5 3 17 5" xfId="11865" xr:uid="{551F0D03-1B13-4363-809F-4EE7815CC2C5}"/>
    <cellStyle name="5 5 3 17 6" xfId="11866" xr:uid="{CDFA3597-31FB-4AB6-B85B-C8F2B8D58C3E}"/>
    <cellStyle name="5 5 3 17 7" xfId="11867" xr:uid="{360EB931-5516-4CF6-BAB1-7E3B090C3D0C}"/>
    <cellStyle name="5 5 3 17 8" xfId="11868" xr:uid="{50615FE5-C668-44BC-BFF3-93F12C594955}"/>
    <cellStyle name="5 5 3 17 9" xfId="11869" xr:uid="{001C8762-5255-4BF5-8E11-340C52DE0BF5}"/>
    <cellStyle name="5 5 3 18" xfId="1205" xr:uid="{2EF7FBDF-861E-4638-A673-38EEDBC8CCE7}"/>
    <cellStyle name="5 5 3 18 2" xfId="11870" xr:uid="{B25C24D0-DE6C-463D-B3AF-53EC4EC88AC3}"/>
    <cellStyle name="5 5 3 18 3" xfId="11871" xr:uid="{FBCC931C-ADF6-4607-86E5-79D5DD76172C}"/>
    <cellStyle name="5 5 3 18 4" xfId="11872" xr:uid="{236F738C-4BD8-4FFA-85EA-622392D5F56A}"/>
    <cellStyle name="5 5 3 18 5" xfId="11873" xr:uid="{1E1F861F-69DB-4011-9F1F-63816B052958}"/>
    <cellStyle name="5 5 3 18 6" xfId="11874" xr:uid="{788CCEE1-C0EE-49C0-9F2D-E9156F8AC067}"/>
    <cellStyle name="5 5 3 18 7" xfId="11875" xr:uid="{1266EA8F-4228-47F8-B8D6-C2D1323F305A}"/>
    <cellStyle name="5 5 3 18 8" xfId="11876" xr:uid="{5883EE0E-5091-402F-A56A-FCD55749E94F}"/>
    <cellStyle name="5 5 3 18 9" xfId="11877" xr:uid="{8ECAD38B-3D02-4A35-A374-F846F283A632}"/>
    <cellStyle name="5 5 3 19" xfId="1206" xr:uid="{5E540B09-0236-4758-B2ED-62B707BFD48C}"/>
    <cellStyle name="5 5 3 19 2" xfId="11878" xr:uid="{0C926BE8-190D-412F-9D3E-EB55DD84529D}"/>
    <cellStyle name="5 5 3 19 3" xfId="11879" xr:uid="{BA9DBF05-0E38-4E32-B396-96D30EDE4228}"/>
    <cellStyle name="5 5 3 19 4" xfId="11880" xr:uid="{57B9F976-58F1-44A7-96CB-D77C9EEB3B97}"/>
    <cellStyle name="5 5 3 19 5" xfId="11881" xr:uid="{24D905B9-17D7-4090-B9F0-A74AD8E892EF}"/>
    <cellStyle name="5 5 3 19 6" xfId="11882" xr:uid="{C67D9BF3-A02C-4058-9883-035EC584DE64}"/>
    <cellStyle name="5 5 3 19 7" xfId="11883" xr:uid="{56F452DE-263F-4CC0-B63F-2087DEAA5D1C}"/>
    <cellStyle name="5 5 3 19 8" xfId="11884" xr:uid="{444C8133-1C84-4484-8A33-152CCF7057D8}"/>
    <cellStyle name="5 5 3 19 9" xfId="11885" xr:uid="{F3C0115E-2BA2-499E-BA50-1AB3F05B07D5}"/>
    <cellStyle name="5 5 3 2" xfId="1207" xr:uid="{2193D90F-A742-4730-97A5-65CCD1FA6E7A}"/>
    <cellStyle name="5 5 3 2 2" xfId="11886" xr:uid="{EA2C9229-A4B5-4E9E-9813-0CDC5E311CE9}"/>
    <cellStyle name="5 5 3 2 3" xfId="11887" xr:uid="{9BB15A57-44DA-43A2-AF31-015BCC726D97}"/>
    <cellStyle name="5 5 3 2 4" xfId="11888" xr:uid="{E0807621-DA2F-4710-90F1-A3F1D29F4C2D}"/>
    <cellStyle name="5 5 3 2 5" xfId="11889" xr:uid="{464C9403-F975-49B7-9B62-66F90C256279}"/>
    <cellStyle name="5 5 3 2 6" xfId="11890" xr:uid="{57CBB590-BE7D-43FA-8C9A-513D1DC521DA}"/>
    <cellStyle name="5 5 3 2 7" xfId="11891" xr:uid="{E7796953-2A4A-48F8-93CF-E9CDF19AB654}"/>
    <cellStyle name="5 5 3 2 8" xfId="11892" xr:uid="{A989FA14-0744-431D-990F-3D842F98FE1A}"/>
    <cellStyle name="5 5 3 2 9" xfId="11893" xr:uid="{9847AA67-15CD-4D2B-9778-007D6AB1E0DF}"/>
    <cellStyle name="5 5 3 20" xfId="11894" xr:uid="{4752DD23-72F9-4639-BEC2-D49D4566C389}"/>
    <cellStyle name="5 5 3 21" xfId="11895" xr:uid="{E30529CD-D862-4055-96CD-0E2A4AD670C0}"/>
    <cellStyle name="5 5 3 22" xfId="11896" xr:uid="{A5FF7540-85BE-4455-98B6-AC98B80BA6CC}"/>
    <cellStyle name="5 5 3 23" xfId="11897" xr:uid="{E7E67014-51BC-4944-BD7C-4D2EADEA98A9}"/>
    <cellStyle name="5 5 3 24" xfId="11898" xr:uid="{0342E295-51DE-4DF8-8790-3DE0BA3A86DD}"/>
    <cellStyle name="5 5 3 25" xfId="11899" xr:uid="{7C5597A0-9AEE-4949-BF72-FF10007C1D72}"/>
    <cellStyle name="5 5 3 26" xfId="11900" xr:uid="{B73E4DB5-C439-4734-B72C-8B6A6837BD87}"/>
    <cellStyle name="5 5 3 27" xfId="11901" xr:uid="{B0A36A68-ECFA-4247-860D-7A07790939BB}"/>
    <cellStyle name="5 5 3 3" xfId="1208" xr:uid="{40FCD000-ED79-414C-93C1-518AF1F49DA3}"/>
    <cellStyle name="5 5 3 3 2" xfId="11902" xr:uid="{73424C7D-C5E4-4576-B843-AEBAD9AAD205}"/>
    <cellStyle name="5 5 3 3 3" xfId="11903" xr:uid="{ED1D7C22-1156-4DA7-8092-DBA809ABB247}"/>
    <cellStyle name="5 5 3 3 4" xfId="11904" xr:uid="{819CF541-4AFC-4B9D-871B-28E967F3A13F}"/>
    <cellStyle name="5 5 3 3 5" xfId="11905" xr:uid="{8C9916C5-A662-4241-81FF-14683D85DA51}"/>
    <cellStyle name="5 5 3 3 6" xfId="11906" xr:uid="{AB30CCC1-8117-48C2-B7F3-23F94750EE65}"/>
    <cellStyle name="5 5 3 3 7" xfId="11907" xr:uid="{2824F00D-DB00-43DE-8838-7BF53583C377}"/>
    <cellStyle name="5 5 3 3 8" xfId="11908" xr:uid="{F5393C6D-A940-4222-A4AF-FD036AFA734A}"/>
    <cellStyle name="5 5 3 3 9" xfId="11909" xr:uid="{B741CF4E-03A3-43FA-86F7-165E275CBAA6}"/>
    <cellStyle name="5 5 3 4" xfId="1209" xr:uid="{7FB68F05-4EF6-4AD7-9BD3-EBA6CA735135}"/>
    <cellStyle name="5 5 3 4 2" xfId="11910" xr:uid="{7641FD59-56BB-44AF-BFE9-C89C053AD25E}"/>
    <cellStyle name="5 5 3 4 3" xfId="11911" xr:uid="{02639A76-5F3D-4A37-A816-6969BB15784C}"/>
    <cellStyle name="5 5 3 4 4" xfId="11912" xr:uid="{9D287C97-879A-4BDF-9F96-FC4162DF9B4F}"/>
    <cellStyle name="5 5 3 4 5" xfId="11913" xr:uid="{DBDE850B-B3D1-41C5-88DD-9E9CF54B5304}"/>
    <cellStyle name="5 5 3 4 6" xfId="11914" xr:uid="{0BF0A653-A380-4350-8A1E-8DED68A700E2}"/>
    <cellStyle name="5 5 3 4 7" xfId="11915" xr:uid="{8D4F3775-2150-47DC-9B30-C22C1109CAAF}"/>
    <cellStyle name="5 5 3 4 8" xfId="11916" xr:uid="{6EA00485-82F3-4059-A216-D38CB2A740C1}"/>
    <cellStyle name="5 5 3 4 9" xfId="11917" xr:uid="{95FE3074-94F2-41D4-A034-EB038915645F}"/>
    <cellStyle name="5 5 3 5" xfId="1210" xr:uid="{DD905534-4F6A-455F-895A-55BC9CD57B8A}"/>
    <cellStyle name="5 5 3 5 2" xfId="11918" xr:uid="{8A00EA64-BEE0-4E31-B5DA-DFA676C6775B}"/>
    <cellStyle name="5 5 3 5 3" xfId="11919" xr:uid="{9BA355CE-0E93-42C0-BAA5-48702E97B97A}"/>
    <cellStyle name="5 5 3 5 4" xfId="11920" xr:uid="{4EA4EF03-87D1-461D-A594-E00FF0355BC1}"/>
    <cellStyle name="5 5 3 5 5" xfId="11921" xr:uid="{982E0196-77D6-4932-84F7-2B409F9EE409}"/>
    <cellStyle name="5 5 3 5 6" xfId="11922" xr:uid="{728077C8-552B-4C53-A195-7F1A4AF4EC33}"/>
    <cellStyle name="5 5 3 5 7" xfId="11923" xr:uid="{C2FD832B-F069-4A0E-9C06-DD07DD58A633}"/>
    <cellStyle name="5 5 3 5 8" xfId="11924" xr:uid="{2F9B9FA1-719C-41E4-98EA-58DB9A8777D2}"/>
    <cellStyle name="5 5 3 5 9" xfId="11925" xr:uid="{FF080B93-F93D-4DE8-BCF5-C55D40553C36}"/>
    <cellStyle name="5 5 3 6" xfId="1211" xr:uid="{8E873669-F621-4928-B7B2-4A91C334251C}"/>
    <cellStyle name="5 5 3 6 2" xfId="11926" xr:uid="{1D4E47E4-8D5B-4601-922A-ADC910374417}"/>
    <cellStyle name="5 5 3 6 3" xfId="11927" xr:uid="{633539B9-D48D-4D70-A981-FBBFC9470CD5}"/>
    <cellStyle name="5 5 3 6 4" xfId="11928" xr:uid="{C9710332-0A74-4DC7-886F-3DCE3B327F6B}"/>
    <cellStyle name="5 5 3 6 5" xfId="11929" xr:uid="{B9ECE6DA-D2D5-4B42-A24C-BF007C1CF417}"/>
    <cellStyle name="5 5 3 6 6" xfId="11930" xr:uid="{DBACCDB7-3410-4F2F-9E63-6AACA4ACD42A}"/>
    <cellStyle name="5 5 3 6 7" xfId="11931" xr:uid="{5A701128-4AD8-4561-9C45-995204CD669D}"/>
    <cellStyle name="5 5 3 6 8" xfId="11932" xr:uid="{1494D146-798A-4011-92E0-41803CD53DF1}"/>
    <cellStyle name="5 5 3 6 9" xfId="11933" xr:uid="{ECFE6B66-5710-4AD3-A02D-2858BFE4C7FB}"/>
    <cellStyle name="5 5 3 7" xfId="1212" xr:uid="{F6A29D6D-6B57-4D6A-8B3E-80175D3AA46C}"/>
    <cellStyle name="5 5 3 7 2" xfId="11934" xr:uid="{1F1E3691-55D6-476E-AC81-FEA07034AF94}"/>
    <cellStyle name="5 5 3 7 3" xfId="11935" xr:uid="{C897A571-AA36-4448-A8FE-17C172C1F674}"/>
    <cellStyle name="5 5 3 7 4" xfId="11936" xr:uid="{997AD456-48D7-41AF-B9C7-712B508EF690}"/>
    <cellStyle name="5 5 3 7 5" xfId="11937" xr:uid="{8CCC4BF1-88C9-449B-83BE-9142F9CC0666}"/>
    <cellStyle name="5 5 3 7 6" xfId="11938" xr:uid="{974C9336-F5B8-4FF4-8AED-2F75CBC0CD2C}"/>
    <cellStyle name="5 5 3 7 7" xfId="11939" xr:uid="{9DE91536-41D2-4FB4-8B67-76223EB29694}"/>
    <cellStyle name="5 5 3 7 8" xfId="11940" xr:uid="{3E648063-C35D-45BB-A9A9-98B26EAF4F00}"/>
    <cellStyle name="5 5 3 7 9" xfId="11941" xr:uid="{97CEA1F8-01D7-4DDB-A5AD-6F99E5DAABC3}"/>
    <cellStyle name="5 5 3 8" xfId="1213" xr:uid="{20ECFDB3-83CE-4D4C-B891-801E053FA92B}"/>
    <cellStyle name="5 5 3 8 2" xfId="11942" xr:uid="{67957A38-6B26-42A4-A280-3AE08D596B6C}"/>
    <cellStyle name="5 5 3 8 3" xfId="11943" xr:uid="{EA43D678-B8C8-4A2C-AE71-A67164CA027E}"/>
    <cellStyle name="5 5 3 8 4" xfId="11944" xr:uid="{10E3024F-B1CA-4CCC-8181-0BBDA2219B84}"/>
    <cellStyle name="5 5 3 8 5" xfId="11945" xr:uid="{A42357A0-392C-4CF0-A2C3-F2526FE2F303}"/>
    <cellStyle name="5 5 3 8 6" xfId="11946" xr:uid="{D7C01888-46C0-4C00-A7AB-664E5AB3B0D2}"/>
    <cellStyle name="5 5 3 8 7" xfId="11947" xr:uid="{C72624DA-5B94-4430-AB51-E70FB1A73063}"/>
    <cellStyle name="5 5 3 8 8" xfId="11948" xr:uid="{E88B6A23-CFA0-4258-9DE4-6595C55FEBD3}"/>
    <cellStyle name="5 5 3 8 9" xfId="11949" xr:uid="{87908762-5643-4451-A158-F22FEB85D7C7}"/>
    <cellStyle name="5 5 3 9" xfId="1214" xr:uid="{7D2D19E7-7C1A-4F69-8089-C04DFE2C71A4}"/>
    <cellStyle name="5 5 3 9 2" xfId="11950" xr:uid="{721259A9-CC1B-4034-8992-82445BDEA167}"/>
    <cellStyle name="5 5 3 9 3" xfId="11951" xr:uid="{B8227F89-DE1A-4D4D-A463-5EE328CD5B87}"/>
    <cellStyle name="5 5 3 9 4" xfId="11952" xr:uid="{7E17F16E-6D2C-40F4-B84E-9511D68B8BB7}"/>
    <cellStyle name="5 5 3 9 5" xfId="11953" xr:uid="{11EAB5C5-7F49-4BD4-A60C-F1947B3F57C1}"/>
    <cellStyle name="5 5 3 9 6" xfId="11954" xr:uid="{6C477E8C-CC8D-4B54-9B6A-0D31A739B40A}"/>
    <cellStyle name="5 5 3 9 7" xfId="11955" xr:uid="{4B02B97C-CDB6-4C98-982C-A2C035BCCD54}"/>
    <cellStyle name="5 5 3 9 8" xfId="11956" xr:uid="{4A105F12-2D91-4AF9-BE72-3E47E93D81FD}"/>
    <cellStyle name="5 5 3 9 9" xfId="11957" xr:uid="{5435E690-EA5D-4A11-A4C7-67E75A2C6A1F}"/>
    <cellStyle name="5 5 4" xfId="1215" xr:uid="{C99D3BB9-2D36-4C14-8736-64CD261CEC1D}"/>
    <cellStyle name="5 5 4 2" xfId="11958" xr:uid="{E1DBB967-16A8-44DB-BC7B-7F117DB40CC8}"/>
    <cellStyle name="5 5 4 3" xfId="11959" xr:uid="{FF5E7756-CCDF-4513-B325-ED72F675DA9F}"/>
    <cellStyle name="5 5 4 4" xfId="11960" xr:uid="{E4E6C007-FDE3-4F94-A1B1-CEABFC66125C}"/>
    <cellStyle name="5 5 4 5" xfId="11961" xr:uid="{001676BD-ED99-449D-8D52-4BD94F5DA395}"/>
    <cellStyle name="5 5 4 6" xfId="11962" xr:uid="{160419BD-B4A2-4B22-983C-48672B937BE7}"/>
    <cellStyle name="5 5 4 7" xfId="11963" xr:uid="{6F4F5830-33EC-4771-9A78-336B5C1AC408}"/>
    <cellStyle name="5 5 4 8" xfId="11964" xr:uid="{EB87C1E9-89CA-47C7-AB77-0D64B5573877}"/>
    <cellStyle name="5 5 4 9" xfId="11965" xr:uid="{91DA5C3B-FEEA-4060-91A6-EB4F23C86842}"/>
    <cellStyle name="5 5 5" xfId="1216" xr:uid="{260C2848-E2A7-42AC-ACD6-2B6BC8973978}"/>
    <cellStyle name="5 5 5 2" xfId="11966" xr:uid="{2E06A85A-3EDD-4720-B199-AFCE914D3548}"/>
    <cellStyle name="5 5 5 3" xfId="11967" xr:uid="{EBEFEE07-279B-4FDF-8CFB-20C5090DD6DD}"/>
    <cellStyle name="5 5 5 4" xfId="11968" xr:uid="{F582B3B9-1ED6-4A9B-8411-48F1D24E328B}"/>
    <cellStyle name="5 5 5 5" xfId="11969" xr:uid="{18A4CFC5-90D3-45FD-B2B2-7E866D7761C9}"/>
    <cellStyle name="5 5 5 6" xfId="11970" xr:uid="{2F8538FD-4EDB-4A62-91D3-6AA7093EDC33}"/>
    <cellStyle name="5 5 5 7" xfId="11971" xr:uid="{85C812BD-2F62-43EE-A179-1E8568E2FA9E}"/>
    <cellStyle name="5 5 5 8" xfId="11972" xr:uid="{D2D4332E-D71B-4B7A-A25E-D22CBDA4EB85}"/>
    <cellStyle name="5 5 5 9" xfId="11973" xr:uid="{D518BB55-0BE2-4108-8207-50BBB354BAF4}"/>
    <cellStyle name="5 5 6" xfId="1217" xr:uid="{2915CB40-FB26-4A68-9174-6F2C6BD222F1}"/>
    <cellStyle name="5 5 6 2" xfId="11974" xr:uid="{CFA641DC-3C7C-4E34-A3F8-371F536B93A1}"/>
    <cellStyle name="5 5 6 3" xfId="11975" xr:uid="{CAFD9628-D672-41C2-918C-0FB4A809DB1A}"/>
    <cellStyle name="5 5 6 4" xfId="11976" xr:uid="{7C00946B-6B6E-48AB-963D-1A50B8643879}"/>
    <cellStyle name="5 5 6 5" xfId="11977" xr:uid="{AE75A674-A7A8-4161-A0EE-4F244509022E}"/>
    <cellStyle name="5 5 6 6" xfId="11978" xr:uid="{60A05319-46B0-44EA-B476-FC1B44EDD7A5}"/>
    <cellStyle name="5 5 6 7" xfId="11979" xr:uid="{CA47930C-2843-428D-BA44-5DAE77F4F40A}"/>
    <cellStyle name="5 5 6 8" xfId="11980" xr:uid="{38293AAA-965C-4865-871B-135698576A61}"/>
    <cellStyle name="5 5 6 9" xfId="11981" xr:uid="{B5E04395-1DCC-4A5A-8C50-DAD17BCFC61F}"/>
    <cellStyle name="5 5 7" xfId="1218" xr:uid="{03414735-20CE-4BC3-8F86-6698A0DB9723}"/>
    <cellStyle name="5 5 7 2" xfId="11982" xr:uid="{0B9C9022-1C7C-4E37-9E4D-3B79205A2872}"/>
    <cellStyle name="5 5 7 3" xfId="11983" xr:uid="{63058BB7-6A80-4085-B4D2-1E663616E414}"/>
    <cellStyle name="5 5 7 4" xfId="11984" xr:uid="{688EB839-2C84-486F-B83B-E231BC55A253}"/>
    <cellStyle name="5 5 7 5" xfId="11985" xr:uid="{DF73C131-5042-442B-8B0F-53A2B9260E5B}"/>
    <cellStyle name="5 5 7 6" xfId="11986" xr:uid="{49667513-F4C5-45E7-AB72-B387E31808C4}"/>
    <cellStyle name="5 5 7 7" xfId="11987" xr:uid="{93DC240A-9BB6-41E2-9C43-7037959761A1}"/>
    <cellStyle name="5 5 7 8" xfId="11988" xr:uid="{1364CF9B-12E4-4C20-97AE-21A10FBD5D30}"/>
    <cellStyle name="5 5 7 9" xfId="11989" xr:uid="{00CA0CBF-EB93-4BBB-A7A2-2D3B32D6FE52}"/>
    <cellStyle name="5 5 8" xfId="1219" xr:uid="{94345501-0C79-4570-87D6-36DBDFDAE070}"/>
    <cellStyle name="5 5 8 2" xfId="11990" xr:uid="{FDB4436F-983A-4644-B6D5-ECBD5F398622}"/>
    <cellStyle name="5 5 8 3" xfId="11991" xr:uid="{A50FA225-01C7-49D2-9FAB-79949873507F}"/>
    <cellStyle name="5 5 8 4" xfId="11992" xr:uid="{414466C0-5BA7-4175-865B-BB07B466B577}"/>
    <cellStyle name="5 5 8 5" xfId="11993" xr:uid="{F9BFE97D-56DF-4C2A-A840-77E59F964E9E}"/>
    <cellStyle name="5 5 8 6" xfId="11994" xr:uid="{B35F6D58-89CE-4922-93B8-13DA56D93750}"/>
    <cellStyle name="5 5 8 7" xfId="11995" xr:uid="{AE4E22ED-CB1F-4B08-983F-FBE06693D55A}"/>
    <cellStyle name="5 5 8 8" xfId="11996" xr:uid="{C1DDE509-6C54-48B7-A510-7F90FF41E2B8}"/>
    <cellStyle name="5 5 8 9" xfId="11997" xr:uid="{FF8CE38C-FD07-4C0E-A634-91DF61643EF2}"/>
    <cellStyle name="5 5 9" xfId="1220" xr:uid="{8B902575-45FC-4FDD-A66B-3B18942B7407}"/>
    <cellStyle name="5 5 9 2" xfId="11998" xr:uid="{F18B7C58-B481-41AA-B38D-A82E61D60000}"/>
    <cellStyle name="5 5 9 3" xfId="11999" xr:uid="{98983C91-269B-4AE9-9104-9D28F6FCF9C5}"/>
    <cellStyle name="5 5 9 4" xfId="12000" xr:uid="{437D3386-430C-4071-AE2E-1872047C100F}"/>
    <cellStyle name="5 5 9 5" xfId="12001" xr:uid="{F1335E3F-7966-43A1-9116-741753A3B4DA}"/>
    <cellStyle name="5 5 9 6" xfId="12002" xr:uid="{5844B9EF-BE27-4C6F-8C12-75EE727C015B}"/>
    <cellStyle name="5 5 9 7" xfId="12003" xr:uid="{DFC40F30-CB7B-4D5F-B631-479A6FB1AA0F}"/>
    <cellStyle name="5 5 9 8" xfId="12004" xr:uid="{84C8A5C2-86D7-471A-80FC-3BF92AA9D95A}"/>
    <cellStyle name="5 5 9 9" xfId="12005" xr:uid="{EBAAB656-02F7-4AD4-BB3E-8F0D9A7964C0}"/>
    <cellStyle name="5 6" xfId="158" xr:uid="{CF303C37-252A-4490-B3E2-FF2AE42C2E6F}"/>
    <cellStyle name="5 6 10" xfId="1221" xr:uid="{EDA62FFC-EB53-498D-AFDF-52E2F1F10D18}"/>
    <cellStyle name="5 6 10 2" xfId="12006" xr:uid="{E7B40AAD-B4CD-4E47-BC49-4F43B4D7FF7C}"/>
    <cellStyle name="5 6 10 3" xfId="12007" xr:uid="{717E14B1-E40E-4E0F-A353-C7242F560D5E}"/>
    <cellStyle name="5 6 10 4" xfId="12008" xr:uid="{B40A747B-F499-43B4-BC46-196F4E3840AD}"/>
    <cellStyle name="5 6 10 5" xfId="12009" xr:uid="{EEC23A24-60CB-4563-9F81-867FC3F6FD57}"/>
    <cellStyle name="5 6 10 6" xfId="12010" xr:uid="{78B5882A-FDE1-4DCB-8FB5-C2D82BCF4CA0}"/>
    <cellStyle name="5 6 10 7" xfId="12011" xr:uid="{713E69FB-6033-4C76-979B-2309DAC91471}"/>
    <cellStyle name="5 6 10 8" xfId="12012" xr:uid="{933FF20C-2194-48D0-B2AC-24FE7C6CA990}"/>
    <cellStyle name="5 6 10 9" xfId="12013" xr:uid="{A8AD2423-8CB9-4574-A409-8120E11D420F}"/>
    <cellStyle name="5 6 11" xfId="1222" xr:uid="{14DDF415-5496-42A9-931E-EDD711F27322}"/>
    <cellStyle name="5 6 11 2" xfId="12014" xr:uid="{F1EDCBAC-1A56-4480-87C4-89BFAD8D036B}"/>
    <cellStyle name="5 6 11 3" xfId="12015" xr:uid="{57028125-E0AC-4DDE-8B3A-64531139FD41}"/>
    <cellStyle name="5 6 11 4" xfId="12016" xr:uid="{67D6ED70-F7F7-4FCE-9600-9664271FC79D}"/>
    <cellStyle name="5 6 11 5" xfId="12017" xr:uid="{582B0960-ECF1-4E06-A8F5-C359AC02CF09}"/>
    <cellStyle name="5 6 11 6" xfId="12018" xr:uid="{DC8B029D-75C8-42C1-9D52-6E59C81B1706}"/>
    <cellStyle name="5 6 11 7" xfId="12019" xr:uid="{5FFCB9A0-9FCB-49E2-9CF1-51C369FA290F}"/>
    <cellStyle name="5 6 11 8" xfId="12020" xr:uid="{018E13FF-8830-4F1C-938A-8E68AE56642F}"/>
    <cellStyle name="5 6 11 9" xfId="12021" xr:uid="{557D3CA8-D3A2-4363-98D2-C719C58321BB}"/>
    <cellStyle name="5 6 12" xfId="1223" xr:uid="{A6361ED1-B8F3-4376-AF83-AA896CA41AD0}"/>
    <cellStyle name="5 6 12 2" xfId="12022" xr:uid="{608F0E40-BFD0-4560-946C-FC974A72E620}"/>
    <cellStyle name="5 6 12 3" xfId="12023" xr:uid="{48EF54A4-8A31-4810-B0A8-9EFD0089DB83}"/>
    <cellStyle name="5 6 12 4" xfId="12024" xr:uid="{13F8D448-E617-4CA1-B259-891421029DE5}"/>
    <cellStyle name="5 6 12 5" xfId="12025" xr:uid="{E281B527-3387-42B2-976A-F4FF233E2519}"/>
    <cellStyle name="5 6 12 6" xfId="12026" xr:uid="{1DC6F37F-99DB-4EBC-876B-BC1DA41DB1C7}"/>
    <cellStyle name="5 6 12 7" xfId="12027" xr:uid="{C452CBF4-390F-400D-ABFB-D67DACB78E2D}"/>
    <cellStyle name="5 6 12 8" xfId="12028" xr:uid="{BB7B8E0F-2659-4887-9962-1222CB3E5571}"/>
    <cellStyle name="5 6 12 9" xfId="12029" xr:uid="{DAF51796-FA37-49C8-9A7D-86A46DA0F624}"/>
    <cellStyle name="5 6 13" xfId="1224" xr:uid="{4BCBED91-D5A4-4455-9C4D-3C49354B8BB4}"/>
    <cellStyle name="5 6 13 2" xfId="12030" xr:uid="{4EEC576A-DEB3-44B7-A19C-DD78E2E75762}"/>
    <cellStyle name="5 6 13 3" xfId="12031" xr:uid="{C8F2F6C8-B450-4A93-BAF7-95F11B16AF48}"/>
    <cellStyle name="5 6 13 4" xfId="12032" xr:uid="{A45C3D43-F573-4154-B01F-1A1A2F15ED4A}"/>
    <cellStyle name="5 6 13 5" xfId="12033" xr:uid="{D0B4F3D5-BBBD-4D79-85B0-3C3AA514F770}"/>
    <cellStyle name="5 6 13 6" xfId="12034" xr:uid="{90933BA1-BFD1-4CA2-88F7-2A29470D2C6D}"/>
    <cellStyle name="5 6 13 7" xfId="12035" xr:uid="{49B994A6-D675-40E2-8B96-37E5C53D44C4}"/>
    <cellStyle name="5 6 13 8" xfId="12036" xr:uid="{2F3AC35E-87B3-45BF-B6E6-E1B270AE89A7}"/>
    <cellStyle name="5 6 13 9" xfId="12037" xr:uid="{AB3E3EDD-5400-4099-91B4-D050214AEF70}"/>
    <cellStyle name="5 6 14" xfId="1225" xr:uid="{D1A25154-C9C8-494D-818C-B5EB441EBB35}"/>
    <cellStyle name="5 6 14 2" xfId="12038" xr:uid="{191CBC32-51F3-4F7D-99A3-BC7F1B55C11A}"/>
    <cellStyle name="5 6 14 3" xfId="12039" xr:uid="{86C9C9E4-9A7B-43D1-9CEE-5AAFE6E2B993}"/>
    <cellStyle name="5 6 14 4" xfId="12040" xr:uid="{78F2895E-A0D8-473E-9DD3-6CBD189F3B51}"/>
    <cellStyle name="5 6 14 5" xfId="12041" xr:uid="{4C310329-F7D1-4FBA-9F3E-FE3879ED0B77}"/>
    <cellStyle name="5 6 14 6" xfId="12042" xr:uid="{17BD44E2-69B1-4B9B-9CA3-8C8488625D40}"/>
    <cellStyle name="5 6 14 7" xfId="12043" xr:uid="{D9FBA565-9CEC-484A-823A-A268260CF145}"/>
    <cellStyle name="5 6 14 8" xfId="12044" xr:uid="{0866EC27-C6B0-4CA0-BBCA-11A07B929859}"/>
    <cellStyle name="5 6 14 9" xfId="12045" xr:uid="{08111698-8C89-460C-8374-364468AE7814}"/>
    <cellStyle name="5 6 15" xfId="1226" xr:uid="{67F14C8E-C6D3-42A6-9496-A981058B8B22}"/>
    <cellStyle name="5 6 15 2" xfId="12046" xr:uid="{278546BB-B39C-4FEC-80F6-421D57DAA928}"/>
    <cellStyle name="5 6 15 3" xfId="12047" xr:uid="{35F11F23-70E3-4E8F-B1E0-FC230F5C2CC6}"/>
    <cellStyle name="5 6 15 4" xfId="12048" xr:uid="{B5FCB87B-F55E-40A5-832F-F2A8F3B9EDA1}"/>
    <cellStyle name="5 6 15 5" xfId="12049" xr:uid="{C40B1029-7045-4206-83A8-0486FD7ECD6C}"/>
    <cellStyle name="5 6 15 6" xfId="12050" xr:uid="{4303959D-2415-44A8-8D15-4F1C0BC5CE30}"/>
    <cellStyle name="5 6 15 7" xfId="12051" xr:uid="{8C69C8AC-7BE8-4519-941F-382C9269CA2E}"/>
    <cellStyle name="5 6 15 8" xfId="12052" xr:uid="{D2CDC3BA-D5BF-468B-8B96-1FAB68699C41}"/>
    <cellStyle name="5 6 15 9" xfId="12053" xr:uid="{E2B2D0BE-828F-4854-996A-AC5A219A64C2}"/>
    <cellStyle name="5 6 16" xfId="1227" xr:uid="{088AED6D-F1E4-49D6-B821-921552861AB2}"/>
    <cellStyle name="5 6 16 2" xfId="12054" xr:uid="{57A5D68F-3325-46B7-BF3B-2C9BE28077E2}"/>
    <cellStyle name="5 6 16 3" xfId="12055" xr:uid="{82C8297E-C085-4AB1-AF60-90C2733BBCE0}"/>
    <cellStyle name="5 6 16 4" xfId="12056" xr:uid="{6A99B994-EEE5-42C4-B149-6A0C05BB7114}"/>
    <cellStyle name="5 6 16 5" xfId="12057" xr:uid="{1EB67E2C-856D-4E63-A546-7085372FA5E9}"/>
    <cellStyle name="5 6 16 6" xfId="12058" xr:uid="{F945659D-5BBB-4DF9-B932-97BE42832DCB}"/>
    <cellStyle name="5 6 16 7" xfId="12059" xr:uid="{09E5D3F0-4371-408A-B6E2-338299F3950C}"/>
    <cellStyle name="5 6 16 8" xfId="12060" xr:uid="{BE1B973F-7C97-4E23-B9AB-77F2461B9BCD}"/>
    <cellStyle name="5 6 16 9" xfId="12061" xr:uid="{0D342A11-4B37-47EB-B72C-E496E223B1A3}"/>
    <cellStyle name="5 6 17" xfId="1228" xr:uid="{7974769D-2465-4A61-A94E-5B4331FAD675}"/>
    <cellStyle name="5 6 17 2" xfId="12062" xr:uid="{1EE4436B-7E94-484E-86AF-42AEB61EBA4F}"/>
    <cellStyle name="5 6 17 3" xfId="12063" xr:uid="{9606175D-DB39-40C4-959A-8DD823909D64}"/>
    <cellStyle name="5 6 17 4" xfId="12064" xr:uid="{286761FE-12B6-4038-B33F-4FF6DAFFE836}"/>
    <cellStyle name="5 6 17 5" xfId="12065" xr:uid="{4B18F54F-3106-4D01-9222-CF7366A187C0}"/>
    <cellStyle name="5 6 17 6" xfId="12066" xr:uid="{5A83FF0D-1AD1-4872-ABB9-FB0CF3A27112}"/>
    <cellStyle name="5 6 17 7" xfId="12067" xr:uid="{58524B4E-D321-4777-BEAF-8F409C7F48D1}"/>
    <cellStyle name="5 6 17 8" xfId="12068" xr:uid="{5F66193C-E648-4ED8-9131-A21E75E72CE9}"/>
    <cellStyle name="5 6 17 9" xfId="12069" xr:uid="{6CFB9716-C1FD-499A-A65A-1C5E90AE87C9}"/>
    <cellStyle name="5 6 18" xfId="1229" xr:uid="{89C7EA2F-3B15-48C7-B9F9-56FADF730AA1}"/>
    <cellStyle name="5 6 18 2" xfId="12070" xr:uid="{092B42F6-9983-477A-A2F3-0BBDF9791993}"/>
    <cellStyle name="5 6 18 3" xfId="12071" xr:uid="{01F1E324-E26A-4958-BC6E-7576DDCB1CCF}"/>
    <cellStyle name="5 6 18 4" xfId="12072" xr:uid="{2147C2C0-2D4C-4545-A9B3-7792F5B40387}"/>
    <cellStyle name="5 6 18 5" xfId="12073" xr:uid="{9E706E34-F66F-49D3-8449-D22908BF2137}"/>
    <cellStyle name="5 6 18 6" xfId="12074" xr:uid="{08085032-C2BE-4812-9D37-739EA7357A1F}"/>
    <cellStyle name="5 6 18 7" xfId="12075" xr:uid="{BFE77B85-D197-48E5-BCE7-12841A91C02B}"/>
    <cellStyle name="5 6 18 8" xfId="12076" xr:uid="{04259EAA-11B3-4D45-938A-1583A19EC7A6}"/>
    <cellStyle name="5 6 18 9" xfId="12077" xr:uid="{2EE41F42-5990-474D-89F6-F0FDC6B5CFB3}"/>
    <cellStyle name="5 6 19" xfId="1230" xr:uid="{C92C8302-FD31-481D-B465-295B261D8CEC}"/>
    <cellStyle name="5 6 19 2" xfId="12078" xr:uid="{26A627FA-87FE-4687-861A-826EB1219395}"/>
    <cellStyle name="5 6 19 3" xfId="12079" xr:uid="{C31C8B42-35E1-466E-BCB7-129F339FF1FF}"/>
    <cellStyle name="5 6 19 4" xfId="12080" xr:uid="{C41386FA-029F-4C72-86B2-A887884814AE}"/>
    <cellStyle name="5 6 19 5" xfId="12081" xr:uid="{43C6BBE5-DD4B-47D2-BCF5-F4F01FEF8338}"/>
    <cellStyle name="5 6 19 6" xfId="12082" xr:uid="{63B283E3-C754-4759-AA60-A0FD6ABFB180}"/>
    <cellStyle name="5 6 19 7" xfId="12083" xr:uid="{D0077464-664D-4B09-9D8E-4AE24FC7D49B}"/>
    <cellStyle name="5 6 19 8" xfId="12084" xr:uid="{D32C254D-8473-4864-ADCA-284F0B5A431B}"/>
    <cellStyle name="5 6 19 9" xfId="12085" xr:uid="{F996D772-9F87-4F72-9E7D-938C5D20B5DC}"/>
    <cellStyle name="5 6 2" xfId="298" xr:uid="{B5C2B1D2-A107-4B20-B6F6-0AB8EBECCE40}"/>
    <cellStyle name="5 6 2 10" xfId="1231" xr:uid="{2E824C5A-A946-4402-9177-3D416CE69FD8}"/>
    <cellStyle name="5 6 2 10 2" xfId="12086" xr:uid="{A61020B8-CB4E-4491-93A4-DC9356F021A2}"/>
    <cellStyle name="5 6 2 10 3" xfId="12087" xr:uid="{BA4F89E0-84A0-4C22-8941-4B477D84DCAF}"/>
    <cellStyle name="5 6 2 10 4" xfId="12088" xr:uid="{D6A5F6F8-BF88-4D54-815F-82A4530E6ABE}"/>
    <cellStyle name="5 6 2 10 5" xfId="12089" xr:uid="{8A5E8B35-B7BB-48CC-AE6A-2BCBFF6CC837}"/>
    <cellStyle name="5 6 2 10 6" xfId="12090" xr:uid="{83E2C2E4-3AA6-4ECE-9677-61FB536D0428}"/>
    <cellStyle name="5 6 2 10 7" xfId="12091" xr:uid="{B2EAE35F-0866-4873-AFDE-3366726DEB69}"/>
    <cellStyle name="5 6 2 10 8" xfId="12092" xr:uid="{9848DBA7-C851-4E23-9225-92E3320B791B}"/>
    <cellStyle name="5 6 2 10 9" xfId="12093" xr:uid="{5D23753F-05AC-49EF-BCC8-130345B48957}"/>
    <cellStyle name="5 6 2 11" xfId="1232" xr:uid="{1BBDDE87-A604-458C-BBD8-A0011111E85A}"/>
    <cellStyle name="5 6 2 11 2" xfId="12094" xr:uid="{46F1D53D-BB56-4E6D-B869-47C714811C92}"/>
    <cellStyle name="5 6 2 11 3" xfId="12095" xr:uid="{A0B7EE72-98AF-451E-BAEA-265EEA62CD93}"/>
    <cellStyle name="5 6 2 11 4" xfId="12096" xr:uid="{3230D0CA-2C54-4437-940B-6F8393B2DFDF}"/>
    <cellStyle name="5 6 2 11 5" xfId="12097" xr:uid="{5C6DF350-7274-4C5F-A29A-2D47C004C116}"/>
    <cellStyle name="5 6 2 11 6" xfId="12098" xr:uid="{1F29DEAC-2528-49FC-9EB3-A589E6FC8C48}"/>
    <cellStyle name="5 6 2 11 7" xfId="12099" xr:uid="{6E0A2C63-2133-4311-9A20-79C7BFD85ACF}"/>
    <cellStyle name="5 6 2 11 8" xfId="12100" xr:uid="{9F563227-F8E2-4305-9E30-B147DC9D94D7}"/>
    <cellStyle name="5 6 2 11 9" xfId="12101" xr:uid="{C918C5C4-9C34-4F9C-8F5A-46510DCDB229}"/>
    <cellStyle name="5 6 2 12" xfId="1233" xr:uid="{879CBA76-2EA7-48E2-BC3A-2353F9ECAAF6}"/>
    <cellStyle name="5 6 2 12 2" xfId="12102" xr:uid="{7CF5647E-AAFE-441C-BD0A-F437EB88E4DA}"/>
    <cellStyle name="5 6 2 12 3" xfId="12103" xr:uid="{AAA6BD8C-F536-4F12-B56A-AB58F6282127}"/>
    <cellStyle name="5 6 2 12 4" xfId="12104" xr:uid="{EAEF4EDB-4423-4C39-BC3E-7A6B76D278EA}"/>
    <cellStyle name="5 6 2 12 5" xfId="12105" xr:uid="{6727E6DC-D659-48B3-B88F-2D43B88865C9}"/>
    <cellStyle name="5 6 2 12 6" xfId="12106" xr:uid="{656774B6-79D7-4471-9FDD-42D7B50A43F5}"/>
    <cellStyle name="5 6 2 12 7" xfId="12107" xr:uid="{D10B6169-46E7-47A5-B62B-CEE9023F243F}"/>
    <cellStyle name="5 6 2 12 8" xfId="12108" xr:uid="{0D522B94-9D87-4230-A051-95F96FB53A1B}"/>
    <cellStyle name="5 6 2 12 9" xfId="12109" xr:uid="{78BAE8EB-E3D6-4771-AF24-8AB13350C6F3}"/>
    <cellStyle name="5 6 2 13" xfId="1234" xr:uid="{4A440B82-8621-48EA-8452-21543562C4D6}"/>
    <cellStyle name="5 6 2 13 2" xfId="12110" xr:uid="{F8AF30B8-79E1-48E9-93A9-5C8A8E2F06A0}"/>
    <cellStyle name="5 6 2 13 3" xfId="12111" xr:uid="{5DF8BEA7-1594-43FE-860C-EE0A9541E30B}"/>
    <cellStyle name="5 6 2 13 4" xfId="12112" xr:uid="{1FE4623D-39B3-4456-9C54-435CD366C6F7}"/>
    <cellStyle name="5 6 2 13 5" xfId="12113" xr:uid="{121E83ED-F104-4F93-B2DF-5505302F9DF0}"/>
    <cellStyle name="5 6 2 13 6" xfId="12114" xr:uid="{57FD4A1A-01DD-4980-9D62-E28DED41F01A}"/>
    <cellStyle name="5 6 2 13 7" xfId="12115" xr:uid="{3642D1E0-801F-438E-98D0-A6824BC69269}"/>
    <cellStyle name="5 6 2 13 8" xfId="12116" xr:uid="{546169DA-E1DA-41BA-A5EB-10214D6A570B}"/>
    <cellStyle name="5 6 2 13 9" xfId="12117" xr:uid="{75620F2C-678F-4338-B292-955AB32FC140}"/>
    <cellStyle name="5 6 2 14" xfId="1235" xr:uid="{96969B89-6F00-4A4C-8D03-408FC8CA338E}"/>
    <cellStyle name="5 6 2 14 2" xfId="12118" xr:uid="{510CAF45-D162-4C3F-9FF2-F1D155A845C9}"/>
    <cellStyle name="5 6 2 14 3" xfId="12119" xr:uid="{98292279-9D78-4FB8-9CBC-47FD49EC64F6}"/>
    <cellStyle name="5 6 2 14 4" xfId="12120" xr:uid="{119F6A98-A73B-484F-A718-0E036D538854}"/>
    <cellStyle name="5 6 2 14 5" xfId="12121" xr:uid="{7A1466F3-C308-4114-B7EA-EA5E39F7043C}"/>
    <cellStyle name="5 6 2 14 6" xfId="12122" xr:uid="{7B58055F-42A5-4DDA-9123-0C4A28A368E1}"/>
    <cellStyle name="5 6 2 14 7" xfId="12123" xr:uid="{EE8373E1-534B-4340-8185-C2A725E0A615}"/>
    <cellStyle name="5 6 2 14 8" xfId="12124" xr:uid="{16A65561-64F3-42DF-BB48-9353EDB19B80}"/>
    <cellStyle name="5 6 2 14 9" xfId="12125" xr:uid="{7D2B3034-D887-474F-812B-1BB236499218}"/>
    <cellStyle name="5 6 2 15" xfId="1236" xr:uid="{D7825D3E-8D70-4AB8-B670-5A002C9F9D91}"/>
    <cellStyle name="5 6 2 15 2" xfId="12126" xr:uid="{F21F53E3-B59B-428B-B128-E5554D6A09CD}"/>
    <cellStyle name="5 6 2 15 3" xfId="12127" xr:uid="{57D1AB99-D304-4BDD-A2A4-61E5FD40AEFD}"/>
    <cellStyle name="5 6 2 15 4" xfId="12128" xr:uid="{55FFBE1F-04EC-4BBE-AA34-9BC6300A3007}"/>
    <cellStyle name="5 6 2 15 5" xfId="12129" xr:uid="{DC213E2B-6501-424A-A12D-BC5D59EA9AD1}"/>
    <cellStyle name="5 6 2 15 6" xfId="12130" xr:uid="{01CF1480-A310-4488-95D1-62D438907887}"/>
    <cellStyle name="5 6 2 15 7" xfId="12131" xr:uid="{6D0FD154-D43B-4159-9BC7-0C5EDACAC88E}"/>
    <cellStyle name="5 6 2 15 8" xfId="12132" xr:uid="{28AE8B52-75CA-4DA6-B741-7BF47286B9CE}"/>
    <cellStyle name="5 6 2 15 9" xfId="12133" xr:uid="{2DDE9C3E-3570-4038-BD3F-FA3E9CA19F84}"/>
    <cellStyle name="5 6 2 16" xfId="1237" xr:uid="{62D3B9FB-DDD4-4B59-A0E6-896A0E5AA57E}"/>
    <cellStyle name="5 6 2 16 2" xfId="12134" xr:uid="{800FD307-85CA-4C66-9C9F-10AFFC0FBE1B}"/>
    <cellStyle name="5 6 2 16 3" xfId="12135" xr:uid="{E2C69BBD-311D-4663-AB81-AF4F64906A5D}"/>
    <cellStyle name="5 6 2 16 4" xfId="12136" xr:uid="{12B0A9C1-26A5-463E-BB96-1CD048668B4F}"/>
    <cellStyle name="5 6 2 16 5" xfId="12137" xr:uid="{CB52F5F9-5F6C-4672-B62A-BBEF6F50571A}"/>
    <cellStyle name="5 6 2 16 6" xfId="12138" xr:uid="{1B718BF7-BDBE-4C6B-B44E-6BB93EA73A41}"/>
    <cellStyle name="5 6 2 16 7" xfId="12139" xr:uid="{8484CDC3-99DA-458B-A83F-1DE8CA97BE94}"/>
    <cellStyle name="5 6 2 16 8" xfId="12140" xr:uid="{B83A9583-5880-4732-9A37-9F5D090096EA}"/>
    <cellStyle name="5 6 2 16 9" xfId="12141" xr:uid="{E943CCED-03A3-47CF-BAED-A6D478608065}"/>
    <cellStyle name="5 6 2 17" xfId="1238" xr:uid="{0B6A5FD5-7612-474D-B63D-71ED45540836}"/>
    <cellStyle name="5 6 2 17 2" xfId="12142" xr:uid="{0C2A2850-4D82-44C7-8444-EB1C210B4752}"/>
    <cellStyle name="5 6 2 17 3" xfId="12143" xr:uid="{C87EAB52-C82C-4A1F-A438-4FB512812826}"/>
    <cellStyle name="5 6 2 17 4" xfId="12144" xr:uid="{528DD5AB-E42F-409A-A8B2-C50CDC6E84F6}"/>
    <cellStyle name="5 6 2 17 5" xfId="12145" xr:uid="{F59E850F-5277-44A7-BCFA-F6884C5BABC7}"/>
    <cellStyle name="5 6 2 17 6" xfId="12146" xr:uid="{C1CFA965-E8AF-4169-814A-81380A933F72}"/>
    <cellStyle name="5 6 2 17 7" xfId="12147" xr:uid="{85C4028F-FC39-40CF-AB79-0641433DCB47}"/>
    <cellStyle name="5 6 2 17 8" xfId="12148" xr:uid="{3936C97B-A41F-486D-BEE9-DB0F578F7A88}"/>
    <cellStyle name="5 6 2 17 9" xfId="12149" xr:uid="{39D4ED0C-BF61-481A-9F36-572FFE0B7873}"/>
    <cellStyle name="5 6 2 18" xfId="1239" xr:uid="{EE82E121-31C8-4A41-B6ED-CA8F8D99708B}"/>
    <cellStyle name="5 6 2 18 2" xfId="12150" xr:uid="{7899C705-0B74-4E60-B875-1D6B998E0277}"/>
    <cellStyle name="5 6 2 18 3" xfId="12151" xr:uid="{E4D29837-3138-4976-92F3-FCA764264BB4}"/>
    <cellStyle name="5 6 2 18 4" xfId="12152" xr:uid="{A339ED85-C4CA-4A4A-AAF5-02220D108EF5}"/>
    <cellStyle name="5 6 2 18 5" xfId="12153" xr:uid="{D5C4C581-AF4A-4196-BDC4-28624063F2DD}"/>
    <cellStyle name="5 6 2 18 6" xfId="12154" xr:uid="{7F64123C-045F-407D-B297-1609096869D4}"/>
    <cellStyle name="5 6 2 18 7" xfId="12155" xr:uid="{87DBA08B-4F51-4C9A-8E41-96FE81829FBC}"/>
    <cellStyle name="5 6 2 18 8" xfId="12156" xr:uid="{6C9B33D7-EAFB-4A82-B4BD-900C7F285984}"/>
    <cellStyle name="5 6 2 18 9" xfId="12157" xr:uid="{1DA1EF28-E65C-4D72-83F3-EBE15A9898A7}"/>
    <cellStyle name="5 6 2 19" xfId="1240" xr:uid="{3AD11EEF-AD5F-4842-9E4E-B9EB43740D33}"/>
    <cellStyle name="5 6 2 19 2" xfId="12158" xr:uid="{90F142FC-C722-4AE4-8028-2B232EFD53DD}"/>
    <cellStyle name="5 6 2 19 3" xfId="12159" xr:uid="{0C839180-0032-4939-8AF4-DB2153973F30}"/>
    <cellStyle name="5 6 2 19 4" xfId="12160" xr:uid="{7E055918-7FFF-46CB-A004-218DE3391CFF}"/>
    <cellStyle name="5 6 2 19 5" xfId="12161" xr:uid="{5932CB9F-4C8F-4F7A-B9BF-6DFCC3E16A85}"/>
    <cellStyle name="5 6 2 19 6" xfId="12162" xr:uid="{A382F541-F1D5-4F2F-AE45-32A485209D5C}"/>
    <cellStyle name="5 6 2 19 7" xfId="12163" xr:uid="{E8EBD544-E666-4B69-9B1C-B200520B066B}"/>
    <cellStyle name="5 6 2 19 8" xfId="12164" xr:uid="{095A6743-000E-4E09-87B0-8BB281CBF80C}"/>
    <cellStyle name="5 6 2 19 9" xfId="12165" xr:uid="{03522E7B-2689-4B17-9509-41C4027A2587}"/>
    <cellStyle name="5 6 2 2" xfId="406" xr:uid="{30FC2FFC-4A6D-40F3-B65C-DA82F73AFE41}"/>
    <cellStyle name="5 6 2 2 10" xfId="1241" xr:uid="{8706C1EB-6C0B-46B4-A2EE-74BD07BA21AD}"/>
    <cellStyle name="5 6 2 2 10 2" xfId="12166" xr:uid="{5522912F-46E7-498E-96A3-FD74F79BE734}"/>
    <cellStyle name="5 6 2 2 10 3" xfId="12167" xr:uid="{0BD628F8-E98B-4013-BF62-ED1C5BD55FB5}"/>
    <cellStyle name="5 6 2 2 10 4" xfId="12168" xr:uid="{BD709925-9A23-4C46-84B5-18C54C7097DC}"/>
    <cellStyle name="5 6 2 2 10 5" xfId="12169" xr:uid="{CF8B026A-9C78-4813-8DF2-E27AE05606A3}"/>
    <cellStyle name="5 6 2 2 10 6" xfId="12170" xr:uid="{6CD985E6-8C8F-459D-8BC3-6830942776C5}"/>
    <cellStyle name="5 6 2 2 10 7" xfId="12171" xr:uid="{D7E583D3-8C91-4C8C-B27D-4171A0453AE3}"/>
    <cellStyle name="5 6 2 2 10 8" xfId="12172" xr:uid="{0018FBD2-C1DD-41FC-A981-5AB76F41E9C7}"/>
    <cellStyle name="5 6 2 2 10 9" xfId="12173" xr:uid="{B006F26A-212E-4512-ADE6-23C0C6609B20}"/>
    <cellStyle name="5 6 2 2 11" xfId="1242" xr:uid="{F5B8A100-9BF1-4A92-B7D8-4A35983D9E9B}"/>
    <cellStyle name="5 6 2 2 11 2" xfId="12174" xr:uid="{17F6E55D-E8F1-4A52-B8AC-2FB4B46DF028}"/>
    <cellStyle name="5 6 2 2 11 3" xfId="12175" xr:uid="{C5C1577D-865E-4220-9C18-270874F4FD45}"/>
    <cellStyle name="5 6 2 2 11 4" xfId="12176" xr:uid="{E523230A-0773-4C0A-8904-AED5C200DA32}"/>
    <cellStyle name="5 6 2 2 11 5" xfId="12177" xr:uid="{8DC6B1BC-1B12-49E4-9D54-316DF4ACE4BE}"/>
    <cellStyle name="5 6 2 2 11 6" xfId="12178" xr:uid="{7F3504A7-D8CE-4E1A-9078-3B9AD0FFAB8F}"/>
    <cellStyle name="5 6 2 2 11 7" xfId="12179" xr:uid="{791030D1-A6B1-4333-A861-32EC3DD4DC0F}"/>
    <cellStyle name="5 6 2 2 11 8" xfId="12180" xr:uid="{67D2A4F6-95CB-435D-8BA8-95B70CCA9A78}"/>
    <cellStyle name="5 6 2 2 11 9" xfId="12181" xr:uid="{0C10D4DF-9E37-47FF-8596-21E325D9BE48}"/>
    <cellStyle name="5 6 2 2 12" xfId="1243" xr:uid="{823E39A4-163D-4778-84C8-3055CBCBE04B}"/>
    <cellStyle name="5 6 2 2 12 2" xfId="12182" xr:uid="{03DC462D-9D1F-4109-B244-352790E80DCD}"/>
    <cellStyle name="5 6 2 2 12 3" xfId="12183" xr:uid="{E7D28748-FC9F-4C09-B985-25F86ED48F13}"/>
    <cellStyle name="5 6 2 2 12 4" xfId="12184" xr:uid="{5CDD897F-3FB6-471E-8F5C-AA3F4C0EB05F}"/>
    <cellStyle name="5 6 2 2 12 5" xfId="12185" xr:uid="{532FED15-524C-4B6E-8ABF-10BB85A7C32E}"/>
    <cellStyle name="5 6 2 2 12 6" xfId="12186" xr:uid="{76A521C0-2F1D-4A09-831C-43B467983C6C}"/>
    <cellStyle name="5 6 2 2 12 7" xfId="12187" xr:uid="{55FA0D97-B92C-4010-85F6-1A5B4A66382E}"/>
    <cellStyle name="5 6 2 2 12 8" xfId="12188" xr:uid="{87F838D1-59F2-4E0F-A45B-FBDCE566C4B7}"/>
    <cellStyle name="5 6 2 2 12 9" xfId="12189" xr:uid="{06A8C528-8030-4649-945D-F2737ECA635B}"/>
    <cellStyle name="5 6 2 2 13" xfId="1244" xr:uid="{DFD2AE50-75C2-429C-A6AA-FCE5A04F3156}"/>
    <cellStyle name="5 6 2 2 13 2" xfId="12190" xr:uid="{2C5024DA-181D-4FAF-9DC1-83C2CA19C8A0}"/>
    <cellStyle name="5 6 2 2 13 3" xfId="12191" xr:uid="{AB22B8D1-16B2-4861-97A4-FBBE7128F9C5}"/>
    <cellStyle name="5 6 2 2 13 4" xfId="12192" xr:uid="{BAB8DD0C-DA1B-4670-994D-2BA0D06F150A}"/>
    <cellStyle name="5 6 2 2 13 5" xfId="12193" xr:uid="{6784ACFB-EF27-47FB-89CB-1E63E346DA2E}"/>
    <cellStyle name="5 6 2 2 13 6" xfId="12194" xr:uid="{889E494C-7949-4168-8081-5407F0620BF4}"/>
    <cellStyle name="5 6 2 2 13 7" xfId="12195" xr:uid="{6045B085-0DAE-49F6-9A09-F4F4DC0A4B10}"/>
    <cellStyle name="5 6 2 2 13 8" xfId="12196" xr:uid="{25C9555D-0BAE-4584-8FBA-779A5A31D1E5}"/>
    <cellStyle name="5 6 2 2 13 9" xfId="12197" xr:uid="{0A077E02-4606-4F4F-ADA3-684AD10E099F}"/>
    <cellStyle name="5 6 2 2 14" xfId="1245" xr:uid="{1C2AFF4A-BC41-471C-9652-28D090456DE7}"/>
    <cellStyle name="5 6 2 2 14 2" xfId="12198" xr:uid="{183F2251-4C31-4847-BBB4-7D493FCFC53A}"/>
    <cellStyle name="5 6 2 2 14 3" xfId="12199" xr:uid="{7A664940-8AD7-484B-A140-DB4FE6C434F9}"/>
    <cellStyle name="5 6 2 2 14 4" xfId="12200" xr:uid="{33E1E375-3B52-4728-AB29-FD7FBAA18F3B}"/>
    <cellStyle name="5 6 2 2 14 5" xfId="12201" xr:uid="{11E7295A-EE03-41F4-B77A-A5DCA7C127AA}"/>
    <cellStyle name="5 6 2 2 14 6" xfId="12202" xr:uid="{15DFBE8F-055F-44BF-BDDD-7E95F1A87415}"/>
    <cellStyle name="5 6 2 2 14 7" xfId="12203" xr:uid="{6EC49775-534E-4A58-879C-CEBF0B83246E}"/>
    <cellStyle name="5 6 2 2 14 8" xfId="12204" xr:uid="{6A9F0CED-EA9F-436C-BE8A-A2880ABDC66E}"/>
    <cellStyle name="5 6 2 2 14 9" xfId="12205" xr:uid="{06A7F48B-6F86-49E8-A351-7902F5EB4C71}"/>
    <cellStyle name="5 6 2 2 15" xfId="1246" xr:uid="{DB2DE752-06BA-41A0-A619-48FD39822B4D}"/>
    <cellStyle name="5 6 2 2 15 2" xfId="12206" xr:uid="{58FDE612-CEAA-4178-8D37-D074F8B67926}"/>
    <cellStyle name="5 6 2 2 15 3" xfId="12207" xr:uid="{293EFD46-00E8-42DA-9402-230771B7DBEE}"/>
    <cellStyle name="5 6 2 2 15 4" xfId="12208" xr:uid="{968B339B-09DC-4B36-82AA-D8BB463C4442}"/>
    <cellStyle name="5 6 2 2 15 5" xfId="12209" xr:uid="{B1C15A17-EA7B-4235-ADF3-9A26F1F07447}"/>
    <cellStyle name="5 6 2 2 15 6" xfId="12210" xr:uid="{2B8B8BC2-EF2F-46D2-AA90-5D7D8655750C}"/>
    <cellStyle name="5 6 2 2 15 7" xfId="12211" xr:uid="{6F4D0C0B-473A-4D72-A139-AD795D2BE321}"/>
    <cellStyle name="5 6 2 2 15 8" xfId="12212" xr:uid="{B7EE1EBA-F630-40F9-8AD3-9EAA16006EBD}"/>
    <cellStyle name="5 6 2 2 15 9" xfId="12213" xr:uid="{A67690F7-94B3-47D3-BD47-74202E6B90FA}"/>
    <cellStyle name="5 6 2 2 16" xfId="1247" xr:uid="{A8C01879-B854-4BA1-BBFB-1CBC3003102E}"/>
    <cellStyle name="5 6 2 2 16 2" xfId="12214" xr:uid="{E9AFE90C-ABE7-4F94-A2C4-A4F9ADAE3E68}"/>
    <cellStyle name="5 6 2 2 16 3" xfId="12215" xr:uid="{E4C9B171-DDCB-4253-AF8C-3329C5A3F4E8}"/>
    <cellStyle name="5 6 2 2 16 4" xfId="12216" xr:uid="{FFF5E274-AFA6-4E87-BAA8-7AA0718D1028}"/>
    <cellStyle name="5 6 2 2 16 5" xfId="12217" xr:uid="{FE440687-D622-42D6-AABD-E00F980A3F29}"/>
    <cellStyle name="5 6 2 2 16 6" xfId="12218" xr:uid="{069F9F19-539B-4D8E-9A72-158B22EA602D}"/>
    <cellStyle name="5 6 2 2 16 7" xfId="12219" xr:uid="{B7F63A73-89CE-47C2-A240-CDDC38E8A03C}"/>
    <cellStyle name="5 6 2 2 16 8" xfId="12220" xr:uid="{9B862E4A-3881-402D-8A99-A9D5D02BE1BF}"/>
    <cellStyle name="5 6 2 2 16 9" xfId="12221" xr:uid="{3CE14971-DA14-4115-98DD-CE9939749820}"/>
    <cellStyle name="5 6 2 2 17" xfId="1248" xr:uid="{B9CD74B4-EB81-4C63-A8E8-8F1845273DD0}"/>
    <cellStyle name="5 6 2 2 17 2" xfId="12222" xr:uid="{26BBB187-EFAC-4F86-8AA3-41091B0F833A}"/>
    <cellStyle name="5 6 2 2 17 3" xfId="12223" xr:uid="{EE151C8C-A130-47CE-967D-EAED35F20F56}"/>
    <cellStyle name="5 6 2 2 17 4" xfId="12224" xr:uid="{FC7BFBAD-7D00-41E9-8405-36ACB322501C}"/>
    <cellStyle name="5 6 2 2 17 5" xfId="12225" xr:uid="{8429A970-366C-45FA-B7B7-2F1E3C01BF97}"/>
    <cellStyle name="5 6 2 2 17 6" xfId="12226" xr:uid="{527AAB7A-5CDD-4335-8EBC-A5C360B07C66}"/>
    <cellStyle name="5 6 2 2 17 7" xfId="12227" xr:uid="{D760830C-F17A-42D2-A923-D262EE8B6965}"/>
    <cellStyle name="5 6 2 2 17 8" xfId="12228" xr:uid="{45A9440C-F8AF-40E8-9FD7-9625046FACED}"/>
    <cellStyle name="5 6 2 2 17 9" xfId="12229" xr:uid="{58C7CAAF-FFE4-4B11-B437-E225A3AE1B6B}"/>
    <cellStyle name="5 6 2 2 18" xfId="1249" xr:uid="{334B70E3-B17E-49D2-971F-8F1122CE4511}"/>
    <cellStyle name="5 6 2 2 18 2" xfId="12230" xr:uid="{CC9F593D-0539-4645-B5A3-38CF73447B48}"/>
    <cellStyle name="5 6 2 2 18 3" xfId="12231" xr:uid="{2CCD1FBC-1404-4E7A-962E-778D7018033B}"/>
    <cellStyle name="5 6 2 2 18 4" xfId="12232" xr:uid="{105C2F21-84C8-4C42-B6C7-E64918EAD488}"/>
    <cellStyle name="5 6 2 2 18 5" xfId="12233" xr:uid="{83D52266-282F-4D42-BFD8-99F18068681C}"/>
    <cellStyle name="5 6 2 2 18 6" xfId="12234" xr:uid="{51BCA977-7F4C-47DF-9B7A-DB8DCFFE9BF3}"/>
    <cellStyle name="5 6 2 2 18 7" xfId="12235" xr:uid="{0877DCAF-F3EE-4F11-A8DE-6F59E8D3DDE2}"/>
    <cellStyle name="5 6 2 2 18 8" xfId="12236" xr:uid="{C4A380D3-23BD-40AF-ACF8-BC1E66DC2C6E}"/>
    <cellStyle name="5 6 2 2 18 9" xfId="12237" xr:uid="{A58CF3E3-F912-4A5E-9B70-1E0F407D750F}"/>
    <cellStyle name="5 6 2 2 19" xfId="1250" xr:uid="{E928F763-EF2F-4D52-957B-7BAB4DCA2778}"/>
    <cellStyle name="5 6 2 2 19 2" xfId="12238" xr:uid="{3B5BBFC5-8CDA-4E47-BD4B-414AF9BA4780}"/>
    <cellStyle name="5 6 2 2 19 3" xfId="12239" xr:uid="{53E78825-FFD2-44EF-B895-D58BCD397648}"/>
    <cellStyle name="5 6 2 2 19 4" xfId="12240" xr:uid="{0B4E36CC-C7C5-4268-B1CF-CADC875FFFD4}"/>
    <cellStyle name="5 6 2 2 19 5" xfId="12241" xr:uid="{537D6619-C527-4EFD-8448-13CF498782AB}"/>
    <cellStyle name="5 6 2 2 19 6" xfId="12242" xr:uid="{E4653F96-CC9E-4F14-849F-6D22A7288C54}"/>
    <cellStyle name="5 6 2 2 19 7" xfId="12243" xr:uid="{25E5BAF4-667A-4089-9FED-AE24AD33B7E0}"/>
    <cellStyle name="5 6 2 2 19 8" xfId="12244" xr:uid="{B311DA05-F128-4457-8D0D-B024F4052964}"/>
    <cellStyle name="5 6 2 2 19 9" xfId="12245" xr:uid="{6CF0195B-94C7-4F03-8399-5E3F1E838306}"/>
    <cellStyle name="5 6 2 2 2" xfId="1251" xr:uid="{1FFC7336-BD5E-4625-B5B2-CEB4F8EDB054}"/>
    <cellStyle name="5 6 2 2 2 2" xfId="12246" xr:uid="{C82F8F4D-9293-4CDC-BB58-20CF4C5E35A2}"/>
    <cellStyle name="5 6 2 2 2 3" xfId="12247" xr:uid="{49106ACF-3986-40C8-AA82-09398A24FF14}"/>
    <cellStyle name="5 6 2 2 2 4" xfId="12248" xr:uid="{F5A146C1-1BFC-4DEA-B3BE-F50901CA13C8}"/>
    <cellStyle name="5 6 2 2 2 5" xfId="12249" xr:uid="{1F4F4E51-9602-433E-B9C6-C38ECBA60F9D}"/>
    <cellStyle name="5 6 2 2 2 6" xfId="12250" xr:uid="{23A358E6-FCDF-406B-A42F-E43B1D7DE942}"/>
    <cellStyle name="5 6 2 2 2 7" xfId="12251" xr:uid="{A48CF885-90C5-410A-AAC1-23CDA0400406}"/>
    <cellStyle name="5 6 2 2 2 8" xfId="12252" xr:uid="{B3A74EE0-4759-4F28-B8BC-F5577A5C6821}"/>
    <cellStyle name="5 6 2 2 2 9" xfId="12253" xr:uid="{258CB4EE-07D7-4A34-8227-2C9440A26984}"/>
    <cellStyle name="5 6 2 2 20" xfId="12254" xr:uid="{ACA629FA-5FAE-465E-A20F-75C8B253108C}"/>
    <cellStyle name="5 6 2 2 21" xfId="12255" xr:uid="{9B9FB904-ECFD-493C-9630-AE87106E21DD}"/>
    <cellStyle name="5 6 2 2 22" xfId="12256" xr:uid="{59895544-2919-408B-955F-BA3BD499B541}"/>
    <cellStyle name="5 6 2 2 23" xfId="12257" xr:uid="{33EAFD41-C171-4BB5-A05C-FFEF79D479B4}"/>
    <cellStyle name="5 6 2 2 24" xfId="12258" xr:uid="{D3BCBE42-B649-42F7-B780-8B327AD42968}"/>
    <cellStyle name="5 6 2 2 25" xfId="12259" xr:uid="{0B51CD24-DB81-478C-B2E5-22326E6AAA7F}"/>
    <cellStyle name="5 6 2 2 26" xfId="12260" xr:uid="{CB7E1F70-1896-4A5A-ABCA-D30155D59F01}"/>
    <cellStyle name="5 6 2 2 27" xfId="12261" xr:uid="{68CF2F2E-CD8E-45D4-990E-717E51C15130}"/>
    <cellStyle name="5 6 2 2 3" xfId="1252" xr:uid="{8AFCA0AF-9D4B-4B21-88D9-AD09FC6488F4}"/>
    <cellStyle name="5 6 2 2 3 2" xfId="12262" xr:uid="{D657B1F6-9B92-42CD-940D-E3D671B7CFEB}"/>
    <cellStyle name="5 6 2 2 3 3" xfId="12263" xr:uid="{7792BB40-95DE-4AAF-8E61-EA2456128E1A}"/>
    <cellStyle name="5 6 2 2 3 4" xfId="12264" xr:uid="{8DFE7222-1497-42CB-A4E9-7D1EB29210DE}"/>
    <cellStyle name="5 6 2 2 3 5" xfId="12265" xr:uid="{FFDD55C6-1D55-4658-A128-8CD1B81B8FF2}"/>
    <cellStyle name="5 6 2 2 3 6" xfId="12266" xr:uid="{B48B746F-1E93-4B74-8142-FE8B6552CBD6}"/>
    <cellStyle name="5 6 2 2 3 7" xfId="12267" xr:uid="{95A02043-0C99-47FC-B8A0-C61B899E37DD}"/>
    <cellStyle name="5 6 2 2 3 8" xfId="12268" xr:uid="{8B6FDBBB-947B-4BD0-A06D-21EB7C7B5DC0}"/>
    <cellStyle name="5 6 2 2 3 9" xfId="12269" xr:uid="{C8743670-E957-47D6-94E2-4DCCD6B81B6F}"/>
    <cellStyle name="5 6 2 2 4" xfId="1253" xr:uid="{B863723B-510A-4A45-B8FE-22BFEDB157D0}"/>
    <cellStyle name="5 6 2 2 4 2" xfId="12270" xr:uid="{D26F91CA-BA35-4D54-A5D0-EFAC22E1C1EB}"/>
    <cellStyle name="5 6 2 2 4 3" xfId="12271" xr:uid="{3864F10F-E042-487E-9F76-2AFAF5403B7A}"/>
    <cellStyle name="5 6 2 2 4 4" xfId="12272" xr:uid="{1313EB6E-DBFB-4930-99FB-1F7EE1074AC7}"/>
    <cellStyle name="5 6 2 2 4 5" xfId="12273" xr:uid="{873D9615-DF92-4182-A29E-B903F6AD4B17}"/>
    <cellStyle name="5 6 2 2 4 6" xfId="12274" xr:uid="{696A96DA-FF57-4905-8249-EDD484305244}"/>
    <cellStyle name="5 6 2 2 4 7" xfId="12275" xr:uid="{61A7815E-01BF-4E59-81E3-6EAE992C5226}"/>
    <cellStyle name="5 6 2 2 4 8" xfId="12276" xr:uid="{4AEEEC4D-FB97-4A2E-A7E5-0562C26F855C}"/>
    <cellStyle name="5 6 2 2 4 9" xfId="12277" xr:uid="{56655D7C-EF3C-4339-979A-04611235B9DD}"/>
    <cellStyle name="5 6 2 2 5" xfId="1254" xr:uid="{52DCF932-1847-4F5B-87ED-6AA809F9905E}"/>
    <cellStyle name="5 6 2 2 5 2" xfId="12278" xr:uid="{3A8896CE-E3B4-4CAD-98B5-0895E68D27F7}"/>
    <cellStyle name="5 6 2 2 5 3" xfId="12279" xr:uid="{B6178B87-1821-422A-8277-4EACB574F2D1}"/>
    <cellStyle name="5 6 2 2 5 4" xfId="12280" xr:uid="{7FECCA33-34AF-443D-8DFD-B74AB5D4CE67}"/>
    <cellStyle name="5 6 2 2 5 5" xfId="12281" xr:uid="{84A3E795-AF48-49EA-8876-064E81C05F26}"/>
    <cellStyle name="5 6 2 2 5 6" xfId="12282" xr:uid="{DDC43B27-11A9-4667-9EEC-35CA7777E0E0}"/>
    <cellStyle name="5 6 2 2 5 7" xfId="12283" xr:uid="{174A776F-DBDA-4FB4-A705-396D98208C2C}"/>
    <cellStyle name="5 6 2 2 5 8" xfId="12284" xr:uid="{11200C31-DBF6-45A8-8C9B-48206E42229C}"/>
    <cellStyle name="5 6 2 2 5 9" xfId="12285" xr:uid="{1CC9AFBE-D1D8-40B4-837E-0FAED22E59B6}"/>
    <cellStyle name="5 6 2 2 6" xfId="1255" xr:uid="{7F3B0AA8-CF66-4DC6-BF80-6CBC473C0BD9}"/>
    <cellStyle name="5 6 2 2 6 2" xfId="12286" xr:uid="{F70D8456-9250-4F27-AC6D-21102E06B60D}"/>
    <cellStyle name="5 6 2 2 6 3" xfId="12287" xr:uid="{0F354C04-43B8-4012-ACD7-ECE56009F5A7}"/>
    <cellStyle name="5 6 2 2 6 4" xfId="12288" xr:uid="{4AE4F766-51E3-4AEC-B45B-0440517B14B8}"/>
    <cellStyle name="5 6 2 2 6 5" xfId="12289" xr:uid="{7052A0C3-AEA1-43D9-B849-B88C79D702D5}"/>
    <cellStyle name="5 6 2 2 6 6" xfId="12290" xr:uid="{108486DC-19CB-43DF-8DDE-C4C62CF7A35E}"/>
    <cellStyle name="5 6 2 2 6 7" xfId="12291" xr:uid="{7398444B-93D8-4F66-97CC-20AFC71033B5}"/>
    <cellStyle name="5 6 2 2 6 8" xfId="12292" xr:uid="{82B745CF-070C-4B7F-98F9-209311DCC1F7}"/>
    <cellStyle name="5 6 2 2 6 9" xfId="12293" xr:uid="{05BE65B8-225E-4461-AA51-C39F12108745}"/>
    <cellStyle name="5 6 2 2 7" xfId="1256" xr:uid="{BB749905-D830-4ECC-9D9E-6BA9AA665D9F}"/>
    <cellStyle name="5 6 2 2 7 2" xfId="12294" xr:uid="{0A7C814B-BA48-436E-9B06-3FA50631D845}"/>
    <cellStyle name="5 6 2 2 7 3" xfId="12295" xr:uid="{ECDB76AF-B3D5-4B44-AB4D-6C333E9501CA}"/>
    <cellStyle name="5 6 2 2 7 4" xfId="12296" xr:uid="{51214CF2-4C19-4066-9F99-B1789DFD0691}"/>
    <cellStyle name="5 6 2 2 7 5" xfId="12297" xr:uid="{5777DB89-F994-4F72-8569-86AD44A5E3C3}"/>
    <cellStyle name="5 6 2 2 7 6" xfId="12298" xr:uid="{D4786AB8-96D3-41A2-8966-8983A8E4FA78}"/>
    <cellStyle name="5 6 2 2 7 7" xfId="12299" xr:uid="{51E28356-DF71-4A0E-B451-88790E93E9AA}"/>
    <cellStyle name="5 6 2 2 7 8" xfId="12300" xr:uid="{9B133584-4425-4079-9513-48FDA2C9BA12}"/>
    <cellStyle name="5 6 2 2 7 9" xfId="12301" xr:uid="{53F7557E-146B-4CC0-A05C-8B5CC7D2A3BC}"/>
    <cellStyle name="5 6 2 2 8" xfId="1257" xr:uid="{318874C2-4A66-4123-A63A-8331F0C2A044}"/>
    <cellStyle name="5 6 2 2 8 2" xfId="12302" xr:uid="{5CD9E4A8-107C-4EC6-90C8-9F2CC05400DD}"/>
    <cellStyle name="5 6 2 2 8 3" xfId="12303" xr:uid="{A6DA0E7A-0144-41C8-9C13-781FB10B4791}"/>
    <cellStyle name="5 6 2 2 8 4" xfId="12304" xr:uid="{BA9E1E89-9518-4E3F-8488-210BA6CB5928}"/>
    <cellStyle name="5 6 2 2 8 5" xfId="12305" xr:uid="{5D55EF0C-0A79-4A95-850A-0A754D32B614}"/>
    <cellStyle name="5 6 2 2 8 6" xfId="12306" xr:uid="{E1BC5758-1731-43D2-B4B5-2426E16B398A}"/>
    <cellStyle name="5 6 2 2 8 7" xfId="12307" xr:uid="{BC053CBD-9F95-464B-AD33-CBA151566FA6}"/>
    <cellStyle name="5 6 2 2 8 8" xfId="12308" xr:uid="{BA69E792-0561-4F3E-87F6-18C17627A74B}"/>
    <cellStyle name="5 6 2 2 8 9" xfId="12309" xr:uid="{77BDC0F8-880E-4647-AAEF-D1C50BECD783}"/>
    <cellStyle name="5 6 2 2 9" xfId="1258" xr:uid="{24905196-E74E-4859-93BE-71129AACF82B}"/>
    <cellStyle name="5 6 2 2 9 2" xfId="12310" xr:uid="{9A14F7E9-5F4D-465B-AF29-A1EE551050FE}"/>
    <cellStyle name="5 6 2 2 9 3" xfId="12311" xr:uid="{1F27AED1-7851-4876-9B70-8C145F18B2E0}"/>
    <cellStyle name="5 6 2 2 9 4" xfId="12312" xr:uid="{48DF9E69-BAFE-40EE-A4B1-2CF1AB53E228}"/>
    <cellStyle name="5 6 2 2 9 5" xfId="12313" xr:uid="{46981C53-B125-4D4A-870B-D48C96B846B3}"/>
    <cellStyle name="5 6 2 2 9 6" xfId="12314" xr:uid="{0AB79D74-0ACA-42B5-90DF-B73B8EACFCE0}"/>
    <cellStyle name="5 6 2 2 9 7" xfId="12315" xr:uid="{E4909C5F-96D1-4DB8-9931-CF0A0BC47695}"/>
    <cellStyle name="5 6 2 2 9 8" xfId="12316" xr:uid="{D43D16CC-FA6C-4853-A01E-F6743F733101}"/>
    <cellStyle name="5 6 2 2 9 9" xfId="12317" xr:uid="{5EADDFF4-7B59-45FE-A516-AA1351DFA634}"/>
    <cellStyle name="5 6 2 20" xfId="1259" xr:uid="{5DEC5A44-30BE-4A81-9A6A-CC028EDC545D}"/>
    <cellStyle name="5 6 2 20 2" xfId="12318" xr:uid="{B7CD4EF0-260F-47AD-98BD-E6DFD175CFCF}"/>
    <cellStyle name="5 6 2 20 3" xfId="12319" xr:uid="{D0A17BF7-6F36-4B6E-9D71-AA7AA5211966}"/>
    <cellStyle name="5 6 2 20 4" xfId="12320" xr:uid="{646C818D-E229-4E63-B12D-BC3401E91EFF}"/>
    <cellStyle name="5 6 2 20 5" xfId="12321" xr:uid="{F3370340-630B-43A7-B0D9-6FDB99EE79C3}"/>
    <cellStyle name="5 6 2 20 6" xfId="12322" xr:uid="{9A53B598-A4B2-4A06-AA48-019D0D1AABEE}"/>
    <cellStyle name="5 6 2 20 7" xfId="12323" xr:uid="{2F6644A8-0CF7-4F1D-8DA8-5B73C18F3AD4}"/>
    <cellStyle name="5 6 2 20 8" xfId="12324" xr:uid="{E451E52E-FDC7-401C-BBB5-0E74B8209B2D}"/>
    <cellStyle name="5 6 2 20 9" xfId="12325" xr:uid="{3A5E02EC-A228-4C79-B920-C413C5A918A4}"/>
    <cellStyle name="5 6 2 21" xfId="12326" xr:uid="{CC6B185E-4F78-4104-9740-DAD44EFC83BA}"/>
    <cellStyle name="5 6 2 22" xfId="12327" xr:uid="{EB2DF14F-F1FB-4172-B8DF-0EAE7ED65235}"/>
    <cellStyle name="5 6 2 23" xfId="12328" xr:uid="{91978CA9-92EA-4974-AD43-C38B331915C4}"/>
    <cellStyle name="5 6 2 24" xfId="12329" xr:uid="{6F8A9D53-EF66-4A2B-A6FC-6D921B33C848}"/>
    <cellStyle name="5 6 2 25" xfId="12330" xr:uid="{62F479A9-0366-4BDE-AC15-670AAE7998B1}"/>
    <cellStyle name="5 6 2 26" xfId="12331" xr:uid="{24881B26-0EC3-4214-A6E9-1A901A433C54}"/>
    <cellStyle name="5 6 2 27" xfId="12332" xr:uid="{7A528912-E8F8-4313-BFAF-C3576C49E36B}"/>
    <cellStyle name="5 6 2 28" xfId="12333" xr:uid="{97841031-0C96-493A-8231-10B8E0891848}"/>
    <cellStyle name="5 6 2 3" xfId="1260" xr:uid="{9CA7495B-44FB-46D9-83F0-E27C71055315}"/>
    <cellStyle name="5 6 2 3 2" xfId="12334" xr:uid="{0F2BB6D3-B957-4D94-84B6-D9F6207FE4DC}"/>
    <cellStyle name="5 6 2 3 3" xfId="12335" xr:uid="{2641CDFE-5E96-44DD-B2E9-33399037DD02}"/>
    <cellStyle name="5 6 2 3 4" xfId="12336" xr:uid="{95F0D7B1-7D97-4C23-8F7E-4954AE7374F6}"/>
    <cellStyle name="5 6 2 3 5" xfId="12337" xr:uid="{792E5F69-EF6E-4366-B88E-471AB329E2D6}"/>
    <cellStyle name="5 6 2 3 6" xfId="12338" xr:uid="{B3BB08B9-E4D2-4492-B213-AF419E350C17}"/>
    <cellStyle name="5 6 2 3 7" xfId="12339" xr:uid="{250401F5-08A9-4DD0-AD70-CCBBAE9BBA1B}"/>
    <cellStyle name="5 6 2 3 8" xfId="12340" xr:uid="{9703FF3B-852A-43B5-BFC3-8DC1A681CC7E}"/>
    <cellStyle name="5 6 2 3 9" xfId="12341" xr:uid="{419567F2-4FE0-45D6-AE0C-883F0FC0E67E}"/>
    <cellStyle name="5 6 2 4" xfId="1261" xr:uid="{368D30A9-BEBA-4716-9EB7-FDDC860A4A83}"/>
    <cellStyle name="5 6 2 4 2" xfId="12342" xr:uid="{7987053F-3F5D-4CBA-AC59-A5C3822225BD}"/>
    <cellStyle name="5 6 2 4 3" xfId="12343" xr:uid="{9C028E4C-804C-4DA1-A740-5BF6D1D1D08C}"/>
    <cellStyle name="5 6 2 4 4" xfId="12344" xr:uid="{1BD23167-319D-4552-BB88-9CE1137BB1E1}"/>
    <cellStyle name="5 6 2 4 5" xfId="12345" xr:uid="{F32CA33C-E137-451C-9E3F-A64DDB01AFFB}"/>
    <cellStyle name="5 6 2 4 6" xfId="12346" xr:uid="{C86D0C5D-0B40-46F5-84E0-D0BE0A3CD533}"/>
    <cellStyle name="5 6 2 4 7" xfId="12347" xr:uid="{D1C21FE3-65A1-42FE-9C11-DE7CFC2CCD98}"/>
    <cellStyle name="5 6 2 4 8" xfId="12348" xr:uid="{7AE6F100-044B-4D63-B5B1-31EFC7D93F84}"/>
    <cellStyle name="5 6 2 4 9" xfId="12349" xr:uid="{CF9570C4-EB7D-4C9B-BC9F-4D543544A291}"/>
    <cellStyle name="5 6 2 5" xfId="1262" xr:uid="{D6096592-7D69-4289-BC88-899E63BB911B}"/>
    <cellStyle name="5 6 2 5 2" xfId="12350" xr:uid="{DA0FCB69-2267-4006-AF77-4F531753129A}"/>
    <cellStyle name="5 6 2 5 3" xfId="12351" xr:uid="{67344126-5F00-4788-80B2-6D7409144BB1}"/>
    <cellStyle name="5 6 2 5 4" xfId="12352" xr:uid="{1FA0D9CA-82E9-4B74-9596-55F574CDD084}"/>
    <cellStyle name="5 6 2 5 5" xfId="12353" xr:uid="{8A97E678-98E7-48D8-8C4B-B1E73D879889}"/>
    <cellStyle name="5 6 2 5 6" xfId="12354" xr:uid="{EDF02E1D-E380-4D2D-8D0D-9576D2545801}"/>
    <cellStyle name="5 6 2 5 7" xfId="12355" xr:uid="{A84F0B8C-097F-4FB2-990D-A68A8A6FD7F6}"/>
    <cellStyle name="5 6 2 5 8" xfId="12356" xr:uid="{0AFA669A-76DD-4323-A85B-60F6F945F8D3}"/>
    <cellStyle name="5 6 2 5 9" xfId="12357" xr:uid="{8EB3E2F5-2A59-46EE-A738-C89662C6263B}"/>
    <cellStyle name="5 6 2 6" xfId="1263" xr:uid="{E351AF27-62A6-4D0C-B176-B723F63C96DA}"/>
    <cellStyle name="5 6 2 6 2" xfId="12358" xr:uid="{B8CE1E55-B719-47A8-8ABA-D477E073FD22}"/>
    <cellStyle name="5 6 2 6 3" xfId="12359" xr:uid="{BF0309FD-2454-452F-9948-AA29E78EAA36}"/>
    <cellStyle name="5 6 2 6 4" xfId="12360" xr:uid="{56CE3681-842E-4668-9B80-FFFC865F6E00}"/>
    <cellStyle name="5 6 2 6 5" xfId="12361" xr:uid="{529ED54F-8AF4-45E5-A988-034F841E5863}"/>
    <cellStyle name="5 6 2 6 6" xfId="12362" xr:uid="{6A62657A-DEF4-4719-A58C-BE978051F62A}"/>
    <cellStyle name="5 6 2 6 7" xfId="12363" xr:uid="{E8930EAF-A844-4259-A839-F1E79E121CE0}"/>
    <cellStyle name="5 6 2 6 8" xfId="12364" xr:uid="{85097E12-06A7-42A7-9D7B-A33659806BAF}"/>
    <cellStyle name="5 6 2 6 9" xfId="12365" xr:uid="{6DD987B2-8800-44AA-9CCB-D7164BB644ED}"/>
    <cellStyle name="5 6 2 7" xfId="1264" xr:uid="{22F8CC94-A59F-4EAF-B709-8E31B0332BDD}"/>
    <cellStyle name="5 6 2 7 2" xfId="12366" xr:uid="{9908FFC6-F149-4309-827D-F0A7D69EEDA3}"/>
    <cellStyle name="5 6 2 7 3" xfId="12367" xr:uid="{8F92DA3B-A26C-458C-8006-ABBB8F82ACB1}"/>
    <cellStyle name="5 6 2 7 4" xfId="12368" xr:uid="{70D89D30-B269-4570-8561-C8B9F3E50E6A}"/>
    <cellStyle name="5 6 2 7 5" xfId="12369" xr:uid="{8A952E7A-CD53-44A5-88D9-42EB8DE4E113}"/>
    <cellStyle name="5 6 2 7 6" xfId="12370" xr:uid="{3E649095-2D3B-4170-9951-B3C355F5B479}"/>
    <cellStyle name="5 6 2 7 7" xfId="12371" xr:uid="{693F7AC7-1D5F-446D-A43F-0FC29E249E1E}"/>
    <cellStyle name="5 6 2 7 8" xfId="12372" xr:uid="{8F9F5FD3-1B11-4AFD-BB7A-D0D672871A72}"/>
    <cellStyle name="5 6 2 7 9" xfId="12373" xr:uid="{F1E345B2-B395-4596-875D-E4E747BCA8C2}"/>
    <cellStyle name="5 6 2 8" xfId="1265" xr:uid="{AECA2FE6-D061-4CF7-8AFB-CEDC5979C07F}"/>
    <cellStyle name="5 6 2 8 2" xfId="12374" xr:uid="{ADAFB12B-71FA-498F-81AB-BC5042AF9947}"/>
    <cellStyle name="5 6 2 8 3" xfId="12375" xr:uid="{9A82B739-F575-4CFD-8AF1-CC561D9C17DA}"/>
    <cellStyle name="5 6 2 8 4" xfId="12376" xr:uid="{7DF3DD3C-9B2C-41C9-9A5B-2604E6BC4501}"/>
    <cellStyle name="5 6 2 8 5" xfId="12377" xr:uid="{3318D123-AF13-479D-8740-1DA0548FEBFA}"/>
    <cellStyle name="5 6 2 8 6" xfId="12378" xr:uid="{37F21148-33FC-4CC0-A648-3BA9C41330E1}"/>
    <cellStyle name="5 6 2 8 7" xfId="12379" xr:uid="{E0C6DB35-4317-4B50-9DAE-72469D8757B1}"/>
    <cellStyle name="5 6 2 8 8" xfId="12380" xr:uid="{00E09B03-4187-4A53-8554-A6B7420379F1}"/>
    <cellStyle name="5 6 2 8 9" xfId="12381" xr:uid="{CE347189-A1E1-4B2D-AB92-FF6C3F925DA0}"/>
    <cellStyle name="5 6 2 9" xfId="1266" xr:uid="{B39DD71A-9CBC-4A10-B73F-E95440FA32D8}"/>
    <cellStyle name="5 6 2 9 2" xfId="12382" xr:uid="{963384E4-C24E-497A-ACAD-2790028DCAA0}"/>
    <cellStyle name="5 6 2 9 3" xfId="12383" xr:uid="{5BABCA01-73F7-4CEA-A754-31683631F9E4}"/>
    <cellStyle name="5 6 2 9 4" xfId="12384" xr:uid="{CD7709CB-04D7-460C-BE06-CEBFF74E0E8F}"/>
    <cellStyle name="5 6 2 9 5" xfId="12385" xr:uid="{EBDC0336-047E-4B35-A932-E03E9E45EB0E}"/>
    <cellStyle name="5 6 2 9 6" xfId="12386" xr:uid="{0CE030F2-D11F-449F-82E1-F744592CB3C6}"/>
    <cellStyle name="5 6 2 9 7" xfId="12387" xr:uid="{A3290E4F-F171-44EE-9CAE-3CA2E89AF744}"/>
    <cellStyle name="5 6 2 9 8" xfId="12388" xr:uid="{B6BEAF14-3940-45B4-B0C2-C05A0640B3D6}"/>
    <cellStyle name="5 6 2 9 9" xfId="12389" xr:uid="{8BC73C99-34CA-4D58-9DFA-F614F7A0A2DD}"/>
    <cellStyle name="5 6 20" xfId="1267" xr:uid="{92DAF2A8-7313-4354-A8B4-4D07C21D24A5}"/>
    <cellStyle name="5 6 20 2" xfId="12390" xr:uid="{8CA7E086-DEE7-403A-A1F8-B9169CB08CED}"/>
    <cellStyle name="5 6 20 3" xfId="12391" xr:uid="{6F3BF007-CD9C-4AF0-ACBD-C18FCC2C82E2}"/>
    <cellStyle name="5 6 20 4" xfId="12392" xr:uid="{1A68E756-453C-41F2-885B-8B81546228CB}"/>
    <cellStyle name="5 6 20 5" xfId="12393" xr:uid="{5DFB680F-3230-4C7E-961B-813D633FC1F1}"/>
    <cellStyle name="5 6 20 6" xfId="12394" xr:uid="{58A607C3-7E08-4183-948B-C2D03EAD744F}"/>
    <cellStyle name="5 6 20 7" xfId="12395" xr:uid="{78B6D53D-6B41-4D6C-B630-9AB17E996AB3}"/>
    <cellStyle name="5 6 20 8" xfId="12396" xr:uid="{D2582E07-DFB0-446B-81F4-A93EFAD768A6}"/>
    <cellStyle name="5 6 20 9" xfId="12397" xr:uid="{5097F04A-6119-4F8D-B8B5-0C03EDAF896E}"/>
    <cellStyle name="5 6 21" xfId="1268" xr:uid="{03AB8520-294F-449F-A111-46052C2B38BA}"/>
    <cellStyle name="5 6 21 2" xfId="12398" xr:uid="{36A46D83-CA29-480F-9F4F-5C42F73CB4C4}"/>
    <cellStyle name="5 6 21 3" xfId="12399" xr:uid="{70518455-408D-4821-A63B-F83CD6C47894}"/>
    <cellStyle name="5 6 21 4" xfId="12400" xr:uid="{FAE214D1-9673-4874-B75D-90C7D2EB9A12}"/>
    <cellStyle name="5 6 21 5" xfId="12401" xr:uid="{77049601-AD98-4FE0-8FBA-C465BC396449}"/>
    <cellStyle name="5 6 21 6" xfId="12402" xr:uid="{D23920B6-A35E-48AB-AED3-6DA73B71B002}"/>
    <cellStyle name="5 6 21 7" xfId="12403" xr:uid="{46104D89-27D4-4A9D-BFA1-067D132B8A00}"/>
    <cellStyle name="5 6 21 8" xfId="12404" xr:uid="{3A2F2855-8C2B-427B-A13C-37C9C1379B90}"/>
    <cellStyle name="5 6 21 9" xfId="12405" xr:uid="{1CAAE209-F687-46C3-A9C3-C60B2C6C73F9}"/>
    <cellStyle name="5 6 22" xfId="12406" xr:uid="{8C71B755-7893-4A3E-B7D7-F1BAF4638833}"/>
    <cellStyle name="5 6 23" xfId="12407" xr:uid="{987A9855-E1C0-4E6A-8DCD-94CD687DCB2E}"/>
    <cellStyle name="5 6 24" xfId="12408" xr:uid="{9ECB7127-A3C4-4560-8506-FEC8EBA0A52E}"/>
    <cellStyle name="5 6 25" xfId="12409" xr:uid="{881AA320-1456-4D86-8964-51F83E5F7AA2}"/>
    <cellStyle name="5 6 26" xfId="12410" xr:uid="{D04BCE34-4B0B-442C-8EF4-A032D1171EA1}"/>
    <cellStyle name="5 6 27" xfId="12411" xr:uid="{ACCBE622-AA56-440B-B14A-A319A9DC4F1C}"/>
    <cellStyle name="5 6 28" xfId="12412" xr:uid="{3277E4E2-56ED-4E0A-AF86-346A1DBD723C}"/>
    <cellStyle name="5 6 29" xfId="12413" xr:uid="{CFDC3D16-9DBC-474B-9866-C67DF5D1795E}"/>
    <cellStyle name="5 6 3" xfId="352" xr:uid="{4CC92946-4C9C-4601-AEAC-4EB185603706}"/>
    <cellStyle name="5 6 3 10" xfId="1269" xr:uid="{B3C83D76-9112-4D18-A824-EA93A9E28889}"/>
    <cellStyle name="5 6 3 10 2" xfId="12414" xr:uid="{FD471B27-6267-4DAF-AA88-32AC98B29965}"/>
    <cellStyle name="5 6 3 10 3" xfId="12415" xr:uid="{2CC7C027-9D7E-4483-8443-9C0A31A437B6}"/>
    <cellStyle name="5 6 3 10 4" xfId="12416" xr:uid="{9448B2C8-B647-4C0C-9CD1-3C4596C3BAE8}"/>
    <cellStyle name="5 6 3 10 5" xfId="12417" xr:uid="{032815A3-3EB9-4DAB-939E-E76CAD039808}"/>
    <cellStyle name="5 6 3 10 6" xfId="12418" xr:uid="{AEC43003-73A0-4631-BEE4-E4E56C96D7AB}"/>
    <cellStyle name="5 6 3 10 7" xfId="12419" xr:uid="{448D6949-CED7-4B77-86BA-425EA12F9F28}"/>
    <cellStyle name="5 6 3 10 8" xfId="12420" xr:uid="{1A4BDE68-8233-400F-A883-32E9D60AA866}"/>
    <cellStyle name="5 6 3 10 9" xfId="12421" xr:uid="{94D76385-740C-4325-AE4A-34BB41D67274}"/>
    <cellStyle name="5 6 3 11" xfId="1270" xr:uid="{5F831F65-F4E8-422D-B8C5-CEB3B8EA8034}"/>
    <cellStyle name="5 6 3 11 2" xfId="12422" xr:uid="{E74C54B0-EC8C-4308-8314-29B3FAE45BD8}"/>
    <cellStyle name="5 6 3 11 3" xfId="12423" xr:uid="{2F4F1C39-CA22-4D4B-AB68-59C5F0828C5B}"/>
    <cellStyle name="5 6 3 11 4" xfId="12424" xr:uid="{0C20B93C-80C8-48E7-B553-6EA1F5208F71}"/>
    <cellStyle name="5 6 3 11 5" xfId="12425" xr:uid="{975405FD-B191-4E88-BA09-C2BF95FCE063}"/>
    <cellStyle name="5 6 3 11 6" xfId="12426" xr:uid="{D319156D-2004-4234-8C73-2E67E2A23086}"/>
    <cellStyle name="5 6 3 11 7" xfId="12427" xr:uid="{8EA0D77F-B4B7-451A-8178-42181E79D8CE}"/>
    <cellStyle name="5 6 3 11 8" xfId="12428" xr:uid="{84341165-440E-44DF-853C-50DE96CED9CE}"/>
    <cellStyle name="5 6 3 11 9" xfId="12429" xr:uid="{25E4D242-893B-4B1E-98A8-1BA9F04921E9}"/>
    <cellStyle name="5 6 3 12" xfId="1271" xr:uid="{32C9A2B1-8CA3-4C99-AAB7-4D66D069CD9C}"/>
    <cellStyle name="5 6 3 12 2" xfId="12430" xr:uid="{0661E6D2-A1E7-48EA-892A-51CC361B6A23}"/>
    <cellStyle name="5 6 3 12 3" xfId="12431" xr:uid="{C51BF7AE-F400-4D84-A70E-E60A8C271C11}"/>
    <cellStyle name="5 6 3 12 4" xfId="12432" xr:uid="{59920847-9798-4D41-B73A-5364B0083A93}"/>
    <cellStyle name="5 6 3 12 5" xfId="12433" xr:uid="{672B35FD-DE83-43D3-BF6D-3A01638B45E7}"/>
    <cellStyle name="5 6 3 12 6" xfId="12434" xr:uid="{957E429F-DC07-4028-946A-5529F2CB7874}"/>
    <cellStyle name="5 6 3 12 7" xfId="12435" xr:uid="{2A31B75C-E6D4-438B-BA42-BE9169FDB959}"/>
    <cellStyle name="5 6 3 12 8" xfId="12436" xr:uid="{62671C06-86F0-4D64-A6EE-DC4A647DC3ED}"/>
    <cellStyle name="5 6 3 12 9" xfId="12437" xr:uid="{52574D5D-7CF1-4A3F-AA46-DC1AB72EA7A5}"/>
    <cellStyle name="5 6 3 13" xfId="1272" xr:uid="{E4727CD1-F7BB-4F30-BFED-F3D002310E7E}"/>
    <cellStyle name="5 6 3 13 2" xfId="12438" xr:uid="{0BD3B44D-154F-4C2A-B2C1-B69F21B127C1}"/>
    <cellStyle name="5 6 3 13 3" xfId="12439" xr:uid="{B053B22F-A98E-458E-8D3B-692ED859C73A}"/>
    <cellStyle name="5 6 3 13 4" xfId="12440" xr:uid="{740A832C-9965-420D-B601-B21458CA437C}"/>
    <cellStyle name="5 6 3 13 5" xfId="12441" xr:uid="{A10FFB80-6F29-498C-A886-CCBF4BDA82DA}"/>
    <cellStyle name="5 6 3 13 6" xfId="12442" xr:uid="{CF383AA4-10A5-4912-88FB-26BDA5635ABA}"/>
    <cellStyle name="5 6 3 13 7" xfId="12443" xr:uid="{399EB4E4-A698-4A66-8CD9-746079D7B10C}"/>
    <cellStyle name="5 6 3 13 8" xfId="12444" xr:uid="{439CD2E8-95F6-45A2-AB0D-29CAED72F689}"/>
    <cellStyle name="5 6 3 13 9" xfId="12445" xr:uid="{1DD9E7D8-7695-4FB7-8C76-E60C4D546C5A}"/>
    <cellStyle name="5 6 3 14" xfId="1273" xr:uid="{506C5D5D-32DB-4FBD-9D04-50EB5E537E1E}"/>
    <cellStyle name="5 6 3 14 2" xfId="12446" xr:uid="{A9E1626F-89AF-4762-A922-E3B2581DD487}"/>
    <cellStyle name="5 6 3 14 3" xfId="12447" xr:uid="{DD18019A-AA84-4E5E-BF81-32AAE3FD9632}"/>
    <cellStyle name="5 6 3 14 4" xfId="12448" xr:uid="{5DF411E8-B61D-4163-B4B4-6B8885F977F0}"/>
    <cellStyle name="5 6 3 14 5" xfId="12449" xr:uid="{F74D1A24-8EDB-4546-9B88-D093AD9627CF}"/>
    <cellStyle name="5 6 3 14 6" xfId="12450" xr:uid="{95CC992B-8704-412B-B8CC-B91E353EC31E}"/>
    <cellStyle name="5 6 3 14 7" xfId="12451" xr:uid="{CA36FDD0-B564-464C-8CDA-AD970C2CA70D}"/>
    <cellStyle name="5 6 3 14 8" xfId="12452" xr:uid="{D455D138-1F05-4D5C-A227-6268C8336E92}"/>
    <cellStyle name="5 6 3 14 9" xfId="12453" xr:uid="{33B1B207-C781-4822-AB77-5DB450FDA79B}"/>
    <cellStyle name="5 6 3 15" xfId="1274" xr:uid="{64DCA340-2798-4DEC-9582-B9FB5F065354}"/>
    <cellStyle name="5 6 3 15 2" xfId="12454" xr:uid="{003D652D-9239-4220-8A94-2BA841ABDC92}"/>
    <cellStyle name="5 6 3 15 3" xfId="12455" xr:uid="{8C7A4539-2399-4039-B6E3-11F5AB27D719}"/>
    <cellStyle name="5 6 3 15 4" xfId="12456" xr:uid="{6974A313-03C1-4990-BBF2-A8AA0BCB2696}"/>
    <cellStyle name="5 6 3 15 5" xfId="12457" xr:uid="{CF3B33B6-A53E-4B03-8FCA-37691DE34E94}"/>
    <cellStyle name="5 6 3 15 6" xfId="12458" xr:uid="{004766AC-F585-4F94-BC1A-86F01DC46DE5}"/>
    <cellStyle name="5 6 3 15 7" xfId="12459" xr:uid="{D6C41159-51C1-4F6D-9ECF-04191AC7702E}"/>
    <cellStyle name="5 6 3 15 8" xfId="12460" xr:uid="{AA6719B1-E7E0-4D09-8AD0-AA590CA13EBF}"/>
    <cellStyle name="5 6 3 15 9" xfId="12461" xr:uid="{81427B66-6C5A-4BEC-B318-9C1604B335EF}"/>
    <cellStyle name="5 6 3 16" xfId="1275" xr:uid="{581A62E4-50AD-4678-803A-E726AC829301}"/>
    <cellStyle name="5 6 3 16 2" xfId="12462" xr:uid="{D7BCB192-699B-49EA-BA6F-22F11C67616D}"/>
    <cellStyle name="5 6 3 16 3" xfId="12463" xr:uid="{EBFEC316-9274-419A-AC63-70BCBE6B2093}"/>
    <cellStyle name="5 6 3 16 4" xfId="12464" xr:uid="{75CA5FA8-E61B-4F25-96A9-6F4DEFFA891D}"/>
    <cellStyle name="5 6 3 16 5" xfId="12465" xr:uid="{92365CB1-7DE7-4EEC-B675-D1F838DE6D43}"/>
    <cellStyle name="5 6 3 16 6" xfId="12466" xr:uid="{DEB115AC-2C93-43ED-B3CC-FC2E3D653911}"/>
    <cellStyle name="5 6 3 16 7" xfId="12467" xr:uid="{0F8429CE-E8EC-4D88-868F-6CD93969CF60}"/>
    <cellStyle name="5 6 3 16 8" xfId="12468" xr:uid="{3552D84D-D5AE-4123-83B4-6DCDE6791F02}"/>
    <cellStyle name="5 6 3 16 9" xfId="12469" xr:uid="{827930A5-5E6C-421B-91B5-BE5530C5B515}"/>
    <cellStyle name="5 6 3 17" xfId="1276" xr:uid="{877A07F5-7A60-4211-9A87-80E93B90EE5D}"/>
    <cellStyle name="5 6 3 17 2" xfId="12470" xr:uid="{1F8FDCEE-CA28-4A04-9C79-BE65F2018936}"/>
    <cellStyle name="5 6 3 17 3" xfId="12471" xr:uid="{835C17A2-F77D-40BF-BE73-81A458EA936E}"/>
    <cellStyle name="5 6 3 17 4" xfId="12472" xr:uid="{F7F658C8-3092-4128-919A-F4990843A7AD}"/>
    <cellStyle name="5 6 3 17 5" xfId="12473" xr:uid="{73001BC4-5515-4C23-A3BC-5CE64ED45BF5}"/>
    <cellStyle name="5 6 3 17 6" xfId="12474" xr:uid="{2E98684B-ECAA-4076-BB31-510FA0852217}"/>
    <cellStyle name="5 6 3 17 7" xfId="12475" xr:uid="{794774A7-9B41-4F04-8B10-87B07F6C3B7D}"/>
    <cellStyle name="5 6 3 17 8" xfId="12476" xr:uid="{3B880B18-8821-4BB4-A486-B6D9297B620B}"/>
    <cellStyle name="5 6 3 17 9" xfId="12477" xr:uid="{3E20BEDE-5E9E-4FEE-9EFC-29A3FFFE949B}"/>
    <cellStyle name="5 6 3 18" xfId="1277" xr:uid="{1A742BCC-F905-4536-8F51-E33A38B57D23}"/>
    <cellStyle name="5 6 3 18 2" xfId="12478" xr:uid="{F4CCA704-BDF2-4C08-B849-8F61ABCA6FC1}"/>
    <cellStyle name="5 6 3 18 3" xfId="12479" xr:uid="{72F8803A-C982-4F87-852D-74DAE767A4FA}"/>
    <cellStyle name="5 6 3 18 4" xfId="12480" xr:uid="{E00A32CD-019D-4FBE-9076-2403EA08EF8A}"/>
    <cellStyle name="5 6 3 18 5" xfId="12481" xr:uid="{6F2A4789-33E9-43A7-A2D9-C0CDBD12E193}"/>
    <cellStyle name="5 6 3 18 6" xfId="12482" xr:uid="{3405DCFE-251E-4095-9003-913E745882FA}"/>
    <cellStyle name="5 6 3 18 7" xfId="12483" xr:uid="{5DDEC8B5-A9BB-4BF6-B577-9CE023113424}"/>
    <cellStyle name="5 6 3 18 8" xfId="12484" xr:uid="{2D9F8561-38B2-4A69-85B0-9BD0790C339A}"/>
    <cellStyle name="5 6 3 18 9" xfId="12485" xr:uid="{70AC45DB-62A1-4D1B-B894-E569088B010A}"/>
    <cellStyle name="5 6 3 19" xfId="1278" xr:uid="{58CD1433-77E5-461B-899B-EECA8163A1A5}"/>
    <cellStyle name="5 6 3 19 2" xfId="12486" xr:uid="{E886FC2F-1CEB-4D25-9DE7-35FCB4CB95D2}"/>
    <cellStyle name="5 6 3 19 3" xfId="12487" xr:uid="{FE469732-BFF7-4B96-8B92-0B841830382E}"/>
    <cellStyle name="5 6 3 19 4" xfId="12488" xr:uid="{43D4F85F-D47D-4B3E-8BE2-F3B515AF01A9}"/>
    <cellStyle name="5 6 3 19 5" xfId="12489" xr:uid="{3E95D71D-3C4E-4D54-89C3-5A71114EF0BE}"/>
    <cellStyle name="5 6 3 19 6" xfId="12490" xr:uid="{BADCEE62-4A14-40F5-91B9-AB7AEA21C4F0}"/>
    <cellStyle name="5 6 3 19 7" xfId="12491" xr:uid="{7C6A3B9B-1449-405F-AFBC-471AA873CB1C}"/>
    <cellStyle name="5 6 3 19 8" xfId="12492" xr:uid="{F8DBBBDD-07F5-4F5F-A08C-9AEAFFE94EA1}"/>
    <cellStyle name="5 6 3 19 9" xfId="12493" xr:uid="{B65E095D-8580-43E7-8278-ECB87A4223FC}"/>
    <cellStyle name="5 6 3 2" xfId="1279" xr:uid="{C6E3B072-0086-4986-B4B6-0DFD5E4015DE}"/>
    <cellStyle name="5 6 3 2 2" xfId="12494" xr:uid="{FF67621E-2B08-4E69-BCA6-C143486583DE}"/>
    <cellStyle name="5 6 3 2 3" xfId="12495" xr:uid="{5080389C-CD55-4540-9FCD-1365713C39A4}"/>
    <cellStyle name="5 6 3 2 4" xfId="12496" xr:uid="{FD5490EE-C442-48F9-AE0E-7CC77A91912A}"/>
    <cellStyle name="5 6 3 2 5" xfId="12497" xr:uid="{192A44BA-FD3C-4EAB-BA79-6876544136B1}"/>
    <cellStyle name="5 6 3 2 6" xfId="12498" xr:uid="{DD9EF74E-B7FC-47C3-876F-586200DD7C8E}"/>
    <cellStyle name="5 6 3 2 7" xfId="12499" xr:uid="{43B0EAD8-9A37-49ED-98B1-C4CB9FB59548}"/>
    <cellStyle name="5 6 3 2 8" xfId="12500" xr:uid="{7C4B2ED4-4F6A-45B5-9E53-09C0BE20E394}"/>
    <cellStyle name="5 6 3 2 9" xfId="12501" xr:uid="{73C40695-3543-457F-964D-284C9855A467}"/>
    <cellStyle name="5 6 3 20" xfId="12502" xr:uid="{41DECD7C-37EC-48DC-BD0C-9819B3A22AFC}"/>
    <cellStyle name="5 6 3 21" xfId="12503" xr:uid="{C5CD90A3-F201-4EBF-B953-72662581826D}"/>
    <cellStyle name="5 6 3 22" xfId="12504" xr:uid="{A38C872F-B9AA-4F9E-803F-6AC66B61081B}"/>
    <cellStyle name="5 6 3 23" xfId="12505" xr:uid="{02CF070E-CCD7-4460-A70F-62D03E577522}"/>
    <cellStyle name="5 6 3 24" xfId="12506" xr:uid="{AA8811AE-A7A2-4DD8-A3B4-622C824243F1}"/>
    <cellStyle name="5 6 3 25" xfId="12507" xr:uid="{5C95F7CB-4ECC-459B-BC78-51BF81ECF96E}"/>
    <cellStyle name="5 6 3 26" xfId="12508" xr:uid="{452CF125-B354-46F1-A35A-DE44235BC662}"/>
    <cellStyle name="5 6 3 27" xfId="12509" xr:uid="{33E9E6D2-0156-46FF-867E-B033802278ED}"/>
    <cellStyle name="5 6 3 3" xfId="1280" xr:uid="{0412F4B5-B878-4B09-8D1E-D437FD48C73D}"/>
    <cellStyle name="5 6 3 3 2" xfId="12510" xr:uid="{7D34EC8B-E902-41A2-AF37-7A2720AA912B}"/>
    <cellStyle name="5 6 3 3 3" xfId="12511" xr:uid="{64DBE947-BFA3-4459-8307-89A3DF4B7204}"/>
    <cellStyle name="5 6 3 3 4" xfId="12512" xr:uid="{54C1F1FB-C1DC-4C9D-A84B-0B885E61B13D}"/>
    <cellStyle name="5 6 3 3 5" xfId="12513" xr:uid="{11CAAC53-F602-47D8-87BB-F990175639B8}"/>
    <cellStyle name="5 6 3 3 6" xfId="12514" xr:uid="{DEADB7B1-0AC5-44BF-956E-F477E7CD2D87}"/>
    <cellStyle name="5 6 3 3 7" xfId="12515" xr:uid="{B6BDA4B9-4830-46F7-8953-D4A251EC0824}"/>
    <cellStyle name="5 6 3 3 8" xfId="12516" xr:uid="{806ECEFE-7926-4FDA-B533-BE878420FE99}"/>
    <cellStyle name="5 6 3 3 9" xfId="12517" xr:uid="{67811F62-0CD5-4FC9-83D9-B8CAF83B9FFC}"/>
    <cellStyle name="5 6 3 4" xfId="1281" xr:uid="{0DB4C83E-163A-4B9C-BD33-77873D3FC7EA}"/>
    <cellStyle name="5 6 3 4 2" xfId="12518" xr:uid="{F7B640E3-C7D5-4F3A-9D0B-FC860E50234C}"/>
    <cellStyle name="5 6 3 4 3" xfId="12519" xr:uid="{1E8E856D-54AE-401D-BA9F-0A37638927D4}"/>
    <cellStyle name="5 6 3 4 4" xfId="12520" xr:uid="{5FED0A60-430B-4776-8E04-AAB76E453921}"/>
    <cellStyle name="5 6 3 4 5" xfId="12521" xr:uid="{7A7E504E-47DD-4D94-B4BD-34281D38058B}"/>
    <cellStyle name="5 6 3 4 6" xfId="12522" xr:uid="{56825232-501E-4D1E-B9F5-030A7E871793}"/>
    <cellStyle name="5 6 3 4 7" xfId="12523" xr:uid="{CDA000F7-5575-455D-ABA8-51970DF342AD}"/>
    <cellStyle name="5 6 3 4 8" xfId="12524" xr:uid="{FAD08C0C-EC92-4336-B7E3-BD4195BB8B92}"/>
    <cellStyle name="5 6 3 4 9" xfId="12525" xr:uid="{20B3718C-6E08-4933-B4C4-745424C86854}"/>
    <cellStyle name="5 6 3 5" xfId="1282" xr:uid="{A2D23EFF-A99E-4C82-A728-860BE207FDA3}"/>
    <cellStyle name="5 6 3 5 2" xfId="12526" xr:uid="{467FDCF6-2F6F-4676-BB69-4F89653442E1}"/>
    <cellStyle name="5 6 3 5 3" xfId="12527" xr:uid="{362C7251-673D-4D47-AD03-B676A34C6929}"/>
    <cellStyle name="5 6 3 5 4" xfId="12528" xr:uid="{8BE1BB7C-1333-44FF-BBEA-0BBE6B55E8DE}"/>
    <cellStyle name="5 6 3 5 5" xfId="12529" xr:uid="{3F84E626-8CB2-43C6-B9BB-4F414B56A477}"/>
    <cellStyle name="5 6 3 5 6" xfId="12530" xr:uid="{69334B3F-5E80-4814-991E-F71C516C0A23}"/>
    <cellStyle name="5 6 3 5 7" xfId="12531" xr:uid="{39792B32-98FE-4A6C-8AC7-FBA5D7DFA8E6}"/>
    <cellStyle name="5 6 3 5 8" xfId="12532" xr:uid="{2B5CBFD9-A2F5-4D7A-B656-8B73173B3851}"/>
    <cellStyle name="5 6 3 5 9" xfId="12533" xr:uid="{D0412001-4019-4F2C-91BA-1C9CB0F32203}"/>
    <cellStyle name="5 6 3 6" xfId="1283" xr:uid="{C327FA16-AECE-4285-88BE-384D5191FF85}"/>
    <cellStyle name="5 6 3 6 2" xfId="12534" xr:uid="{DD4E95E7-57B2-4067-92FA-887931A4F50F}"/>
    <cellStyle name="5 6 3 6 3" xfId="12535" xr:uid="{D28C777F-84B1-4B69-A5A6-BEF423C01F2C}"/>
    <cellStyle name="5 6 3 6 4" xfId="12536" xr:uid="{8B14A945-DCD4-458D-9924-7CEE42132A14}"/>
    <cellStyle name="5 6 3 6 5" xfId="12537" xr:uid="{69CEE3E2-1171-4949-902B-604E948B700E}"/>
    <cellStyle name="5 6 3 6 6" xfId="12538" xr:uid="{E6B39621-C957-45AA-B5A4-58DE39937676}"/>
    <cellStyle name="5 6 3 6 7" xfId="12539" xr:uid="{81837A2B-4A32-4AF2-9DE4-AE446ED600D5}"/>
    <cellStyle name="5 6 3 6 8" xfId="12540" xr:uid="{7935804E-30C2-4DF8-BDD9-6D93C0C9D35E}"/>
    <cellStyle name="5 6 3 6 9" xfId="12541" xr:uid="{7A6C04D9-6BC0-4014-891E-00BD1AFC9C90}"/>
    <cellStyle name="5 6 3 7" xfId="1284" xr:uid="{0E6D2F78-9B07-46C1-9937-AEDE7BB916CB}"/>
    <cellStyle name="5 6 3 7 2" xfId="12542" xr:uid="{CD58CB73-8D63-4714-8214-C8C789374188}"/>
    <cellStyle name="5 6 3 7 3" xfId="12543" xr:uid="{6006969F-C2CC-4E6D-B466-3F869C13B799}"/>
    <cellStyle name="5 6 3 7 4" xfId="12544" xr:uid="{B05B6191-80BA-4675-A3CB-EF35A33505A1}"/>
    <cellStyle name="5 6 3 7 5" xfId="12545" xr:uid="{665C58B1-8BFB-4E6F-8F6D-7FD1907A09CB}"/>
    <cellStyle name="5 6 3 7 6" xfId="12546" xr:uid="{058AB2E1-295D-4557-8245-9B17663288B9}"/>
    <cellStyle name="5 6 3 7 7" xfId="12547" xr:uid="{8DCED2A0-8340-417D-AE00-5EA1D6EC4E98}"/>
    <cellStyle name="5 6 3 7 8" xfId="12548" xr:uid="{BEFFE676-52BB-410B-8FC1-DE71979C19B8}"/>
    <cellStyle name="5 6 3 7 9" xfId="12549" xr:uid="{99A6A229-6DB1-42EC-9368-6409D194B4B4}"/>
    <cellStyle name="5 6 3 8" xfId="1285" xr:uid="{77C76509-BCC5-4448-BB8A-5304FBEC4AA7}"/>
    <cellStyle name="5 6 3 8 2" xfId="12550" xr:uid="{18A76B01-6A19-4E1F-B9D5-5B62CB383241}"/>
    <cellStyle name="5 6 3 8 3" xfId="12551" xr:uid="{78625F43-E3F0-4FE0-B2B1-7A57B80F83F7}"/>
    <cellStyle name="5 6 3 8 4" xfId="12552" xr:uid="{736D78D8-7E0B-4748-B67F-341F1A0FBA57}"/>
    <cellStyle name="5 6 3 8 5" xfId="12553" xr:uid="{72A94777-9682-4CB1-B50F-02B55C7BCC5F}"/>
    <cellStyle name="5 6 3 8 6" xfId="12554" xr:uid="{DEE62088-0936-47EB-A401-760563B03E66}"/>
    <cellStyle name="5 6 3 8 7" xfId="12555" xr:uid="{18F6B824-2A08-43CC-9E38-F78BBA0A8AF4}"/>
    <cellStyle name="5 6 3 8 8" xfId="12556" xr:uid="{4FF4A03C-29CA-4175-8F73-66BA0450ABA5}"/>
    <cellStyle name="5 6 3 8 9" xfId="12557" xr:uid="{892496F0-5186-484B-AA7A-3E4DD02AB6A1}"/>
    <cellStyle name="5 6 3 9" xfId="1286" xr:uid="{8DC736B7-36CC-4BFC-B146-5DCEA1CE9F2B}"/>
    <cellStyle name="5 6 3 9 2" xfId="12558" xr:uid="{311C5DF3-81AC-42FB-98AE-1E202A718DDC}"/>
    <cellStyle name="5 6 3 9 3" xfId="12559" xr:uid="{4218FD02-E9E1-41FF-89E4-11C6B822ECE4}"/>
    <cellStyle name="5 6 3 9 4" xfId="12560" xr:uid="{1C85AD02-7C8E-495A-8867-79110EAC1937}"/>
    <cellStyle name="5 6 3 9 5" xfId="12561" xr:uid="{AF90712C-5F0F-4B7E-A165-08C65D7A632F}"/>
    <cellStyle name="5 6 3 9 6" xfId="12562" xr:uid="{583E5424-4BBA-4A99-B5F9-36ECE9561C9C}"/>
    <cellStyle name="5 6 3 9 7" xfId="12563" xr:uid="{09982428-FB14-41F0-9B30-112ABC906DF2}"/>
    <cellStyle name="5 6 3 9 8" xfId="12564" xr:uid="{A9BCB425-9CC2-49F1-BDCB-C4B931DA9284}"/>
    <cellStyle name="5 6 3 9 9" xfId="12565" xr:uid="{CB47C228-656D-4C5E-A81D-B4776F841FBC}"/>
    <cellStyle name="5 6 4" xfId="1287" xr:uid="{5DD36733-191B-4C3E-9C50-2BF012663E35}"/>
    <cellStyle name="5 6 4 2" xfId="12566" xr:uid="{1423A84F-3A6E-4502-9B6E-5B12CD8B7BCA}"/>
    <cellStyle name="5 6 4 3" xfId="12567" xr:uid="{719A3425-20E0-4BCA-A45B-C14821F60508}"/>
    <cellStyle name="5 6 4 4" xfId="12568" xr:uid="{089CA836-8314-42A7-81CF-C5EE5E3145AF}"/>
    <cellStyle name="5 6 4 5" xfId="12569" xr:uid="{AD8409B2-D3F5-4110-81EE-B1FAB718D463}"/>
    <cellStyle name="5 6 4 6" xfId="12570" xr:uid="{59CDDE5A-576E-4B3C-88C2-621B6D679265}"/>
    <cellStyle name="5 6 4 7" xfId="12571" xr:uid="{67B978C3-77F2-4439-B71A-61B2275C50A8}"/>
    <cellStyle name="5 6 4 8" xfId="12572" xr:uid="{3DDA2922-1544-4D48-8ED3-BE7A094EEDA9}"/>
    <cellStyle name="5 6 4 9" xfId="12573" xr:uid="{A6EBD970-4A29-49CA-9205-701E13D426A1}"/>
    <cellStyle name="5 6 5" xfId="1288" xr:uid="{168146A0-F810-42CE-95DF-0AE253EC3306}"/>
    <cellStyle name="5 6 5 2" xfId="12574" xr:uid="{1A60B60E-DFDB-4F6C-A00F-4630ECF2C74A}"/>
    <cellStyle name="5 6 5 3" xfId="12575" xr:uid="{13606A39-5DCE-4FDF-91A0-12D69C4EE781}"/>
    <cellStyle name="5 6 5 4" xfId="12576" xr:uid="{15F9D5B4-B046-4F48-A6C3-746ED3C075DD}"/>
    <cellStyle name="5 6 5 5" xfId="12577" xr:uid="{5DC9B957-7E8F-4CCD-B737-2D59B64F8F20}"/>
    <cellStyle name="5 6 5 6" xfId="12578" xr:uid="{954826A1-8D3D-453E-A990-871E9F1AA462}"/>
    <cellStyle name="5 6 5 7" xfId="12579" xr:uid="{BDB251BA-16D1-4ECF-96B1-DF91B49EF0C1}"/>
    <cellStyle name="5 6 5 8" xfId="12580" xr:uid="{6809F1D0-DDF1-427F-A14C-0E55A0B67E5C}"/>
    <cellStyle name="5 6 5 9" xfId="12581" xr:uid="{FBC1BBD0-90F7-42FE-B433-77DB30C514B3}"/>
    <cellStyle name="5 6 6" xfId="1289" xr:uid="{D6611C93-9800-492F-9054-96711ACB13ED}"/>
    <cellStyle name="5 6 6 2" xfId="12582" xr:uid="{31F063E4-2566-4627-ACC1-6A5D72AD71E4}"/>
    <cellStyle name="5 6 6 3" xfId="12583" xr:uid="{1E7BC84C-E5EF-4597-A7BA-DF1CD89E03A2}"/>
    <cellStyle name="5 6 6 4" xfId="12584" xr:uid="{1D0EB1C2-D207-4C29-A687-31B0FC212E26}"/>
    <cellStyle name="5 6 6 5" xfId="12585" xr:uid="{F4200F03-F99E-4653-92A1-65ADBB1761D4}"/>
    <cellStyle name="5 6 6 6" xfId="12586" xr:uid="{A14D9333-DA67-41F9-BE0D-C3B79959FEB2}"/>
    <cellStyle name="5 6 6 7" xfId="12587" xr:uid="{F831DFD8-EEDA-4D1B-94BB-A0C671C114D0}"/>
    <cellStyle name="5 6 6 8" xfId="12588" xr:uid="{2405FBF0-F7B9-4CE7-9BA1-7A1706115460}"/>
    <cellStyle name="5 6 6 9" xfId="12589" xr:uid="{404CA4CE-D78D-40BD-A22F-F8C97D75688B}"/>
    <cellStyle name="5 6 7" xfId="1290" xr:uid="{4C9B803E-D2D7-417B-974F-09A2824A36B6}"/>
    <cellStyle name="5 6 7 2" xfId="12590" xr:uid="{8BDC6A7D-0F8D-45B7-A057-569F49E2390C}"/>
    <cellStyle name="5 6 7 3" xfId="12591" xr:uid="{8822CE6F-BAC0-492A-9F08-DD3B5652CC20}"/>
    <cellStyle name="5 6 7 4" xfId="12592" xr:uid="{9C5F1727-2DED-4EB2-BD1B-B759EDA786C9}"/>
    <cellStyle name="5 6 7 5" xfId="12593" xr:uid="{8BE6E59C-DAD3-4937-83E7-08D71FA3A69A}"/>
    <cellStyle name="5 6 7 6" xfId="12594" xr:uid="{259733E3-1ACF-4D79-8002-D44DC5676478}"/>
    <cellStyle name="5 6 7 7" xfId="12595" xr:uid="{3BA50AD1-51B8-4A8F-9D4A-16A7015B5199}"/>
    <cellStyle name="5 6 7 8" xfId="12596" xr:uid="{B59A6691-9544-4F9F-A376-B372C4682E93}"/>
    <cellStyle name="5 6 7 9" xfId="12597" xr:uid="{59A4035A-6F80-4117-BD6B-8C83A6AA4514}"/>
    <cellStyle name="5 6 8" xfId="1291" xr:uid="{BA500992-83F8-41BC-A0FB-8FD5CEB52524}"/>
    <cellStyle name="5 6 8 2" xfId="12598" xr:uid="{0535E4B4-2EFC-4E96-83EB-1CA3096BB1CA}"/>
    <cellStyle name="5 6 8 3" xfId="12599" xr:uid="{7565CFB2-E313-4003-AD85-B75EFA3B5737}"/>
    <cellStyle name="5 6 8 4" xfId="12600" xr:uid="{6CE3A7DD-972C-4F91-BB4C-4BE4C52E7B1B}"/>
    <cellStyle name="5 6 8 5" xfId="12601" xr:uid="{3B23E931-7C38-4E25-8761-E9EFD4C78291}"/>
    <cellStyle name="5 6 8 6" xfId="12602" xr:uid="{967FF599-74F1-48C6-AC49-1EF4E1C7335C}"/>
    <cellStyle name="5 6 8 7" xfId="12603" xr:uid="{4E2E013A-BAFD-4A5D-A1B7-B101DC9E6AD5}"/>
    <cellStyle name="5 6 8 8" xfId="12604" xr:uid="{711D1C00-58ED-422D-A4B0-5AA5325F3264}"/>
    <cellStyle name="5 6 8 9" xfId="12605" xr:uid="{65183F81-7430-4A98-BC5E-2EF30C78F1AC}"/>
    <cellStyle name="5 6 9" xfId="1292" xr:uid="{43AC5C40-5BB6-44EB-A545-02BC3019168C}"/>
    <cellStyle name="5 6 9 2" xfId="12606" xr:uid="{1D7390EA-FCB4-4ACD-B038-6B6FED492F2F}"/>
    <cellStyle name="5 6 9 3" xfId="12607" xr:uid="{0E69218A-590C-414C-82EF-7818E52994B3}"/>
    <cellStyle name="5 6 9 4" xfId="12608" xr:uid="{C038457A-8394-49ED-ABF0-D7648CE1104B}"/>
    <cellStyle name="5 6 9 5" xfId="12609" xr:uid="{E488AF6B-504C-49F3-8AD2-ED6A6CFAB940}"/>
    <cellStyle name="5 6 9 6" xfId="12610" xr:uid="{71CF21C5-9ABF-4C71-AEB5-A5F28ABAB993}"/>
    <cellStyle name="5 6 9 7" xfId="12611" xr:uid="{0DC94DC8-1CDA-4DCF-B8CA-670D0A927DB5}"/>
    <cellStyle name="5 6 9 8" xfId="12612" xr:uid="{B2DAA1C6-10F4-477A-961C-6FB7EE658B87}"/>
    <cellStyle name="5 6 9 9" xfId="12613" xr:uid="{95242B44-63E3-4AC5-BEB3-428A7369853C}"/>
    <cellStyle name="5 7" xfId="159" xr:uid="{0698C74C-16AA-45E4-934B-485AE1449085}"/>
    <cellStyle name="5 7 10" xfId="1293" xr:uid="{80842835-1E41-4505-A984-44D350970916}"/>
    <cellStyle name="5 7 10 2" xfId="12614" xr:uid="{E0EA560E-30EA-4099-9A44-B5424304DE65}"/>
    <cellStyle name="5 7 10 3" xfId="12615" xr:uid="{633633A8-EEA7-4B77-BB52-0158F125A911}"/>
    <cellStyle name="5 7 10 4" xfId="12616" xr:uid="{557F6E58-1562-47DC-B73C-CB79B7536CAA}"/>
    <cellStyle name="5 7 10 5" xfId="12617" xr:uid="{07F4E3FB-13E6-4E79-9357-7A9D7FF58114}"/>
    <cellStyle name="5 7 10 6" xfId="12618" xr:uid="{C991F0FA-0BA8-4FA8-BBA1-E1D909BEE216}"/>
    <cellStyle name="5 7 10 7" xfId="12619" xr:uid="{42FC66A4-94F2-4801-9D6B-AC217D4084C3}"/>
    <cellStyle name="5 7 10 8" xfId="12620" xr:uid="{53DC6FF6-84AF-4EA4-A895-789B876DC92D}"/>
    <cellStyle name="5 7 10 9" xfId="12621" xr:uid="{533DA52F-759B-4FCC-9821-31FDD9EEDC7A}"/>
    <cellStyle name="5 7 11" xfId="1294" xr:uid="{054D7E3E-ED23-4336-8873-832896A6E1AE}"/>
    <cellStyle name="5 7 11 2" xfId="12622" xr:uid="{D6E58770-D87F-47FC-811E-278F7C052E4F}"/>
    <cellStyle name="5 7 11 3" xfId="12623" xr:uid="{20408E9E-8D6E-4B4D-8B1A-20016323B0E5}"/>
    <cellStyle name="5 7 11 4" xfId="12624" xr:uid="{E672FC25-EDFF-4DFF-BF15-D02DF3EF9089}"/>
    <cellStyle name="5 7 11 5" xfId="12625" xr:uid="{7011F288-AC90-49CC-B9CD-16C157D6AC32}"/>
    <cellStyle name="5 7 11 6" xfId="12626" xr:uid="{8E67468F-A1AB-4166-AE93-73D407F4EF87}"/>
    <cellStyle name="5 7 11 7" xfId="12627" xr:uid="{095B9114-0B67-48FB-AB70-77A998E7A826}"/>
    <cellStyle name="5 7 11 8" xfId="12628" xr:uid="{8A3058D7-1F4D-426A-81F3-2E37A1D56CEA}"/>
    <cellStyle name="5 7 11 9" xfId="12629" xr:uid="{F70A3E56-99F9-4F88-9579-523164150C0A}"/>
    <cellStyle name="5 7 12" xfId="1295" xr:uid="{7750421A-AF1E-4E7C-96FC-311613218D2C}"/>
    <cellStyle name="5 7 12 2" xfId="12630" xr:uid="{E05FA2DB-6692-49BD-BF0F-314F69A032A2}"/>
    <cellStyle name="5 7 12 3" xfId="12631" xr:uid="{3E14D429-3B19-404F-94F0-40BA6EB7B76C}"/>
    <cellStyle name="5 7 12 4" xfId="12632" xr:uid="{847F1470-FD76-4DF3-B5E9-4005DD983A03}"/>
    <cellStyle name="5 7 12 5" xfId="12633" xr:uid="{91383138-FD5D-46A9-B85B-B8A9C6A3282D}"/>
    <cellStyle name="5 7 12 6" xfId="12634" xr:uid="{212C10F1-2068-4261-93D3-623D9AB18BB7}"/>
    <cellStyle name="5 7 12 7" xfId="12635" xr:uid="{3BD5D0BA-B334-42A5-B533-FF5B5663D68B}"/>
    <cellStyle name="5 7 12 8" xfId="12636" xr:uid="{DC64768C-FDDD-4C62-A6C7-CBF4E78F8290}"/>
    <cellStyle name="5 7 12 9" xfId="12637" xr:uid="{10E684D7-D42C-4529-9B8C-31EC27535403}"/>
    <cellStyle name="5 7 13" xfId="1296" xr:uid="{EE331071-B8FB-4FE2-B8FB-77DB01B08857}"/>
    <cellStyle name="5 7 13 2" xfId="12638" xr:uid="{126F56E1-1D11-42D6-8A8F-2DFBFEBAC6CF}"/>
    <cellStyle name="5 7 13 3" xfId="12639" xr:uid="{1470E5F9-EA43-4AD9-96E9-65B58180CE7F}"/>
    <cellStyle name="5 7 13 4" xfId="12640" xr:uid="{C64BFF51-6F55-47A8-AE45-D7383B8F2209}"/>
    <cellStyle name="5 7 13 5" xfId="12641" xr:uid="{931569EB-E507-44CF-91A3-DE168E5B7D8E}"/>
    <cellStyle name="5 7 13 6" xfId="12642" xr:uid="{61AC0994-0F75-4E63-A67D-32651CDCC91D}"/>
    <cellStyle name="5 7 13 7" xfId="12643" xr:uid="{DD112596-BB16-49DA-932A-8CA8FBA1FB74}"/>
    <cellStyle name="5 7 13 8" xfId="12644" xr:uid="{99CDF322-EFE2-4F92-9EAD-92C012DE0F6A}"/>
    <cellStyle name="5 7 13 9" xfId="12645" xr:uid="{D1C443AD-B111-40EA-AF29-C489819C1AF3}"/>
    <cellStyle name="5 7 14" xfId="1297" xr:uid="{5516C1CB-08A5-4458-94D9-8A4413D28F52}"/>
    <cellStyle name="5 7 14 2" xfId="12646" xr:uid="{10DB1667-6946-458D-8A3E-92AFE32C24EC}"/>
    <cellStyle name="5 7 14 3" xfId="12647" xr:uid="{671AC215-F120-4FBB-B284-A2AEA2A31DCC}"/>
    <cellStyle name="5 7 14 4" xfId="12648" xr:uid="{617E85F8-8DD7-4287-BF24-0BA5C269D062}"/>
    <cellStyle name="5 7 14 5" xfId="12649" xr:uid="{A51A566D-0211-4071-BEDF-68F65C7A76EE}"/>
    <cellStyle name="5 7 14 6" xfId="12650" xr:uid="{2CD56894-DF9E-469A-B78E-07EC1DEDE757}"/>
    <cellStyle name="5 7 14 7" xfId="12651" xr:uid="{7C4CF1F0-26DC-4F06-80FD-E2A9A59808F1}"/>
    <cellStyle name="5 7 14 8" xfId="12652" xr:uid="{2D82C304-04AA-48AA-93E0-F04B96D2A6BA}"/>
    <cellStyle name="5 7 14 9" xfId="12653" xr:uid="{C000FC34-9AC2-4295-AE81-2C2833ACB39D}"/>
    <cellStyle name="5 7 15" xfId="1298" xr:uid="{DAFCE6DC-D1B0-41B3-AD73-6FD87B2B94AA}"/>
    <cellStyle name="5 7 15 2" xfId="12654" xr:uid="{8354E0EB-562D-4782-9480-CA9D712525B0}"/>
    <cellStyle name="5 7 15 3" xfId="12655" xr:uid="{460B5DA1-BECB-4F21-8DAD-1BEEAAB4821D}"/>
    <cellStyle name="5 7 15 4" xfId="12656" xr:uid="{7EF98018-9C3E-4EE8-871E-2634FC22AFA4}"/>
    <cellStyle name="5 7 15 5" xfId="12657" xr:uid="{17EAEE21-45AD-4B89-A047-99D647B9ADA3}"/>
    <cellStyle name="5 7 15 6" xfId="12658" xr:uid="{F9FC07DB-E954-40A1-BA98-5D9B3B99F222}"/>
    <cellStyle name="5 7 15 7" xfId="12659" xr:uid="{140B31F2-1042-43A2-B3B4-FFF4A508AC76}"/>
    <cellStyle name="5 7 15 8" xfId="12660" xr:uid="{FB7F7156-3A38-4133-974F-FC32E790C428}"/>
    <cellStyle name="5 7 15 9" xfId="12661" xr:uid="{1C3F0F69-DE26-4A54-8B38-1D6A4F909FDF}"/>
    <cellStyle name="5 7 16" xfId="1299" xr:uid="{6DC65D60-F929-4E48-BFCC-58D45E031003}"/>
    <cellStyle name="5 7 16 2" xfId="12662" xr:uid="{86064566-9133-49F7-88DC-CCB80D7508EC}"/>
    <cellStyle name="5 7 16 3" xfId="12663" xr:uid="{C0786B9A-54C8-4F7D-BBAD-E858E3CC8FDC}"/>
    <cellStyle name="5 7 16 4" xfId="12664" xr:uid="{124D99DF-9FE5-4B6E-BE39-55C689627B94}"/>
    <cellStyle name="5 7 16 5" xfId="12665" xr:uid="{BECC82B4-47ED-433F-9732-A3ABE9813E99}"/>
    <cellStyle name="5 7 16 6" xfId="12666" xr:uid="{7EA04684-61A2-4C5A-A842-D3898FD86130}"/>
    <cellStyle name="5 7 16 7" xfId="12667" xr:uid="{D574EB08-FD51-4490-A085-DFE158ECDF46}"/>
    <cellStyle name="5 7 16 8" xfId="12668" xr:uid="{0460B4E6-D74A-44A0-A706-4ABA018DCACC}"/>
    <cellStyle name="5 7 16 9" xfId="12669" xr:uid="{8F1D26D5-CDFD-4276-B80B-9D9A3E2554DD}"/>
    <cellStyle name="5 7 17" xfId="1300" xr:uid="{A8F68C70-F0B4-4F9B-9A20-F21BE1388AE6}"/>
    <cellStyle name="5 7 17 2" xfId="12670" xr:uid="{A184E70C-4AA9-4273-B6E7-9041DE9E7BA9}"/>
    <cellStyle name="5 7 17 3" xfId="12671" xr:uid="{519641A3-5DEC-43EC-B6FE-6F4E2EBCDDFE}"/>
    <cellStyle name="5 7 17 4" xfId="12672" xr:uid="{297167CD-F2B4-4AC8-8924-021B97439AD4}"/>
    <cellStyle name="5 7 17 5" xfId="12673" xr:uid="{70D61C59-BF63-4599-BC50-D4E2E8176834}"/>
    <cellStyle name="5 7 17 6" xfId="12674" xr:uid="{76D31723-DB80-4729-BC5B-C6FC5EBD14C6}"/>
    <cellStyle name="5 7 17 7" xfId="12675" xr:uid="{381EDE9E-8084-4283-9188-5B4945045BD2}"/>
    <cellStyle name="5 7 17 8" xfId="12676" xr:uid="{93AE22AA-14F2-4FB0-B9CE-9AF55BF6B16B}"/>
    <cellStyle name="5 7 17 9" xfId="12677" xr:uid="{6A8EB2FE-C635-4A93-A231-1965CA6FFA79}"/>
    <cellStyle name="5 7 18" xfId="1301" xr:uid="{6F2D67E9-A826-40CC-AF4B-496FE9D95716}"/>
    <cellStyle name="5 7 18 2" xfId="12678" xr:uid="{A2FA2D08-1A1B-49BF-A47B-288310DF6060}"/>
    <cellStyle name="5 7 18 3" xfId="12679" xr:uid="{0E5545C5-4EFE-48F6-97A0-EBDCFE2911F4}"/>
    <cellStyle name="5 7 18 4" xfId="12680" xr:uid="{F390CEF8-64E9-4133-BAF6-8C40F99FDEE8}"/>
    <cellStyle name="5 7 18 5" xfId="12681" xr:uid="{C233554C-3047-4AF4-A47F-22EC55393B25}"/>
    <cellStyle name="5 7 18 6" xfId="12682" xr:uid="{4F1E56FD-2802-4A54-9D52-1BD88ACC225B}"/>
    <cellStyle name="5 7 18 7" xfId="12683" xr:uid="{7FF1A534-ACA8-49C6-AB16-5A356085096F}"/>
    <cellStyle name="5 7 18 8" xfId="12684" xr:uid="{4BE4F7F4-24EA-418A-92DE-54BDDA2349FE}"/>
    <cellStyle name="5 7 18 9" xfId="12685" xr:uid="{BE67644C-6FCB-4B30-B219-8F2665FF7E54}"/>
    <cellStyle name="5 7 19" xfId="1302" xr:uid="{C3ECAFD9-190B-4EF6-ACF3-E506B0405A4D}"/>
    <cellStyle name="5 7 19 2" xfId="12686" xr:uid="{6D604FD6-68FA-499C-A679-9BAE503B1E63}"/>
    <cellStyle name="5 7 19 3" xfId="12687" xr:uid="{D015F039-12E6-4593-A897-26E1D551EDD1}"/>
    <cellStyle name="5 7 19 4" xfId="12688" xr:uid="{1F1C0935-9DD9-4BD8-98FA-706CEECDFE79}"/>
    <cellStyle name="5 7 19 5" xfId="12689" xr:uid="{B5352D5B-FD9A-4D4E-9BCD-4D56B2FD2CB8}"/>
    <cellStyle name="5 7 19 6" xfId="12690" xr:uid="{BBF76531-FA75-4E44-9107-2BF175D852E1}"/>
    <cellStyle name="5 7 19 7" xfId="12691" xr:uid="{B496B0EA-2DC4-4B28-84BA-CBEF143047A3}"/>
    <cellStyle name="5 7 19 8" xfId="12692" xr:uid="{FDDD149E-1C9E-4CBB-BEE7-FC2576E44BB9}"/>
    <cellStyle name="5 7 19 9" xfId="12693" xr:uid="{9EA84536-799B-4C8E-A014-A2683491E0AD}"/>
    <cellStyle name="5 7 2" xfId="299" xr:uid="{9BF18CC8-ECAF-4962-984A-7DBA6551B48B}"/>
    <cellStyle name="5 7 2 10" xfId="1303" xr:uid="{46677145-5269-4810-91C8-C09F4238A9DE}"/>
    <cellStyle name="5 7 2 10 2" xfId="12694" xr:uid="{3A8554D3-85D2-4377-ADBC-A94F44B010A6}"/>
    <cellStyle name="5 7 2 10 3" xfId="12695" xr:uid="{260DE723-0971-4C6B-89F6-B4831974DE6D}"/>
    <cellStyle name="5 7 2 10 4" xfId="12696" xr:uid="{36250FDC-721A-4C6C-BBF6-A7C771AF9096}"/>
    <cellStyle name="5 7 2 10 5" xfId="12697" xr:uid="{6DC21363-0C2F-422E-ADC3-DD41F7CD7D7E}"/>
    <cellStyle name="5 7 2 10 6" xfId="12698" xr:uid="{0F064D93-5EC1-4B8F-8407-93B9DFBEDA91}"/>
    <cellStyle name="5 7 2 10 7" xfId="12699" xr:uid="{EAC2ED23-5E85-4FA1-9ADA-41C0C0FFDBF3}"/>
    <cellStyle name="5 7 2 10 8" xfId="12700" xr:uid="{71792E3F-4AE2-4765-A657-22812972B2DF}"/>
    <cellStyle name="5 7 2 10 9" xfId="12701" xr:uid="{D50FFFB0-3DC6-4A83-BADF-3836094DF72D}"/>
    <cellStyle name="5 7 2 11" xfId="1304" xr:uid="{A97527E2-D3C8-48DE-B73D-F483F7B8D30F}"/>
    <cellStyle name="5 7 2 11 2" xfId="12702" xr:uid="{EB4C49DF-7699-4A08-8B21-402B5637B4DF}"/>
    <cellStyle name="5 7 2 11 3" xfId="12703" xr:uid="{637FD187-DD9D-4680-BB9C-304C75616E2E}"/>
    <cellStyle name="5 7 2 11 4" xfId="12704" xr:uid="{A5322EA2-87A4-4849-892D-C0C6BE02B651}"/>
    <cellStyle name="5 7 2 11 5" xfId="12705" xr:uid="{9A5B0912-0CFE-40C8-B675-276B7CCBCB9A}"/>
    <cellStyle name="5 7 2 11 6" xfId="12706" xr:uid="{BEF48B7A-A0DB-446A-AFA8-7FF4363F39D4}"/>
    <cellStyle name="5 7 2 11 7" xfId="12707" xr:uid="{5B6BDC61-CB22-4F38-A5A2-FC03E9D8264C}"/>
    <cellStyle name="5 7 2 11 8" xfId="12708" xr:uid="{71A272A7-3941-42D9-9096-E9EBBE721F59}"/>
    <cellStyle name="5 7 2 11 9" xfId="12709" xr:uid="{07B02117-15D7-4BF7-BBF4-2DC6E75257DC}"/>
    <cellStyle name="5 7 2 12" xfId="1305" xr:uid="{0A9D85E9-745E-456E-9C84-4B37DFC3994C}"/>
    <cellStyle name="5 7 2 12 2" xfId="12710" xr:uid="{F6179643-7D63-43C3-97F4-93C619634D85}"/>
    <cellStyle name="5 7 2 12 3" xfId="12711" xr:uid="{41E2D374-9847-4646-9B1C-16CB51ACDF0C}"/>
    <cellStyle name="5 7 2 12 4" xfId="12712" xr:uid="{FBA4D7A2-17A5-4BD8-A222-B4A73453F8A0}"/>
    <cellStyle name="5 7 2 12 5" xfId="12713" xr:uid="{067C6350-35E1-4AE3-8FDD-EB86D8D59C7B}"/>
    <cellStyle name="5 7 2 12 6" xfId="12714" xr:uid="{60F1F71F-FEF1-4959-9FFF-F276F061EDE8}"/>
    <cellStyle name="5 7 2 12 7" xfId="12715" xr:uid="{4228F627-75CE-43CD-A8A6-827870D14A9B}"/>
    <cellStyle name="5 7 2 12 8" xfId="12716" xr:uid="{ABB88925-BEB4-4CA8-AB91-5FD317C78334}"/>
    <cellStyle name="5 7 2 12 9" xfId="12717" xr:uid="{52666979-1384-4243-BBAA-E520C8245232}"/>
    <cellStyle name="5 7 2 13" xfId="1306" xr:uid="{95DB2E9F-CCC2-42C6-BC34-A485FA25F3E9}"/>
    <cellStyle name="5 7 2 13 2" xfId="12718" xr:uid="{D1314168-3795-487A-87B8-92BAAAB3C018}"/>
    <cellStyle name="5 7 2 13 3" xfId="12719" xr:uid="{19CE17DB-1CAF-4455-825C-6F583CFAA066}"/>
    <cellStyle name="5 7 2 13 4" xfId="12720" xr:uid="{9B367BAC-C96D-46BF-8ED6-CAD34ECEC2B9}"/>
    <cellStyle name="5 7 2 13 5" xfId="12721" xr:uid="{5EC5EF2E-9ED3-42E0-BD1B-74778AA9645C}"/>
    <cellStyle name="5 7 2 13 6" xfId="12722" xr:uid="{448A0F5B-EE27-49A4-B1FA-1E92F6A5BF99}"/>
    <cellStyle name="5 7 2 13 7" xfId="12723" xr:uid="{59B79EDA-8470-4156-A476-F258D1D56E46}"/>
    <cellStyle name="5 7 2 13 8" xfId="12724" xr:uid="{4A7DCD6F-226F-47B1-91C3-CB8153BF05FE}"/>
    <cellStyle name="5 7 2 13 9" xfId="12725" xr:uid="{4AFE8C1D-7F65-4234-9A73-80747A97C481}"/>
    <cellStyle name="5 7 2 14" xfId="1307" xr:uid="{E758F35E-13F6-43EA-BBA2-0E9B1FF17977}"/>
    <cellStyle name="5 7 2 14 2" xfId="12726" xr:uid="{F644C7F0-8997-478C-A2B0-0B43B59E18DF}"/>
    <cellStyle name="5 7 2 14 3" xfId="12727" xr:uid="{C21EDD22-0D8A-428A-8E76-A12B274B961F}"/>
    <cellStyle name="5 7 2 14 4" xfId="12728" xr:uid="{424CE7C8-4A61-48F7-9C39-7B9D0E85788C}"/>
    <cellStyle name="5 7 2 14 5" xfId="12729" xr:uid="{BF749132-AF07-41E8-B158-DD66DA1DB52A}"/>
    <cellStyle name="5 7 2 14 6" xfId="12730" xr:uid="{89AAF990-11B0-4C6B-8D8A-7F716B6797A6}"/>
    <cellStyle name="5 7 2 14 7" xfId="12731" xr:uid="{4AB662B2-557E-4D1F-9E71-037DB8678B26}"/>
    <cellStyle name="5 7 2 14 8" xfId="12732" xr:uid="{C670BC55-F182-4944-9D8E-A78C9CAC2586}"/>
    <cellStyle name="5 7 2 14 9" xfId="12733" xr:uid="{EF91D5E7-3197-4F37-9990-ABB24F6E5682}"/>
    <cellStyle name="5 7 2 15" xfId="1308" xr:uid="{E66D27C2-AB9A-413E-9F4C-5AFAE8A64453}"/>
    <cellStyle name="5 7 2 15 2" xfId="12734" xr:uid="{39A67AD5-F8DF-4630-B775-30942235EE63}"/>
    <cellStyle name="5 7 2 15 3" xfId="12735" xr:uid="{69734E1A-8522-48DB-8EED-CF5A33B4C289}"/>
    <cellStyle name="5 7 2 15 4" xfId="12736" xr:uid="{D5EA9867-175F-4E67-AC47-B4B6DC3DE497}"/>
    <cellStyle name="5 7 2 15 5" xfId="12737" xr:uid="{26947AD3-CF8A-4969-9F61-F08985320E89}"/>
    <cellStyle name="5 7 2 15 6" xfId="12738" xr:uid="{0F103EC8-EAA1-4D34-A62B-0900F5433706}"/>
    <cellStyle name="5 7 2 15 7" xfId="12739" xr:uid="{8B8791B9-9897-4CEA-874F-69386F08DC1A}"/>
    <cellStyle name="5 7 2 15 8" xfId="12740" xr:uid="{6FDCC638-63AA-490E-B192-DC5D6696BDB3}"/>
    <cellStyle name="5 7 2 15 9" xfId="12741" xr:uid="{07D6E96C-CA2F-4739-94BA-37F51CBA8819}"/>
    <cellStyle name="5 7 2 16" xfId="1309" xr:uid="{D908DE9A-7038-4B82-977C-ADA6DE9AB6B6}"/>
    <cellStyle name="5 7 2 16 2" xfId="12742" xr:uid="{2F9A7AC9-1998-4B5E-BA61-B668C65D92DB}"/>
    <cellStyle name="5 7 2 16 3" xfId="12743" xr:uid="{A75AFB5A-9C7D-4993-90A9-1167C686DF35}"/>
    <cellStyle name="5 7 2 16 4" xfId="12744" xr:uid="{04C72125-7249-458F-AC08-3FA1935882FA}"/>
    <cellStyle name="5 7 2 16 5" xfId="12745" xr:uid="{C8F1A085-12CB-45F4-8C6B-3B16170AD492}"/>
    <cellStyle name="5 7 2 16 6" xfId="12746" xr:uid="{969F294E-9168-4623-A295-EE7A7F173936}"/>
    <cellStyle name="5 7 2 16 7" xfId="12747" xr:uid="{8901447F-88CD-435B-A1CC-6E6A612B9CFC}"/>
    <cellStyle name="5 7 2 16 8" xfId="12748" xr:uid="{49813D10-FD5B-4C94-BF43-CD088C3F197C}"/>
    <cellStyle name="5 7 2 16 9" xfId="12749" xr:uid="{312CBBE1-E12D-415F-9D57-F26F7556420C}"/>
    <cellStyle name="5 7 2 17" xfId="1310" xr:uid="{18721A5F-71B0-47AA-953E-BBE11B66D9F7}"/>
    <cellStyle name="5 7 2 17 2" xfId="12750" xr:uid="{DEEB35C1-D996-462D-824D-A23208D8FF21}"/>
    <cellStyle name="5 7 2 17 3" xfId="12751" xr:uid="{9AC0C5C8-3552-4385-B95B-DCEBFD389A54}"/>
    <cellStyle name="5 7 2 17 4" xfId="12752" xr:uid="{94F1A2C9-6F79-4282-8954-567530FA98CE}"/>
    <cellStyle name="5 7 2 17 5" xfId="12753" xr:uid="{BCC2BB7E-A19E-440F-85D8-700CAB2079DE}"/>
    <cellStyle name="5 7 2 17 6" xfId="12754" xr:uid="{12A7FD29-A832-4CF5-A157-A332D38CE16D}"/>
    <cellStyle name="5 7 2 17 7" xfId="12755" xr:uid="{F57EE803-53E1-44BC-8BFE-87786E574441}"/>
    <cellStyle name="5 7 2 17 8" xfId="12756" xr:uid="{8DB1C81A-2E8D-4A28-9884-D5ADA60626FA}"/>
    <cellStyle name="5 7 2 17 9" xfId="12757" xr:uid="{B39A4947-3343-4549-8CAA-EA25C63707D3}"/>
    <cellStyle name="5 7 2 18" xfId="1311" xr:uid="{4904699E-A2BE-40B2-B6AC-BE428F66EDA0}"/>
    <cellStyle name="5 7 2 18 2" xfId="12758" xr:uid="{AC07798E-CF58-4909-AA01-6A851AB60F2D}"/>
    <cellStyle name="5 7 2 18 3" xfId="12759" xr:uid="{BF575790-98EA-4411-9BFA-6BB5CD5EE709}"/>
    <cellStyle name="5 7 2 18 4" xfId="12760" xr:uid="{9EF83950-648E-468F-873D-21D7B0EA9CED}"/>
    <cellStyle name="5 7 2 18 5" xfId="12761" xr:uid="{4FDD4438-6DDA-4F2E-8E72-5B23DB06A8C5}"/>
    <cellStyle name="5 7 2 18 6" xfId="12762" xr:uid="{392F08F4-59A7-498A-BF81-64348B895FDB}"/>
    <cellStyle name="5 7 2 18 7" xfId="12763" xr:uid="{A9967F45-CFD6-4A05-9BC0-F6006C6CC208}"/>
    <cellStyle name="5 7 2 18 8" xfId="12764" xr:uid="{22D295CD-38FD-46C9-B856-8A9D57144897}"/>
    <cellStyle name="5 7 2 18 9" xfId="12765" xr:uid="{97C55292-EA09-4E91-85F7-6275A3A2F318}"/>
    <cellStyle name="5 7 2 19" xfId="1312" xr:uid="{E39D3A1A-3490-450A-B379-D42FFBE3B32D}"/>
    <cellStyle name="5 7 2 19 2" xfId="12766" xr:uid="{1F08DB8D-CCDD-43EF-B23D-F793BC9B44BC}"/>
    <cellStyle name="5 7 2 19 3" xfId="12767" xr:uid="{2F07CAE0-4E50-473E-881A-9ACD0E1711FA}"/>
    <cellStyle name="5 7 2 19 4" xfId="12768" xr:uid="{8F96F579-200F-4D5E-827A-6016F51DA712}"/>
    <cellStyle name="5 7 2 19 5" xfId="12769" xr:uid="{AB55E595-00FB-4BB4-863A-B0661A1B2814}"/>
    <cellStyle name="5 7 2 19 6" xfId="12770" xr:uid="{B96B360B-CBA2-4DBD-A699-D39782A0158D}"/>
    <cellStyle name="5 7 2 19 7" xfId="12771" xr:uid="{BC76B395-0111-441B-9412-0F49675CAB96}"/>
    <cellStyle name="5 7 2 19 8" xfId="12772" xr:uid="{543BC887-72DD-4455-A325-4521BA2651D7}"/>
    <cellStyle name="5 7 2 19 9" xfId="12773" xr:uid="{65869D47-E201-48BD-ACC1-242A8D6C9F84}"/>
    <cellStyle name="5 7 2 2" xfId="407" xr:uid="{EDF3769C-E1C0-45AB-8E4A-6ADAE1D300EE}"/>
    <cellStyle name="5 7 2 2 10" xfId="1313" xr:uid="{7144DD0C-0862-4B49-98BD-5B1247B77BD8}"/>
    <cellStyle name="5 7 2 2 10 2" xfId="12774" xr:uid="{A2D55F3C-3AA7-46F4-A4DF-4C86955CE533}"/>
    <cellStyle name="5 7 2 2 10 3" xfId="12775" xr:uid="{1B344412-4FB0-4A7A-BDA9-92190A792A21}"/>
    <cellStyle name="5 7 2 2 10 4" xfId="12776" xr:uid="{24D5449B-3834-4EE0-A112-7A30FBADF837}"/>
    <cellStyle name="5 7 2 2 10 5" xfId="12777" xr:uid="{4FB7630B-E2ED-4D0B-ADEE-F3A695FBA523}"/>
    <cellStyle name="5 7 2 2 10 6" xfId="12778" xr:uid="{E3BF6C0B-1DAA-4444-A538-922F5541D144}"/>
    <cellStyle name="5 7 2 2 10 7" xfId="12779" xr:uid="{4ECFED96-E9C7-4C32-8507-D154E9E11DBB}"/>
    <cellStyle name="5 7 2 2 10 8" xfId="12780" xr:uid="{930330A8-6847-4C8E-971E-D8B1566B3B49}"/>
    <cellStyle name="5 7 2 2 10 9" xfId="12781" xr:uid="{3311C280-6639-4C3E-8E52-9C9437C68951}"/>
    <cellStyle name="5 7 2 2 11" xfId="1314" xr:uid="{DDC71F10-A7F9-4886-AFFB-60E9640F2603}"/>
    <cellStyle name="5 7 2 2 11 2" xfId="12782" xr:uid="{986F0912-B0B2-4573-ADA7-254E89438F5B}"/>
    <cellStyle name="5 7 2 2 11 3" xfId="12783" xr:uid="{B2C4CB47-9544-4B57-974A-62800758E7EA}"/>
    <cellStyle name="5 7 2 2 11 4" xfId="12784" xr:uid="{17112624-03AB-4B69-A4CD-73114043F2F1}"/>
    <cellStyle name="5 7 2 2 11 5" xfId="12785" xr:uid="{415573DD-939A-4173-9A25-ADF477888E45}"/>
    <cellStyle name="5 7 2 2 11 6" xfId="12786" xr:uid="{9D74F069-8CED-42EE-A6AB-ACE2BE9DC2A0}"/>
    <cellStyle name="5 7 2 2 11 7" xfId="12787" xr:uid="{45250F4C-6BA4-47B9-87D3-3957C78EBC04}"/>
    <cellStyle name="5 7 2 2 11 8" xfId="12788" xr:uid="{10BA9B16-E914-43DD-8B74-574F1F2F0E2F}"/>
    <cellStyle name="5 7 2 2 11 9" xfId="12789" xr:uid="{21A4D9F2-6D4C-4B02-BE55-03734DDDF70E}"/>
    <cellStyle name="5 7 2 2 12" xfId="1315" xr:uid="{1F46B8AD-7A3C-46E1-891B-23748EA44743}"/>
    <cellStyle name="5 7 2 2 12 2" xfId="12790" xr:uid="{879F3DAA-4236-4D63-AEE4-34BC7E0F2903}"/>
    <cellStyle name="5 7 2 2 12 3" xfId="12791" xr:uid="{AD18667E-AF1C-4151-A695-CB8AF0F58C93}"/>
    <cellStyle name="5 7 2 2 12 4" xfId="12792" xr:uid="{83152D1F-904C-4E44-A7FE-7B3C5743684B}"/>
    <cellStyle name="5 7 2 2 12 5" xfId="12793" xr:uid="{7B84BC88-2B03-4C6F-814A-92E28F5D27EB}"/>
    <cellStyle name="5 7 2 2 12 6" xfId="12794" xr:uid="{292909C1-8F12-4025-8BF3-B854397EB46D}"/>
    <cellStyle name="5 7 2 2 12 7" xfId="12795" xr:uid="{B494353D-FDD8-4F23-BD45-EC47A175D6AC}"/>
    <cellStyle name="5 7 2 2 12 8" xfId="12796" xr:uid="{DF1B705A-11DD-489B-A40C-9DB79A259964}"/>
    <cellStyle name="5 7 2 2 12 9" xfId="12797" xr:uid="{7E1C066E-F3F2-4973-9912-2588FE12439B}"/>
    <cellStyle name="5 7 2 2 13" xfId="1316" xr:uid="{396537F2-1D82-45D3-9B7A-587705ED662B}"/>
    <cellStyle name="5 7 2 2 13 2" xfId="12798" xr:uid="{AB9B27E8-667D-4751-BE7E-F3F86B1297D0}"/>
    <cellStyle name="5 7 2 2 13 3" xfId="12799" xr:uid="{066DF5F0-BD08-4E19-8415-7EC77BBC7FAE}"/>
    <cellStyle name="5 7 2 2 13 4" xfId="12800" xr:uid="{B3520F71-B8DD-4D50-BBE2-A8F68E681822}"/>
    <cellStyle name="5 7 2 2 13 5" xfId="12801" xr:uid="{500951A5-B3F8-4CBC-AF92-0E149B0E119C}"/>
    <cellStyle name="5 7 2 2 13 6" xfId="12802" xr:uid="{4E84EB42-4F4B-4A80-BD01-6B18A1422463}"/>
    <cellStyle name="5 7 2 2 13 7" xfId="12803" xr:uid="{90045855-84F1-453B-B0F5-3E4CE1623ADE}"/>
    <cellStyle name="5 7 2 2 13 8" xfId="12804" xr:uid="{D168308D-53FE-44F4-87FB-931839C7A2B2}"/>
    <cellStyle name="5 7 2 2 13 9" xfId="12805" xr:uid="{6B528F9C-9208-470F-A638-51209BDCCD1A}"/>
    <cellStyle name="5 7 2 2 14" xfId="1317" xr:uid="{EBC599A6-6641-41F0-8CCA-101B98BF80A2}"/>
    <cellStyle name="5 7 2 2 14 2" xfId="12806" xr:uid="{BFEDC834-4A99-4A13-A06F-580A4CE98852}"/>
    <cellStyle name="5 7 2 2 14 3" xfId="12807" xr:uid="{91AFD0C5-B871-40BA-A90B-D4CAFA123902}"/>
    <cellStyle name="5 7 2 2 14 4" xfId="12808" xr:uid="{9A5E35CB-BFD4-4BEB-AF6F-16098E7A65D9}"/>
    <cellStyle name="5 7 2 2 14 5" xfId="12809" xr:uid="{E51CEF67-441A-4721-A295-E538F75B2F0A}"/>
    <cellStyle name="5 7 2 2 14 6" xfId="12810" xr:uid="{F18097F3-A4C0-45A7-BFD5-A5FB954E2000}"/>
    <cellStyle name="5 7 2 2 14 7" xfId="12811" xr:uid="{28999261-01EF-4052-8F68-3EE4CAFEB4E7}"/>
    <cellStyle name="5 7 2 2 14 8" xfId="12812" xr:uid="{C895C002-01E0-4025-873D-2342051E2335}"/>
    <cellStyle name="5 7 2 2 14 9" xfId="12813" xr:uid="{5AD6C3B8-4E38-4463-89D8-77270DFA31FC}"/>
    <cellStyle name="5 7 2 2 15" xfId="1318" xr:uid="{CE6ABD5A-F4D7-4E88-91F1-E65DB7057FFA}"/>
    <cellStyle name="5 7 2 2 15 2" xfId="12814" xr:uid="{291E8201-67DA-40C7-8009-7C8B4ACB01C3}"/>
    <cellStyle name="5 7 2 2 15 3" xfId="12815" xr:uid="{4B9930AF-368B-49AD-800F-9FD4D07F4913}"/>
    <cellStyle name="5 7 2 2 15 4" xfId="12816" xr:uid="{DBB0D115-F77D-42E0-8DCC-868FE4C7EB64}"/>
    <cellStyle name="5 7 2 2 15 5" xfId="12817" xr:uid="{3CA1867B-4F64-46EA-AAA0-18526C04D060}"/>
    <cellStyle name="5 7 2 2 15 6" xfId="12818" xr:uid="{0CB32255-D6DA-4C22-8B5F-0BA6E9CE3309}"/>
    <cellStyle name="5 7 2 2 15 7" xfId="12819" xr:uid="{A35D691B-2D05-4581-95DF-2189CE10B83C}"/>
    <cellStyle name="5 7 2 2 15 8" xfId="12820" xr:uid="{3D9D8714-77B8-4879-89F8-B43FBA3280C6}"/>
    <cellStyle name="5 7 2 2 15 9" xfId="12821" xr:uid="{6238D838-CA90-42A1-824A-1FCB42150CFE}"/>
    <cellStyle name="5 7 2 2 16" xfId="1319" xr:uid="{57CAFCFC-4C8A-4462-A420-82AC7466F035}"/>
    <cellStyle name="5 7 2 2 16 2" xfId="12822" xr:uid="{1FDBA464-B653-4AAC-90F9-5D14841043FF}"/>
    <cellStyle name="5 7 2 2 16 3" xfId="12823" xr:uid="{762397C2-D18D-4118-AA3F-B66959A02E59}"/>
    <cellStyle name="5 7 2 2 16 4" xfId="12824" xr:uid="{901A7586-37F6-40FB-8959-53FAD109FADD}"/>
    <cellStyle name="5 7 2 2 16 5" xfId="12825" xr:uid="{BEDED241-BA9C-4A05-A31D-620F1BC72C17}"/>
    <cellStyle name="5 7 2 2 16 6" xfId="12826" xr:uid="{68F0955E-F5DD-4D77-9B34-FA51633D4160}"/>
    <cellStyle name="5 7 2 2 16 7" xfId="12827" xr:uid="{E3F0EF0E-09EB-4969-BB2D-B6E0E7C2083B}"/>
    <cellStyle name="5 7 2 2 16 8" xfId="12828" xr:uid="{6681DCDC-758C-4F2B-A3F9-87671F1A7DE2}"/>
    <cellStyle name="5 7 2 2 16 9" xfId="12829" xr:uid="{983CA164-0C6C-4344-AE10-BE1E3BF74D53}"/>
    <cellStyle name="5 7 2 2 17" xfId="1320" xr:uid="{6587A715-CC58-4FF5-A681-6697D0E8674E}"/>
    <cellStyle name="5 7 2 2 17 2" xfId="12830" xr:uid="{583A7AD9-AC38-4002-9DA8-95F3F2D2AAAF}"/>
    <cellStyle name="5 7 2 2 17 3" xfId="12831" xr:uid="{27FBFF64-A80D-40A7-9B16-946FC5F72519}"/>
    <cellStyle name="5 7 2 2 17 4" xfId="12832" xr:uid="{FA5E15E6-B97C-41FF-A18F-A769B241CEF3}"/>
    <cellStyle name="5 7 2 2 17 5" xfId="12833" xr:uid="{F2EF0F91-E0A7-4FC2-9FC0-59D0DF4B5720}"/>
    <cellStyle name="5 7 2 2 17 6" xfId="12834" xr:uid="{463963C8-E108-4E47-8F50-11FBE78DE79F}"/>
    <cellStyle name="5 7 2 2 17 7" xfId="12835" xr:uid="{CF762CAF-311C-4C73-8AA6-181F50540146}"/>
    <cellStyle name="5 7 2 2 17 8" xfId="12836" xr:uid="{468E177A-928A-4678-98CB-E238285CBD26}"/>
    <cellStyle name="5 7 2 2 17 9" xfId="12837" xr:uid="{5D4D878D-951D-40FF-A181-121CBD8EBB50}"/>
    <cellStyle name="5 7 2 2 18" xfId="1321" xr:uid="{09BC5675-AEA1-4118-8AD5-07A4D86B9ED7}"/>
    <cellStyle name="5 7 2 2 18 2" xfId="12838" xr:uid="{B163F501-9EB0-4FC8-A711-8DC2047F2952}"/>
    <cellStyle name="5 7 2 2 18 3" xfId="12839" xr:uid="{ED464C83-327E-4C8A-AFAB-84B51B0B0E8D}"/>
    <cellStyle name="5 7 2 2 18 4" xfId="12840" xr:uid="{4D552A27-7C03-4B9C-8B0F-D3041ECA2FC3}"/>
    <cellStyle name="5 7 2 2 18 5" xfId="12841" xr:uid="{D982EE9E-C322-45D2-9620-40C613D6F942}"/>
    <cellStyle name="5 7 2 2 18 6" xfId="12842" xr:uid="{9F9EC4B1-BD43-4175-A13B-426FB6C9FD2A}"/>
    <cellStyle name="5 7 2 2 18 7" xfId="12843" xr:uid="{E92D8198-317D-41C2-A759-4170F153147F}"/>
    <cellStyle name="5 7 2 2 18 8" xfId="12844" xr:uid="{4D2CD817-8DD2-4171-8F03-39BA6AEB61D6}"/>
    <cellStyle name="5 7 2 2 18 9" xfId="12845" xr:uid="{FBB44023-1FEA-40CF-BF9F-547EE9F0E086}"/>
    <cellStyle name="5 7 2 2 19" xfId="1322" xr:uid="{24C91080-A1AA-4FFA-89CF-71C9A02E4552}"/>
    <cellStyle name="5 7 2 2 19 2" xfId="12846" xr:uid="{B0EB8D34-8DDD-4BDB-B27F-38B91BD06B68}"/>
    <cellStyle name="5 7 2 2 19 3" xfId="12847" xr:uid="{85794333-7189-42BE-9FE3-1FF02BA3BD66}"/>
    <cellStyle name="5 7 2 2 19 4" xfId="12848" xr:uid="{E279DC0F-E7A3-4A36-90A4-959DD84A374A}"/>
    <cellStyle name="5 7 2 2 19 5" xfId="12849" xr:uid="{BD853810-C5BF-4ACD-BFC8-79716D3C1BE0}"/>
    <cellStyle name="5 7 2 2 19 6" xfId="12850" xr:uid="{7B692D77-9D76-44EC-97E8-CA5BAB726FF2}"/>
    <cellStyle name="5 7 2 2 19 7" xfId="12851" xr:uid="{920A6C45-0CFB-4AC3-8040-37652C436B4B}"/>
    <cellStyle name="5 7 2 2 19 8" xfId="12852" xr:uid="{6578B1B5-D1C0-495E-841F-DC4C82A2C2F1}"/>
    <cellStyle name="5 7 2 2 19 9" xfId="12853" xr:uid="{46184DF9-CA7E-4BA9-BDF6-356286DC53AC}"/>
    <cellStyle name="5 7 2 2 2" xfId="1323" xr:uid="{493449EE-02F8-4AF5-926D-E30A2E4083D3}"/>
    <cellStyle name="5 7 2 2 2 2" xfId="12854" xr:uid="{4BC9B952-476B-4A7F-9BD9-AE5F00568A7D}"/>
    <cellStyle name="5 7 2 2 2 3" xfId="12855" xr:uid="{D262A646-35CF-466E-861E-4EF848D8F540}"/>
    <cellStyle name="5 7 2 2 2 4" xfId="12856" xr:uid="{870B4127-68B4-418F-879F-7723668DAB20}"/>
    <cellStyle name="5 7 2 2 2 5" xfId="12857" xr:uid="{B67CD964-3CB5-44BE-AA8C-DDC3314F75D5}"/>
    <cellStyle name="5 7 2 2 2 6" xfId="12858" xr:uid="{E050D7E8-BDE0-4A06-9EF7-76DEE1FC3934}"/>
    <cellStyle name="5 7 2 2 2 7" xfId="12859" xr:uid="{25EAC515-9F31-4A87-9AC6-EFBCAE56A51E}"/>
    <cellStyle name="5 7 2 2 2 8" xfId="12860" xr:uid="{6B7F75C5-D1FE-4BFC-995C-9260CFAE28E3}"/>
    <cellStyle name="5 7 2 2 2 9" xfId="12861" xr:uid="{03EA01CB-AF2E-494A-B26A-FFCA04EEC807}"/>
    <cellStyle name="5 7 2 2 20" xfId="12862" xr:uid="{87113390-69F8-4B2D-87FC-B0CA22AE2A03}"/>
    <cellStyle name="5 7 2 2 21" xfId="12863" xr:uid="{49B2A130-B0B0-4F7A-B0B2-1C54E52AEB0B}"/>
    <cellStyle name="5 7 2 2 22" xfId="12864" xr:uid="{7FB88C9E-19EA-4F8F-A838-135DDBF8B57F}"/>
    <cellStyle name="5 7 2 2 23" xfId="12865" xr:uid="{DB613896-A61F-4492-8B8D-8F8E3BC404B3}"/>
    <cellStyle name="5 7 2 2 24" xfId="12866" xr:uid="{A38C8B8E-3752-4C20-8A34-94DAB0167882}"/>
    <cellStyle name="5 7 2 2 25" xfId="12867" xr:uid="{F9470DE9-2769-4652-B46E-4D4CB6F1C850}"/>
    <cellStyle name="5 7 2 2 26" xfId="12868" xr:uid="{95FD4B64-3651-4F85-A0C7-EDE66BDFACF9}"/>
    <cellStyle name="5 7 2 2 27" xfId="12869" xr:uid="{E5BAE244-23BC-4C77-8C08-6BB339BE394F}"/>
    <cellStyle name="5 7 2 2 3" xfId="1324" xr:uid="{3FC36150-E81E-4020-8619-5C8A2E1475B0}"/>
    <cellStyle name="5 7 2 2 3 2" xfId="12870" xr:uid="{C5B6F19C-BB33-4092-B559-40A62023184F}"/>
    <cellStyle name="5 7 2 2 3 3" xfId="12871" xr:uid="{2058757A-02EC-4EE3-8B29-85FC007CD4A4}"/>
    <cellStyle name="5 7 2 2 3 4" xfId="12872" xr:uid="{367EF9D6-1E8E-4B9D-B118-1D0B0AB62017}"/>
    <cellStyle name="5 7 2 2 3 5" xfId="12873" xr:uid="{CFFC58BA-AB6E-4742-876D-833B0CF9130C}"/>
    <cellStyle name="5 7 2 2 3 6" xfId="12874" xr:uid="{CFDC1D5C-1AE6-42B7-BE0E-4D0970866329}"/>
    <cellStyle name="5 7 2 2 3 7" xfId="12875" xr:uid="{DCC52782-2EF9-48D8-9F9A-37ACA6791FD7}"/>
    <cellStyle name="5 7 2 2 3 8" xfId="12876" xr:uid="{928538E9-7F5B-4304-B672-70E775AA8623}"/>
    <cellStyle name="5 7 2 2 3 9" xfId="12877" xr:uid="{C5E3B6B3-120C-4A43-A54A-60AEDB3B01B6}"/>
    <cellStyle name="5 7 2 2 4" xfId="1325" xr:uid="{7A85B223-7468-4373-91FD-692F0F43D4B9}"/>
    <cellStyle name="5 7 2 2 4 2" xfId="12878" xr:uid="{C34B866D-99D8-43C9-8B60-CAAED1F20F0A}"/>
    <cellStyle name="5 7 2 2 4 3" xfId="12879" xr:uid="{BD2F9F96-1A45-4ADA-A604-F60935F6FCFF}"/>
    <cellStyle name="5 7 2 2 4 4" xfId="12880" xr:uid="{6FD8E220-7A01-4503-AA50-064A6AE2FE0B}"/>
    <cellStyle name="5 7 2 2 4 5" xfId="12881" xr:uid="{C8BD175D-14F2-48DB-8B26-337A40E9A45D}"/>
    <cellStyle name="5 7 2 2 4 6" xfId="12882" xr:uid="{60638F36-AB61-486B-BA29-70E1CB37AD19}"/>
    <cellStyle name="5 7 2 2 4 7" xfId="12883" xr:uid="{5E60DC78-4731-459D-8A6E-B20800AFC5F1}"/>
    <cellStyle name="5 7 2 2 4 8" xfId="12884" xr:uid="{18FCEBC2-D274-46A7-9853-08796E7F987F}"/>
    <cellStyle name="5 7 2 2 4 9" xfId="12885" xr:uid="{9BE392FF-9613-4EBB-B6D1-5D2331339390}"/>
    <cellStyle name="5 7 2 2 5" xfId="1326" xr:uid="{A5FFCECB-4DE3-4D35-AEF5-2E2E1C6630F6}"/>
    <cellStyle name="5 7 2 2 5 2" xfId="12886" xr:uid="{39F57192-1953-4FB7-8B01-46AC0A213CFC}"/>
    <cellStyle name="5 7 2 2 5 3" xfId="12887" xr:uid="{069CFFF6-047C-4677-824F-77355143B58A}"/>
    <cellStyle name="5 7 2 2 5 4" xfId="12888" xr:uid="{527AEEB1-C089-419E-B852-2E2EFF0192DA}"/>
    <cellStyle name="5 7 2 2 5 5" xfId="12889" xr:uid="{38F1B2F4-4CBA-49C0-A967-EF52053EE56B}"/>
    <cellStyle name="5 7 2 2 5 6" xfId="12890" xr:uid="{B2EBEB90-42A3-41CA-9FD9-8DD7F47D6793}"/>
    <cellStyle name="5 7 2 2 5 7" xfId="12891" xr:uid="{9E934165-230D-4D64-9B17-837076C71306}"/>
    <cellStyle name="5 7 2 2 5 8" xfId="12892" xr:uid="{DBAC0D16-3CDF-46D4-8E4C-135EBE53D900}"/>
    <cellStyle name="5 7 2 2 5 9" xfId="12893" xr:uid="{E9C52528-E2B2-4926-9125-0DAAA0116200}"/>
    <cellStyle name="5 7 2 2 6" xfId="1327" xr:uid="{BB3010FB-1B23-4391-BC4D-7F6D72CB7501}"/>
    <cellStyle name="5 7 2 2 6 2" xfId="12894" xr:uid="{7EC95E6C-081E-4B6C-B112-B3F2842F92F4}"/>
    <cellStyle name="5 7 2 2 6 3" xfId="12895" xr:uid="{47BD8271-730C-4367-929F-391AF1377DA3}"/>
    <cellStyle name="5 7 2 2 6 4" xfId="12896" xr:uid="{3556BFB0-1BE0-4BC2-B08C-95837CC5634D}"/>
    <cellStyle name="5 7 2 2 6 5" xfId="12897" xr:uid="{8559BC42-88CD-4DD1-8BA4-49351E5F6052}"/>
    <cellStyle name="5 7 2 2 6 6" xfId="12898" xr:uid="{756BB9A1-C1AB-4358-8970-C32C0DFECB4B}"/>
    <cellStyle name="5 7 2 2 6 7" xfId="12899" xr:uid="{5F9E6EB0-AF4A-4B43-A30A-10ED3ACDD507}"/>
    <cellStyle name="5 7 2 2 6 8" xfId="12900" xr:uid="{F67D7D44-FB0A-49A6-889D-43A8C055549F}"/>
    <cellStyle name="5 7 2 2 6 9" xfId="12901" xr:uid="{3B9111F7-C40D-4ED3-973C-520BC72B1190}"/>
    <cellStyle name="5 7 2 2 7" xfId="1328" xr:uid="{C265C75A-048A-4D70-AAD1-22AB2D767421}"/>
    <cellStyle name="5 7 2 2 7 2" xfId="12902" xr:uid="{D0F9F0D0-7188-4AD8-92C9-7E3FA5965468}"/>
    <cellStyle name="5 7 2 2 7 3" xfId="12903" xr:uid="{1A2B4183-15D6-4C30-BFFD-A16549CB2453}"/>
    <cellStyle name="5 7 2 2 7 4" xfId="12904" xr:uid="{F114D1EE-9296-4692-A4A6-941B1F97B81A}"/>
    <cellStyle name="5 7 2 2 7 5" xfId="12905" xr:uid="{7BD504D8-AE88-4670-B130-37DBBF49237C}"/>
    <cellStyle name="5 7 2 2 7 6" xfId="12906" xr:uid="{FB6EFCBC-D277-45E0-8A1A-1F2997D8F60E}"/>
    <cellStyle name="5 7 2 2 7 7" xfId="12907" xr:uid="{8A6C0F39-E65E-41AF-87E2-3FB499B477DE}"/>
    <cellStyle name="5 7 2 2 7 8" xfId="12908" xr:uid="{7A91E5D4-36FB-4DFF-A50E-9E4C183C50B4}"/>
    <cellStyle name="5 7 2 2 7 9" xfId="12909" xr:uid="{E4E3816B-38E2-481B-BF9B-8F86EC71B8FC}"/>
    <cellStyle name="5 7 2 2 8" xfId="1329" xr:uid="{9921BBC8-5E03-47E5-AD6F-EE918C7980AA}"/>
    <cellStyle name="5 7 2 2 8 2" xfId="12910" xr:uid="{293FD580-2759-48C3-A5E2-F9C1779CE934}"/>
    <cellStyle name="5 7 2 2 8 3" xfId="12911" xr:uid="{B1A5A4B2-7A35-47B3-833B-F406C54808BB}"/>
    <cellStyle name="5 7 2 2 8 4" xfId="12912" xr:uid="{BEAEC850-2D8B-42D1-A325-725FB72EEA47}"/>
    <cellStyle name="5 7 2 2 8 5" xfId="12913" xr:uid="{0FA8441A-FD5F-42C1-9518-83FF5916D144}"/>
    <cellStyle name="5 7 2 2 8 6" xfId="12914" xr:uid="{1BDF1F7A-6698-42E8-AAE6-D72BE41414CD}"/>
    <cellStyle name="5 7 2 2 8 7" xfId="12915" xr:uid="{DC7210A3-BD56-4E6D-8001-BE6BEB2C27A4}"/>
    <cellStyle name="5 7 2 2 8 8" xfId="12916" xr:uid="{9206EF7E-4F29-403B-81D1-5554054D2C86}"/>
    <cellStyle name="5 7 2 2 8 9" xfId="12917" xr:uid="{FFD3EBB7-8FEC-4E0D-A925-460B428FFD52}"/>
    <cellStyle name="5 7 2 2 9" xfId="1330" xr:uid="{4B32E7C0-E2E3-48A3-8C5B-371D5CBCE03F}"/>
    <cellStyle name="5 7 2 2 9 2" xfId="12918" xr:uid="{7657823E-729E-48F0-98A7-DCA6F7B13E45}"/>
    <cellStyle name="5 7 2 2 9 3" xfId="12919" xr:uid="{8631E4CE-283A-4639-8EA9-F066EA42533E}"/>
    <cellStyle name="5 7 2 2 9 4" xfId="12920" xr:uid="{58C69C0B-FFE8-4F29-86B3-8F4986747B3D}"/>
    <cellStyle name="5 7 2 2 9 5" xfId="12921" xr:uid="{D47841A0-E78D-4312-B295-60501A9BE9E2}"/>
    <cellStyle name="5 7 2 2 9 6" xfId="12922" xr:uid="{CBE3666F-DC19-4DE0-B228-84FDBBA11ECF}"/>
    <cellStyle name="5 7 2 2 9 7" xfId="12923" xr:uid="{D0A06E06-69F0-4A02-B99C-2425589B6A13}"/>
    <cellStyle name="5 7 2 2 9 8" xfId="12924" xr:uid="{D2BFACFA-58FD-4BF3-AADB-17E2A1742149}"/>
    <cellStyle name="5 7 2 2 9 9" xfId="12925" xr:uid="{67FCDD49-2CC4-460E-90EF-80BF23F9D2CB}"/>
    <cellStyle name="5 7 2 20" xfId="1331" xr:uid="{FB305712-F52C-4CAE-9470-63D0E4A41681}"/>
    <cellStyle name="5 7 2 20 2" xfId="12926" xr:uid="{ED3A41AF-F0B4-42F3-B139-DDA981C057AD}"/>
    <cellStyle name="5 7 2 20 3" xfId="12927" xr:uid="{8638CDB7-CF58-4835-B6C9-0631A037B14B}"/>
    <cellStyle name="5 7 2 20 4" xfId="12928" xr:uid="{FF9FAF75-B775-4F8C-A280-E4E795CEC5F9}"/>
    <cellStyle name="5 7 2 20 5" xfId="12929" xr:uid="{3C491589-4B01-4AAE-92DC-B5AF5791A7D4}"/>
    <cellStyle name="5 7 2 20 6" xfId="12930" xr:uid="{32E0A42C-78DD-424D-9C02-C22D02C5FE34}"/>
    <cellStyle name="5 7 2 20 7" xfId="12931" xr:uid="{BF209B8B-2203-4BCC-81D4-A1897DD386A5}"/>
    <cellStyle name="5 7 2 20 8" xfId="12932" xr:uid="{F2EC4566-AD54-471F-9C12-31B646C2384E}"/>
    <cellStyle name="5 7 2 20 9" xfId="12933" xr:uid="{73BE5B22-4F0B-4C9C-B753-3F8F234EDA78}"/>
    <cellStyle name="5 7 2 21" xfId="12934" xr:uid="{6CCFFF91-E9FB-4169-B3F7-AD578EEA1585}"/>
    <cellStyle name="5 7 2 22" xfId="12935" xr:uid="{C93DBEBD-32F1-4E40-80A7-3806DDE07523}"/>
    <cellStyle name="5 7 2 23" xfId="12936" xr:uid="{1D57BAD6-3C76-406B-9818-9209C08C272B}"/>
    <cellStyle name="5 7 2 24" xfId="12937" xr:uid="{D7483FA2-6BDC-40A1-A04F-621EB5422BC1}"/>
    <cellStyle name="5 7 2 25" xfId="12938" xr:uid="{DEF2CBE5-6B83-4F9B-B428-940A47785414}"/>
    <cellStyle name="5 7 2 26" xfId="12939" xr:uid="{2D41025E-E5A6-452D-B459-EA068CFD690C}"/>
    <cellStyle name="5 7 2 27" xfId="12940" xr:uid="{B73F6A99-C82E-458C-A798-47D80722E097}"/>
    <cellStyle name="5 7 2 28" xfId="12941" xr:uid="{9D862A7F-060B-4105-B473-84D47C4D597D}"/>
    <cellStyle name="5 7 2 3" xfId="1332" xr:uid="{973E8A89-69F7-473A-A6B9-8DD6083A061E}"/>
    <cellStyle name="5 7 2 3 2" xfId="12942" xr:uid="{09ECF060-37E7-4B4D-ADF6-21C548D12447}"/>
    <cellStyle name="5 7 2 3 3" xfId="12943" xr:uid="{A5B76B1A-F4EE-44D0-BF58-30864C27A8CB}"/>
    <cellStyle name="5 7 2 3 4" xfId="12944" xr:uid="{F48DB97A-93BA-47EB-9909-28DBC90D02E4}"/>
    <cellStyle name="5 7 2 3 5" xfId="12945" xr:uid="{82270D2A-0C50-45A2-8864-E837D78A4E19}"/>
    <cellStyle name="5 7 2 3 6" xfId="12946" xr:uid="{4426B9E5-EB68-489E-9A73-EFFA703E87BA}"/>
    <cellStyle name="5 7 2 3 7" xfId="12947" xr:uid="{35370B85-8E1F-4AF0-AF13-B5AD7BD3C24C}"/>
    <cellStyle name="5 7 2 3 8" xfId="12948" xr:uid="{68C2513D-7E1B-4B77-97AA-7A75C1AF1591}"/>
    <cellStyle name="5 7 2 3 9" xfId="12949" xr:uid="{EF41B393-C24E-41C8-9745-C47F5C135F46}"/>
    <cellStyle name="5 7 2 4" xfId="1333" xr:uid="{3329A234-B114-45EA-BCBF-CE1689FB4584}"/>
    <cellStyle name="5 7 2 4 2" xfId="12950" xr:uid="{33BA2902-23B2-4712-AB72-3B63CA74A4ED}"/>
    <cellStyle name="5 7 2 4 3" xfId="12951" xr:uid="{6D478B73-E8E8-4D41-9B3D-E3952ADB20FF}"/>
    <cellStyle name="5 7 2 4 4" xfId="12952" xr:uid="{2C16E6F1-6DAB-4BEF-B7D6-866456FC44C7}"/>
    <cellStyle name="5 7 2 4 5" xfId="12953" xr:uid="{2FF6DB6C-5D05-45AB-825E-77293728B7D5}"/>
    <cellStyle name="5 7 2 4 6" xfId="12954" xr:uid="{996D8A48-2828-4E1A-86AE-C0371764D93B}"/>
    <cellStyle name="5 7 2 4 7" xfId="12955" xr:uid="{46F1F0BA-CEA9-4F17-93BE-4B87792D6777}"/>
    <cellStyle name="5 7 2 4 8" xfId="12956" xr:uid="{B926A28A-6E8B-43E0-B065-B6282C583C55}"/>
    <cellStyle name="5 7 2 4 9" xfId="12957" xr:uid="{ED5D3495-00E8-46F5-AA8C-60C4AA99AB5E}"/>
    <cellStyle name="5 7 2 5" xfId="1334" xr:uid="{BEB7367B-713A-4F50-97D4-CA3A7493B292}"/>
    <cellStyle name="5 7 2 5 2" xfId="12958" xr:uid="{9BC3290D-2004-4824-A71B-8B57C7B9223D}"/>
    <cellStyle name="5 7 2 5 3" xfId="12959" xr:uid="{F888C344-FA95-4209-B4DF-20416E8BC4D2}"/>
    <cellStyle name="5 7 2 5 4" xfId="12960" xr:uid="{9FF38895-7C7E-4F5F-B927-624209DE4AE8}"/>
    <cellStyle name="5 7 2 5 5" xfId="12961" xr:uid="{D4A1B34E-8FFE-406A-A513-C2C322CD06ED}"/>
    <cellStyle name="5 7 2 5 6" xfId="12962" xr:uid="{59308F21-AFEC-4B44-A978-3BDBD9C6BFD4}"/>
    <cellStyle name="5 7 2 5 7" xfId="12963" xr:uid="{F1AE028A-08D6-46EB-AC07-03EF5BA33D70}"/>
    <cellStyle name="5 7 2 5 8" xfId="12964" xr:uid="{AEC082A5-397C-4F8E-9677-EF27E0B86034}"/>
    <cellStyle name="5 7 2 5 9" xfId="12965" xr:uid="{17C5F318-6ADC-4DA2-B918-7D3CBFF7F457}"/>
    <cellStyle name="5 7 2 6" xfId="1335" xr:uid="{2290ABDC-9D49-4AE5-B99A-16E5BC9011AD}"/>
    <cellStyle name="5 7 2 6 2" xfId="12966" xr:uid="{61B422BF-2BAC-4517-8523-FF38883C0E27}"/>
    <cellStyle name="5 7 2 6 3" xfId="12967" xr:uid="{6A8E1DB4-DC8E-4D13-AEC3-CC9DF474CB26}"/>
    <cellStyle name="5 7 2 6 4" xfId="12968" xr:uid="{34A70331-CE5E-460C-922C-A38D08420FBC}"/>
    <cellStyle name="5 7 2 6 5" xfId="12969" xr:uid="{6B3C2BFB-477A-4F5E-801B-BE4F4147A2D4}"/>
    <cellStyle name="5 7 2 6 6" xfId="12970" xr:uid="{B4222E1A-65CA-49D3-BE46-BBD0FBA91CED}"/>
    <cellStyle name="5 7 2 6 7" xfId="12971" xr:uid="{7D099660-1DD9-4C3C-B36B-D4D9416D4B56}"/>
    <cellStyle name="5 7 2 6 8" xfId="12972" xr:uid="{268FC9ED-3217-4A67-A8B4-DF7A82946B73}"/>
    <cellStyle name="5 7 2 6 9" xfId="12973" xr:uid="{D1474BF0-6AF6-4DD9-8CC5-D5570EEC3E52}"/>
    <cellStyle name="5 7 2 7" xfId="1336" xr:uid="{4FF9F3A6-308C-490B-9D04-0F00B0C93D3D}"/>
    <cellStyle name="5 7 2 7 2" xfId="12974" xr:uid="{E68B3CE8-6C19-45EC-ADA9-14124AD2406A}"/>
    <cellStyle name="5 7 2 7 3" xfId="12975" xr:uid="{17C138A9-51CE-48C4-8A9C-938A02979BFC}"/>
    <cellStyle name="5 7 2 7 4" xfId="12976" xr:uid="{197BA64A-8589-4E4A-A990-E770E2B428A0}"/>
    <cellStyle name="5 7 2 7 5" xfId="12977" xr:uid="{19BF6BA7-1089-4024-A9E3-E80732DED4BF}"/>
    <cellStyle name="5 7 2 7 6" xfId="12978" xr:uid="{75264735-6C46-4984-B6B7-334DFC6AEFAF}"/>
    <cellStyle name="5 7 2 7 7" xfId="12979" xr:uid="{A4319E58-4EA2-4F04-AF27-6D303E4DAE7C}"/>
    <cellStyle name="5 7 2 7 8" xfId="12980" xr:uid="{5CEEA655-9C91-4ACB-9158-C86FE8A7121E}"/>
    <cellStyle name="5 7 2 7 9" xfId="12981" xr:uid="{4D309306-2383-4B1E-A80B-6A906D121EA4}"/>
    <cellStyle name="5 7 2 8" xfId="1337" xr:uid="{52276A1E-4440-4A4D-873F-1C8FEE6B957E}"/>
    <cellStyle name="5 7 2 8 2" xfId="12982" xr:uid="{3A176FA2-8427-414B-8092-457F5649DB5B}"/>
    <cellStyle name="5 7 2 8 3" xfId="12983" xr:uid="{81A49D40-170C-474A-B833-5B03BF4654D4}"/>
    <cellStyle name="5 7 2 8 4" xfId="12984" xr:uid="{EFE7F2DD-F605-42F9-B4DD-7B87D0A2281E}"/>
    <cellStyle name="5 7 2 8 5" xfId="12985" xr:uid="{11B06E6E-F49D-44EC-B9F5-92A15C7C8A1A}"/>
    <cellStyle name="5 7 2 8 6" xfId="12986" xr:uid="{A79C5C39-1881-4B35-B3D8-B6FE162CDB9C}"/>
    <cellStyle name="5 7 2 8 7" xfId="12987" xr:uid="{B846B772-777A-4EE0-B6C9-93AE3B89B77C}"/>
    <cellStyle name="5 7 2 8 8" xfId="12988" xr:uid="{33BBBEA7-BC1E-456C-B5CB-8A60E2FDB561}"/>
    <cellStyle name="5 7 2 8 9" xfId="12989" xr:uid="{4F56C2C3-3C78-400A-8599-CBCCBDB6752E}"/>
    <cellStyle name="5 7 2 9" xfId="1338" xr:uid="{F4BA9A7B-2AE8-4979-ABF7-D38542580CF2}"/>
    <cellStyle name="5 7 2 9 2" xfId="12990" xr:uid="{5A3D1DC0-2921-43CC-A476-9DF194858DBE}"/>
    <cellStyle name="5 7 2 9 3" xfId="12991" xr:uid="{F2B65BCE-76DB-4FE5-88E5-07103E38D867}"/>
    <cellStyle name="5 7 2 9 4" xfId="12992" xr:uid="{AFA5F620-C3B0-4050-90F1-EF0546445943}"/>
    <cellStyle name="5 7 2 9 5" xfId="12993" xr:uid="{C48E1277-6716-44F7-9ED8-027233D11398}"/>
    <cellStyle name="5 7 2 9 6" xfId="12994" xr:uid="{C2553037-9C03-4323-AA74-3B295FD1F481}"/>
    <cellStyle name="5 7 2 9 7" xfId="12995" xr:uid="{7F556C96-2551-4932-89E8-8B537B625A3D}"/>
    <cellStyle name="5 7 2 9 8" xfId="12996" xr:uid="{BC4EE91E-4017-4A6F-8A7E-D59F9A87DB93}"/>
    <cellStyle name="5 7 2 9 9" xfId="12997" xr:uid="{FE785FD1-F0B3-4831-B9FB-407AF991735A}"/>
    <cellStyle name="5 7 20" xfId="1339" xr:uid="{86C51D1C-48CB-4B6D-B5E4-35E610E5A67E}"/>
    <cellStyle name="5 7 20 2" xfId="12998" xr:uid="{3244635D-6281-4369-94B7-90EE505246AB}"/>
    <cellStyle name="5 7 20 3" xfId="12999" xr:uid="{6E2ED5F3-3603-4991-B596-A65798551E1C}"/>
    <cellStyle name="5 7 20 4" xfId="13000" xr:uid="{C2E9B185-A0BE-4D30-AB10-D857869393E5}"/>
    <cellStyle name="5 7 20 5" xfId="13001" xr:uid="{A4EC510A-5BE3-401A-8A2A-E5FD389E9E9D}"/>
    <cellStyle name="5 7 20 6" xfId="13002" xr:uid="{8DF24168-5F45-46F0-B4FB-8067F9D4F1F4}"/>
    <cellStyle name="5 7 20 7" xfId="13003" xr:uid="{15922F03-CBF3-4C26-80CF-7E9479EB9DB7}"/>
    <cellStyle name="5 7 20 8" xfId="13004" xr:uid="{42125866-872A-4123-B47D-9EB9217EFA26}"/>
    <cellStyle name="5 7 20 9" xfId="13005" xr:uid="{E74724DA-C05C-4A02-874E-A190B8675B5A}"/>
    <cellStyle name="5 7 21" xfId="1340" xr:uid="{1F366F8D-D782-472F-A840-1B0F447A2532}"/>
    <cellStyle name="5 7 21 2" xfId="13006" xr:uid="{1D3126FF-0F2A-4134-B335-B8C31A494D9E}"/>
    <cellStyle name="5 7 21 3" xfId="13007" xr:uid="{A8E0D196-524D-472F-B06C-31D748B5B61A}"/>
    <cellStyle name="5 7 21 4" xfId="13008" xr:uid="{48513431-61F5-4BFA-8476-7B50257905A7}"/>
    <cellStyle name="5 7 21 5" xfId="13009" xr:uid="{B2586377-6A99-43BC-B84E-4BD9080D7438}"/>
    <cellStyle name="5 7 21 6" xfId="13010" xr:uid="{2877D712-2322-4696-A5DE-906308DA6E9D}"/>
    <cellStyle name="5 7 21 7" xfId="13011" xr:uid="{6B089773-8DA1-45C1-B088-E230078C594B}"/>
    <cellStyle name="5 7 21 8" xfId="13012" xr:uid="{A72BCB01-4288-4D51-9FAA-AC88D4CE8783}"/>
    <cellStyle name="5 7 21 9" xfId="13013" xr:uid="{8B98A3D4-C42C-47BC-AC71-679451624EAF}"/>
    <cellStyle name="5 7 22" xfId="13014" xr:uid="{7C6E7CD5-1F24-4156-AD31-B3F092A19169}"/>
    <cellStyle name="5 7 23" xfId="13015" xr:uid="{70B7BACC-62C8-482B-BC84-6D3242AB09AA}"/>
    <cellStyle name="5 7 24" xfId="13016" xr:uid="{1E7A24A1-D0B1-43AA-9FBB-62E62AECABA2}"/>
    <cellStyle name="5 7 25" xfId="13017" xr:uid="{E749B2D4-5C23-4016-9BF0-CA3CCBC59851}"/>
    <cellStyle name="5 7 26" xfId="13018" xr:uid="{C0094794-C1CC-40FF-9A76-0616A8131916}"/>
    <cellStyle name="5 7 27" xfId="13019" xr:uid="{81080C67-8D97-41BC-B7F4-24EFBA8EF59C}"/>
    <cellStyle name="5 7 28" xfId="13020" xr:uid="{19049FDB-1DC5-419C-97CD-F9F58D282844}"/>
    <cellStyle name="5 7 29" xfId="13021" xr:uid="{B07F38B2-FC43-4325-BB51-AC14A39B8B26}"/>
    <cellStyle name="5 7 3" xfId="353" xr:uid="{3288E468-497B-4340-91EB-0F4FDCDFCA93}"/>
    <cellStyle name="5 7 3 10" xfId="1341" xr:uid="{C76BFB46-270C-492D-A330-467118BE43E0}"/>
    <cellStyle name="5 7 3 10 2" xfId="13022" xr:uid="{5CEDA75D-CA5A-4511-B65A-6323B1F9CCEE}"/>
    <cellStyle name="5 7 3 10 3" xfId="13023" xr:uid="{6E647EC9-D4EF-4018-AC0E-5C2CFF183815}"/>
    <cellStyle name="5 7 3 10 4" xfId="13024" xr:uid="{1F0336A2-6ACA-477A-A2C6-2F5C35F21698}"/>
    <cellStyle name="5 7 3 10 5" xfId="13025" xr:uid="{FF99E407-F764-484C-993B-D90C8EA45949}"/>
    <cellStyle name="5 7 3 10 6" xfId="13026" xr:uid="{BBE18D46-6BEA-4EB2-935B-6BA5E49FB2EF}"/>
    <cellStyle name="5 7 3 10 7" xfId="13027" xr:uid="{90727404-842C-4853-8C72-3CBAFE12499A}"/>
    <cellStyle name="5 7 3 10 8" xfId="13028" xr:uid="{A3BA55F0-0E28-4A61-B94D-0A4A80F3D79E}"/>
    <cellStyle name="5 7 3 10 9" xfId="13029" xr:uid="{99C801D4-4271-4E85-BEA9-8300C17173C1}"/>
    <cellStyle name="5 7 3 11" xfId="1342" xr:uid="{891BD640-6C1E-42E9-965F-1543E6B9DAC1}"/>
    <cellStyle name="5 7 3 11 2" xfId="13030" xr:uid="{9A07F40C-1C84-4F1B-8C59-8148C184CF96}"/>
    <cellStyle name="5 7 3 11 3" xfId="13031" xr:uid="{4DA5DCE5-37B3-49F3-BBD9-B6F132147DA1}"/>
    <cellStyle name="5 7 3 11 4" xfId="13032" xr:uid="{A0920AD0-CCB4-4051-A61F-8BAEC57D9024}"/>
    <cellStyle name="5 7 3 11 5" xfId="13033" xr:uid="{E8160936-A149-40F6-B495-3601FEEB15E1}"/>
    <cellStyle name="5 7 3 11 6" xfId="13034" xr:uid="{ACC8E4FE-DDE6-4A5F-A73C-26C5EB162DA5}"/>
    <cellStyle name="5 7 3 11 7" xfId="13035" xr:uid="{25EA5B20-BCDA-4BE6-A7C3-F2E70F11C24C}"/>
    <cellStyle name="5 7 3 11 8" xfId="13036" xr:uid="{8AB97C63-19A8-4EB6-B43B-A8D7F1151AAB}"/>
    <cellStyle name="5 7 3 11 9" xfId="13037" xr:uid="{637E5B2B-EF4E-4911-87A7-630CDCEC8C4D}"/>
    <cellStyle name="5 7 3 12" xfId="1343" xr:uid="{462A7AB8-6974-4B34-B9DB-FD482CC881A4}"/>
    <cellStyle name="5 7 3 12 2" xfId="13038" xr:uid="{E2F9D33A-AF55-4C67-9E7F-C4E8034D5637}"/>
    <cellStyle name="5 7 3 12 3" xfId="13039" xr:uid="{80D06D00-1D96-4FB4-8AC5-D928B3A70815}"/>
    <cellStyle name="5 7 3 12 4" xfId="13040" xr:uid="{C1618A12-4F47-4545-A002-8F217370F545}"/>
    <cellStyle name="5 7 3 12 5" xfId="13041" xr:uid="{3054DD7F-11D0-40F1-A9C5-8D628361C046}"/>
    <cellStyle name="5 7 3 12 6" xfId="13042" xr:uid="{8E090791-2660-4678-B9C3-85260C6BC31E}"/>
    <cellStyle name="5 7 3 12 7" xfId="13043" xr:uid="{D30ACD68-DC0F-4CC0-888F-68ECFC338B12}"/>
    <cellStyle name="5 7 3 12 8" xfId="13044" xr:uid="{FAB87388-F70A-4A45-81F5-6A435D3E8AC3}"/>
    <cellStyle name="5 7 3 12 9" xfId="13045" xr:uid="{940022E3-EAA2-48A2-838D-AA635F3E7D7A}"/>
    <cellStyle name="5 7 3 13" xfId="1344" xr:uid="{9B4F9A51-76C5-404D-9677-4D303C4509D5}"/>
    <cellStyle name="5 7 3 13 2" xfId="13046" xr:uid="{E947FD1A-27EF-4A76-9396-12680540559C}"/>
    <cellStyle name="5 7 3 13 3" xfId="13047" xr:uid="{FB9844D4-E7A5-4130-B1A8-F43E9311F8B5}"/>
    <cellStyle name="5 7 3 13 4" xfId="13048" xr:uid="{F261ADFB-5868-461C-8DDE-86ABE9209567}"/>
    <cellStyle name="5 7 3 13 5" xfId="13049" xr:uid="{5338D74C-C464-44CE-BB15-F42BA76491AA}"/>
    <cellStyle name="5 7 3 13 6" xfId="13050" xr:uid="{3F6A2B29-45DB-4820-A3BF-8EDF696EEE9F}"/>
    <cellStyle name="5 7 3 13 7" xfId="13051" xr:uid="{8DBC4C09-EDC7-4A26-ABE5-47D67D5705F4}"/>
    <cellStyle name="5 7 3 13 8" xfId="13052" xr:uid="{AD62FD71-E2D5-4F29-B41E-091E08EF050F}"/>
    <cellStyle name="5 7 3 13 9" xfId="13053" xr:uid="{29F9F561-4645-4E21-B916-659561477C6B}"/>
    <cellStyle name="5 7 3 14" xfId="1345" xr:uid="{7125DD95-B206-4C5A-9519-408233B5ABDF}"/>
    <cellStyle name="5 7 3 14 2" xfId="13054" xr:uid="{CE1CFE71-2A7C-491B-8E84-3A1DCDE7E5FA}"/>
    <cellStyle name="5 7 3 14 3" xfId="13055" xr:uid="{7789FAC0-EE39-4740-9C9B-B6948C273547}"/>
    <cellStyle name="5 7 3 14 4" xfId="13056" xr:uid="{2E99F759-73FF-48E4-A7C7-ADDEB151574F}"/>
    <cellStyle name="5 7 3 14 5" xfId="13057" xr:uid="{170C9132-AFD4-4680-B8E5-7D493FAB5788}"/>
    <cellStyle name="5 7 3 14 6" xfId="13058" xr:uid="{D70CEF4A-77CF-45F0-A952-39B5557F36EF}"/>
    <cellStyle name="5 7 3 14 7" xfId="13059" xr:uid="{8810CEB2-5C63-41B0-804B-D9A419824E93}"/>
    <cellStyle name="5 7 3 14 8" xfId="13060" xr:uid="{035A5B46-DB36-4B01-88EB-E8AE5733E752}"/>
    <cellStyle name="5 7 3 14 9" xfId="13061" xr:uid="{9497C6B1-BB8C-4A97-A937-00E14A941061}"/>
    <cellStyle name="5 7 3 15" xfId="1346" xr:uid="{20DAA575-EF78-45EF-BE2A-4F65846535A3}"/>
    <cellStyle name="5 7 3 15 2" xfId="13062" xr:uid="{1401E66D-1C11-465E-BCC0-2CAFCF5A1E5D}"/>
    <cellStyle name="5 7 3 15 3" xfId="13063" xr:uid="{66E6CEF1-E4C5-473A-A36B-ED0211F4B781}"/>
    <cellStyle name="5 7 3 15 4" xfId="13064" xr:uid="{8565986C-901F-4282-A51B-EEB9E12B9490}"/>
    <cellStyle name="5 7 3 15 5" xfId="13065" xr:uid="{66569F6D-2781-4420-918E-E2A98B178963}"/>
    <cellStyle name="5 7 3 15 6" xfId="13066" xr:uid="{F12879DF-15D5-4925-9177-F5493B3E266B}"/>
    <cellStyle name="5 7 3 15 7" xfId="13067" xr:uid="{ADDB4388-3F9C-405F-91A4-5441421B60AB}"/>
    <cellStyle name="5 7 3 15 8" xfId="13068" xr:uid="{A0FF8A4D-901E-4EFE-83DC-7C2126F7FFD9}"/>
    <cellStyle name="5 7 3 15 9" xfId="13069" xr:uid="{9680E670-EB31-4B72-9CCD-1D7D4F44E0E6}"/>
    <cellStyle name="5 7 3 16" xfId="1347" xr:uid="{A2A8CE4A-5EB7-4178-A4C7-DAB090DA93D3}"/>
    <cellStyle name="5 7 3 16 2" xfId="13070" xr:uid="{13634888-315D-4409-A0CE-C53DF2F22A88}"/>
    <cellStyle name="5 7 3 16 3" xfId="13071" xr:uid="{CF695D1A-8103-4BC5-ACCD-0E0DD1E3D6B3}"/>
    <cellStyle name="5 7 3 16 4" xfId="13072" xr:uid="{A91C461F-6B7C-4D0A-963E-9F124D2603C7}"/>
    <cellStyle name="5 7 3 16 5" xfId="13073" xr:uid="{3B781995-D3A6-4A38-85A4-5CD930732C84}"/>
    <cellStyle name="5 7 3 16 6" xfId="13074" xr:uid="{7062E5CF-DC0F-49BB-8EAD-798EA66A115B}"/>
    <cellStyle name="5 7 3 16 7" xfId="13075" xr:uid="{3E869EF1-253D-41CD-9210-7718D3B9DC1B}"/>
    <cellStyle name="5 7 3 16 8" xfId="13076" xr:uid="{25BD72A5-04FA-449E-A858-C5C19169F729}"/>
    <cellStyle name="5 7 3 16 9" xfId="13077" xr:uid="{F0D53F57-8DC7-45DB-A959-1022E946AC63}"/>
    <cellStyle name="5 7 3 17" xfId="1348" xr:uid="{5AAEF489-3D95-474B-90C8-A7CD8BD69C74}"/>
    <cellStyle name="5 7 3 17 2" xfId="13078" xr:uid="{2049E178-1F9B-4A00-A483-3B338EC2A45F}"/>
    <cellStyle name="5 7 3 17 3" xfId="13079" xr:uid="{6C376731-9E8C-48A3-A4A8-3F0C1445871D}"/>
    <cellStyle name="5 7 3 17 4" xfId="13080" xr:uid="{FF0C10BD-FF75-4665-8E7C-016DA778A728}"/>
    <cellStyle name="5 7 3 17 5" xfId="13081" xr:uid="{E76D3E62-949A-4299-89E0-CBDA768FF7D5}"/>
    <cellStyle name="5 7 3 17 6" xfId="13082" xr:uid="{FD9BD7CD-5F90-4B60-951A-AED27F55C0A5}"/>
    <cellStyle name="5 7 3 17 7" xfId="13083" xr:uid="{496015CD-DE38-4A54-9CE3-2380952F0C9F}"/>
    <cellStyle name="5 7 3 17 8" xfId="13084" xr:uid="{C8713BF0-9856-42D9-948F-D179E3623C0C}"/>
    <cellStyle name="5 7 3 17 9" xfId="13085" xr:uid="{C75D04B3-F33A-4C5F-8573-F8FA4FF91296}"/>
    <cellStyle name="5 7 3 18" xfId="1349" xr:uid="{52D55FD0-581F-465B-A714-72523B1E76AA}"/>
    <cellStyle name="5 7 3 18 2" xfId="13086" xr:uid="{46A52359-0CEA-4472-8435-47DBD2AD4C7C}"/>
    <cellStyle name="5 7 3 18 3" xfId="13087" xr:uid="{9849103D-E616-4AF3-ABC4-C0822147C567}"/>
    <cellStyle name="5 7 3 18 4" xfId="13088" xr:uid="{6134C7DD-2B4C-461D-A49F-87D46CD4B48B}"/>
    <cellStyle name="5 7 3 18 5" xfId="13089" xr:uid="{733FB981-911F-4208-9A34-CC672F6919F7}"/>
    <cellStyle name="5 7 3 18 6" xfId="13090" xr:uid="{875826DC-58EA-49D0-9130-979F85D8E1CF}"/>
    <cellStyle name="5 7 3 18 7" xfId="13091" xr:uid="{D5442ED0-ED78-48D5-9556-3FD0707D6872}"/>
    <cellStyle name="5 7 3 18 8" xfId="13092" xr:uid="{9648A116-DC01-4E49-A1E2-F75586436B54}"/>
    <cellStyle name="5 7 3 18 9" xfId="13093" xr:uid="{71B5B03B-CC20-41CD-81DE-B254C31A5729}"/>
    <cellStyle name="5 7 3 19" xfId="1350" xr:uid="{F7628489-DDB2-4A1C-824D-CD3AE582B70A}"/>
    <cellStyle name="5 7 3 19 2" xfId="13094" xr:uid="{4EDEA146-23E4-4584-A9E8-AF5A5F6AB9D7}"/>
    <cellStyle name="5 7 3 19 3" xfId="13095" xr:uid="{E29752F2-AE9C-46E8-A0E5-6E9D44888115}"/>
    <cellStyle name="5 7 3 19 4" xfId="13096" xr:uid="{D7864170-AE19-45DB-A7E8-0C85C90D4439}"/>
    <cellStyle name="5 7 3 19 5" xfId="13097" xr:uid="{019D4CB9-A1AE-4255-9A32-EBC0A0963A44}"/>
    <cellStyle name="5 7 3 19 6" xfId="13098" xr:uid="{3B38F5CF-25A5-4FC2-A963-7AE4ADCAD782}"/>
    <cellStyle name="5 7 3 19 7" xfId="13099" xr:uid="{8A911AA6-4105-4792-A490-F3C1626CCD79}"/>
    <cellStyle name="5 7 3 19 8" xfId="13100" xr:uid="{F153F3E6-E475-4509-9C44-26EDA2E2D251}"/>
    <cellStyle name="5 7 3 19 9" xfId="13101" xr:uid="{711DC78C-389B-4EFC-8B39-0409BCF85C26}"/>
    <cellStyle name="5 7 3 2" xfId="1351" xr:uid="{DE9CC09C-75D8-4236-8F26-A65484D6768D}"/>
    <cellStyle name="5 7 3 2 2" xfId="13102" xr:uid="{0B4E8DCA-BAD4-4C86-99E3-2C196263DA57}"/>
    <cellStyle name="5 7 3 2 3" xfId="13103" xr:uid="{FB10AB5D-5CDC-4314-A470-6CAFA2309227}"/>
    <cellStyle name="5 7 3 2 4" xfId="13104" xr:uid="{A560FF6B-96DD-4637-A535-33FBFBBF8477}"/>
    <cellStyle name="5 7 3 2 5" xfId="13105" xr:uid="{CB06CBE4-807E-47D2-9477-DE9EA6EE56C3}"/>
    <cellStyle name="5 7 3 2 6" xfId="13106" xr:uid="{206793F3-451C-43EC-9F09-7D35353EAEBF}"/>
    <cellStyle name="5 7 3 2 7" xfId="13107" xr:uid="{28250501-B423-4B8B-8402-EC12C5F6C289}"/>
    <cellStyle name="5 7 3 2 8" xfId="13108" xr:uid="{50FB2605-66F5-48EA-B5D9-864F5A2A2395}"/>
    <cellStyle name="5 7 3 2 9" xfId="13109" xr:uid="{A25BC843-B1A6-4FFA-825B-4464919BA2FE}"/>
    <cellStyle name="5 7 3 20" xfId="13110" xr:uid="{7E42C390-C1F3-4DD5-A0E9-F28FD87D26E2}"/>
    <cellStyle name="5 7 3 21" xfId="13111" xr:uid="{2C567FC8-D88B-4482-80B0-231D742116E9}"/>
    <cellStyle name="5 7 3 22" xfId="13112" xr:uid="{480D876B-7FF2-4C63-B900-B7325D6AFB49}"/>
    <cellStyle name="5 7 3 23" xfId="13113" xr:uid="{DF725B87-E78B-4457-B55E-B109A1E1E094}"/>
    <cellStyle name="5 7 3 24" xfId="13114" xr:uid="{A613B3D7-24F1-419F-B1A2-163B0EF30DF3}"/>
    <cellStyle name="5 7 3 25" xfId="13115" xr:uid="{6ADE4E61-9645-402C-9326-2C6EE0559F28}"/>
    <cellStyle name="5 7 3 26" xfId="13116" xr:uid="{601CEF27-2369-4378-AE32-7583EE8B1A40}"/>
    <cellStyle name="5 7 3 27" xfId="13117" xr:uid="{90602780-A327-49B4-90F6-183A927688B6}"/>
    <cellStyle name="5 7 3 3" xfId="1352" xr:uid="{A23BF16D-D331-42A6-8885-6C458CFCA1AC}"/>
    <cellStyle name="5 7 3 3 2" xfId="13118" xr:uid="{254411FE-4264-4DB4-95C3-B0CD12BD4ED2}"/>
    <cellStyle name="5 7 3 3 3" xfId="13119" xr:uid="{DDE1CF82-B357-4DEB-B449-206122AE3BFD}"/>
    <cellStyle name="5 7 3 3 4" xfId="13120" xr:uid="{5923A8AC-64C4-40F0-8767-71C65E0612B2}"/>
    <cellStyle name="5 7 3 3 5" xfId="13121" xr:uid="{E6344E19-4329-4AEB-A409-EA85F7F2D003}"/>
    <cellStyle name="5 7 3 3 6" xfId="13122" xr:uid="{BA3DB8E2-F919-425F-9EA3-6CEB62B29815}"/>
    <cellStyle name="5 7 3 3 7" xfId="13123" xr:uid="{29329F71-F70F-435F-811A-C2AC47455864}"/>
    <cellStyle name="5 7 3 3 8" xfId="13124" xr:uid="{3A351BC0-9110-45D8-A1BB-44F016B625DD}"/>
    <cellStyle name="5 7 3 3 9" xfId="13125" xr:uid="{497CAF00-4C36-4BE3-837C-D682C9189FB4}"/>
    <cellStyle name="5 7 3 4" xfId="1353" xr:uid="{523166BD-EEE1-4A0C-BA70-9967877467AE}"/>
    <cellStyle name="5 7 3 4 2" xfId="13126" xr:uid="{6BCDADE9-114F-4533-977E-22C433EE3338}"/>
    <cellStyle name="5 7 3 4 3" xfId="13127" xr:uid="{8AEF1B86-5021-4AE5-88DF-3B51EE532CDB}"/>
    <cellStyle name="5 7 3 4 4" xfId="13128" xr:uid="{88D8C955-0423-4585-9D9B-7FB4BCB0542A}"/>
    <cellStyle name="5 7 3 4 5" xfId="13129" xr:uid="{983B2F57-A4C8-423E-A750-301D97E9BCEE}"/>
    <cellStyle name="5 7 3 4 6" xfId="13130" xr:uid="{BB9D0082-5B9B-4968-ACCE-5F4E3736893C}"/>
    <cellStyle name="5 7 3 4 7" xfId="13131" xr:uid="{F18F0473-0D82-4A29-8535-0FACD09A665B}"/>
    <cellStyle name="5 7 3 4 8" xfId="13132" xr:uid="{B145428D-8921-45B7-A3EB-D9F9DA056EAD}"/>
    <cellStyle name="5 7 3 4 9" xfId="13133" xr:uid="{43D36BDA-803D-447B-896E-6DC74028BDB5}"/>
    <cellStyle name="5 7 3 5" xfId="1354" xr:uid="{A0260AE3-73BE-4DA7-A050-3D87D96EAAC2}"/>
    <cellStyle name="5 7 3 5 2" xfId="13134" xr:uid="{A76AD803-D6C3-40BC-A97D-4C0C009A3132}"/>
    <cellStyle name="5 7 3 5 3" xfId="13135" xr:uid="{7F6F21B2-78C6-4127-97E5-FD119ECEAEE5}"/>
    <cellStyle name="5 7 3 5 4" xfId="13136" xr:uid="{0E438737-89A8-4ED8-B910-0AD47AEEAE33}"/>
    <cellStyle name="5 7 3 5 5" xfId="13137" xr:uid="{50E475B7-003B-4F92-A505-A1689184E6CF}"/>
    <cellStyle name="5 7 3 5 6" xfId="13138" xr:uid="{4EE92EDF-CA94-4448-B109-312C246A2CBD}"/>
    <cellStyle name="5 7 3 5 7" xfId="13139" xr:uid="{BD394F76-DA25-41F2-8E1B-919611C32DB6}"/>
    <cellStyle name="5 7 3 5 8" xfId="13140" xr:uid="{94A07377-3DD7-4208-B67F-DFA5D64B3CD6}"/>
    <cellStyle name="5 7 3 5 9" xfId="13141" xr:uid="{DA27BF26-0276-4676-95C8-C432BE96709A}"/>
    <cellStyle name="5 7 3 6" xfId="1355" xr:uid="{73B83563-FB3D-43F2-B8CF-0BC9C366AC7E}"/>
    <cellStyle name="5 7 3 6 2" xfId="13142" xr:uid="{4D2DB553-5334-4F85-9E06-CE0455525127}"/>
    <cellStyle name="5 7 3 6 3" xfId="13143" xr:uid="{FAC46959-F2F0-4A19-A262-72F2C34103B7}"/>
    <cellStyle name="5 7 3 6 4" xfId="13144" xr:uid="{45BB6BB9-C889-457E-996E-E0A7EBB10F7F}"/>
    <cellStyle name="5 7 3 6 5" xfId="13145" xr:uid="{1CF6D5F2-330E-45CD-B439-79173C962040}"/>
    <cellStyle name="5 7 3 6 6" xfId="13146" xr:uid="{8D96585F-EFC1-469E-A4DA-94BBC9A6BFFC}"/>
    <cellStyle name="5 7 3 6 7" xfId="13147" xr:uid="{374546B1-DFFF-466D-9B0D-CF6F2E5C3169}"/>
    <cellStyle name="5 7 3 6 8" xfId="13148" xr:uid="{E1725FC6-394B-41E3-B2CF-DD61113A3E8F}"/>
    <cellStyle name="5 7 3 6 9" xfId="13149" xr:uid="{C8A23A75-C8FC-44BD-8815-72C2D75F74B6}"/>
    <cellStyle name="5 7 3 7" xfId="1356" xr:uid="{4F07B2D6-D161-4F3E-85E0-DFC9156BDBA8}"/>
    <cellStyle name="5 7 3 7 2" xfId="13150" xr:uid="{C93483A3-F85A-4339-B24F-3D5E7464A8F8}"/>
    <cellStyle name="5 7 3 7 3" xfId="13151" xr:uid="{D5737DC5-D156-490E-9DC3-075B7ED64EAF}"/>
    <cellStyle name="5 7 3 7 4" xfId="13152" xr:uid="{18D75655-9EB9-4214-9F86-3827A43BEADB}"/>
    <cellStyle name="5 7 3 7 5" xfId="13153" xr:uid="{BD17DC6E-B796-4E7F-A1DE-E3DE84193CAC}"/>
    <cellStyle name="5 7 3 7 6" xfId="13154" xr:uid="{65BC825E-67F3-4C3A-BCDC-E6C18C738D2C}"/>
    <cellStyle name="5 7 3 7 7" xfId="13155" xr:uid="{33C98A6F-F37F-4D33-A0A4-DDB7BDC6438C}"/>
    <cellStyle name="5 7 3 7 8" xfId="13156" xr:uid="{B68371A3-8239-460E-9C2D-32B3158AD573}"/>
    <cellStyle name="5 7 3 7 9" xfId="13157" xr:uid="{EE4D3856-1B09-45B8-884B-1738BCE52EC0}"/>
    <cellStyle name="5 7 3 8" xfId="1357" xr:uid="{724F8D8D-14FE-44D9-A7E1-E97033B764AA}"/>
    <cellStyle name="5 7 3 8 2" xfId="13158" xr:uid="{3A25EE0B-9845-4934-B1DF-F8E0F97B3D5E}"/>
    <cellStyle name="5 7 3 8 3" xfId="13159" xr:uid="{7D7B7535-3808-4289-A322-6299C299CBE6}"/>
    <cellStyle name="5 7 3 8 4" xfId="13160" xr:uid="{0813E1BD-DF96-4E71-81F0-411CC8CBE168}"/>
    <cellStyle name="5 7 3 8 5" xfId="13161" xr:uid="{ED3762D6-0AE6-422C-B725-A95CA13EDB83}"/>
    <cellStyle name="5 7 3 8 6" xfId="13162" xr:uid="{A29E50E6-AB66-477F-A473-90FD4899E50D}"/>
    <cellStyle name="5 7 3 8 7" xfId="13163" xr:uid="{95889CA5-F316-422F-BD96-FDA8FC863E52}"/>
    <cellStyle name="5 7 3 8 8" xfId="13164" xr:uid="{4B6F7C8C-4686-4D3B-86D8-FB08023F98E4}"/>
    <cellStyle name="5 7 3 8 9" xfId="13165" xr:uid="{47F1C125-D806-4C24-BC45-2B88DF8F44DC}"/>
    <cellStyle name="5 7 3 9" xfId="1358" xr:uid="{823FE9E6-1BBB-45AE-ABEB-A32CB7CD1C9A}"/>
    <cellStyle name="5 7 3 9 2" xfId="13166" xr:uid="{FB2B62BF-AFB7-49B4-B4E6-5E16D238DF76}"/>
    <cellStyle name="5 7 3 9 3" xfId="13167" xr:uid="{48EDB9A5-12A3-4FEA-AF5A-3F241D4FBD92}"/>
    <cellStyle name="5 7 3 9 4" xfId="13168" xr:uid="{C456E65E-7B35-4C62-9A01-BE1822A51236}"/>
    <cellStyle name="5 7 3 9 5" xfId="13169" xr:uid="{BB34F1C7-C3B5-4CC8-A796-B766AE164BEC}"/>
    <cellStyle name="5 7 3 9 6" xfId="13170" xr:uid="{1B581526-7C49-4886-867F-C2525BEE9573}"/>
    <cellStyle name="5 7 3 9 7" xfId="13171" xr:uid="{36A4F296-0F53-4300-85BE-988308112EC0}"/>
    <cellStyle name="5 7 3 9 8" xfId="13172" xr:uid="{3C8F85C7-755F-4341-888C-83D1C45F813B}"/>
    <cellStyle name="5 7 3 9 9" xfId="13173" xr:uid="{22A762F7-D52C-4312-88F4-98A2069351BE}"/>
    <cellStyle name="5 7 4" xfId="1359" xr:uid="{B964FB48-EEA3-4BBD-8434-2B1377171011}"/>
    <cellStyle name="5 7 4 2" xfId="13174" xr:uid="{74AD8071-40B5-4275-BC47-F6DBB17A144F}"/>
    <cellStyle name="5 7 4 3" xfId="13175" xr:uid="{FF683C1C-9166-44C2-9CB5-90B6B1E3EE52}"/>
    <cellStyle name="5 7 4 4" xfId="13176" xr:uid="{4F3149AD-8251-4451-AD70-3AD2A1CEBD43}"/>
    <cellStyle name="5 7 4 5" xfId="13177" xr:uid="{3F04CEE5-A618-499E-8F6F-FA646C14C563}"/>
    <cellStyle name="5 7 4 6" xfId="13178" xr:uid="{132093B5-368D-4EE7-B6DE-6F29AE19F463}"/>
    <cellStyle name="5 7 4 7" xfId="13179" xr:uid="{6999B189-8D72-4791-95F8-61628E26F206}"/>
    <cellStyle name="5 7 4 8" xfId="13180" xr:uid="{20AEE1CA-B175-4BB6-9CCC-C05B0CB5665C}"/>
    <cellStyle name="5 7 4 9" xfId="13181" xr:uid="{05EB9569-C3CC-43E8-BD85-3BA532162DB2}"/>
    <cellStyle name="5 7 5" xfId="1360" xr:uid="{F15A6DB3-057E-4332-A712-C4A1F0208ACC}"/>
    <cellStyle name="5 7 5 2" xfId="13182" xr:uid="{D9B6141A-48CC-4CCB-BF4A-3DA17C08EFDA}"/>
    <cellStyle name="5 7 5 3" xfId="13183" xr:uid="{ADFB3D2E-5599-42A6-BC65-7316FBDAA361}"/>
    <cellStyle name="5 7 5 4" xfId="13184" xr:uid="{F54335FF-C1AE-4482-BCE9-480071AB3ABC}"/>
    <cellStyle name="5 7 5 5" xfId="13185" xr:uid="{1A332EFA-1BB2-4803-A788-782953A8E278}"/>
    <cellStyle name="5 7 5 6" xfId="13186" xr:uid="{6FE0E010-99F8-4800-B6C4-0A1165461BC5}"/>
    <cellStyle name="5 7 5 7" xfId="13187" xr:uid="{DA070D5A-D321-497F-BCC6-4128A2262A0F}"/>
    <cellStyle name="5 7 5 8" xfId="13188" xr:uid="{A084D785-F421-4319-8BB1-0419E8BB6281}"/>
    <cellStyle name="5 7 5 9" xfId="13189" xr:uid="{F305BFFD-75F0-4B06-A89D-E0568BDD562C}"/>
    <cellStyle name="5 7 6" xfId="1361" xr:uid="{72FD9467-4B70-4590-8A12-13BEDA9FD35F}"/>
    <cellStyle name="5 7 6 2" xfId="13190" xr:uid="{B217A865-1357-4832-9152-B21C666A0715}"/>
    <cellStyle name="5 7 6 3" xfId="13191" xr:uid="{D21A22C3-C98B-49BC-AAED-1194C9598039}"/>
    <cellStyle name="5 7 6 4" xfId="13192" xr:uid="{66038207-EC6D-4E43-A89F-F8A7287BB746}"/>
    <cellStyle name="5 7 6 5" xfId="13193" xr:uid="{D1297875-A99B-4FD6-9865-13335669E15A}"/>
    <cellStyle name="5 7 6 6" xfId="13194" xr:uid="{B2816A5E-134C-4C14-AB0A-4BD039846727}"/>
    <cellStyle name="5 7 6 7" xfId="13195" xr:uid="{DD0A4403-3CB3-4D6A-AD1D-0B5467A63D01}"/>
    <cellStyle name="5 7 6 8" xfId="13196" xr:uid="{E0A277F0-EDA0-4C3F-B917-407B96D97044}"/>
    <cellStyle name="5 7 6 9" xfId="13197" xr:uid="{8FF4CF77-05D4-4B20-ACE4-76A0EF51CF0A}"/>
    <cellStyle name="5 7 7" xfId="1362" xr:uid="{BC5476D7-EC02-4A71-B6F6-886373B49613}"/>
    <cellStyle name="5 7 7 2" xfId="13198" xr:uid="{FBF1F8AC-5D25-4251-8995-59F1BE3C90C0}"/>
    <cellStyle name="5 7 7 3" xfId="13199" xr:uid="{8D487053-E59D-40CE-B4AF-48AB3C3519D7}"/>
    <cellStyle name="5 7 7 4" xfId="13200" xr:uid="{5C614084-B481-4DD0-BFDF-083CAEC6FF30}"/>
    <cellStyle name="5 7 7 5" xfId="13201" xr:uid="{13F5374F-D901-49C7-A435-471ED11A713E}"/>
    <cellStyle name="5 7 7 6" xfId="13202" xr:uid="{33A87643-BA1D-40B1-A948-40DCF7616B22}"/>
    <cellStyle name="5 7 7 7" xfId="13203" xr:uid="{C5F20328-0E63-41D1-813D-4D2F4E515AE5}"/>
    <cellStyle name="5 7 7 8" xfId="13204" xr:uid="{6F82D777-1AB7-47A9-8D26-CE8CA8B4E346}"/>
    <cellStyle name="5 7 7 9" xfId="13205" xr:uid="{6E45259D-5E17-4E8B-A9B0-744FD913471D}"/>
    <cellStyle name="5 7 8" xfId="1363" xr:uid="{3E1804C4-ED8A-418A-A38E-3F9A24F8A34A}"/>
    <cellStyle name="5 7 8 2" xfId="13206" xr:uid="{5003A1C2-3A45-41F6-9260-A2412A700905}"/>
    <cellStyle name="5 7 8 3" xfId="13207" xr:uid="{14673AF3-5FBC-4DD8-BA56-2A9A958AA2EC}"/>
    <cellStyle name="5 7 8 4" xfId="13208" xr:uid="{995CAAD2-CF10-45DE-A650-D24489B5C062}"/>
    <cellStyle name="5 7 8 5" xfId="13209" xr:uid="{6A7D1377-C4A2-4E71-B2D1-9A62FDFA24A6}"/>
    <cellStyle name="5 7 8 6" xfId="13210" xr:uid="{3A0B6F89-E893-49C9-8FD0-D99D5F27B66A}"/>
    <cellStyle name="5 7 8 7" xfId="13211" xr:uid="{090B1F99-4ED0-486D-918E-30CA8B6AA005}"/>
    <cellStyle name="5 7 8 8" xfId="13212" xr:uid="{3878370D-7E67-4929-A15F-3BF17CE23360}"/>
    <cellStyle name="5 7 8 9" xfId="13213" xr:uid="{BE4DCDD1-655C-4F26-9990-23716753DB4D}"/>
    <cellStyle name="5 7 9" xfId="1364" xr:uid="{41748B6F-52A2-44C6-B924-15C0C7122687}"/>
    <cellStyle name="5 7 9 2" xfId="13214" xr:uid="{6BDC6654-4ED1-4CD9-8AC0-251C9895F26F}"/>
    <cellStyle name="5 7 9 3" xfId="13215" xr:uid="{4676DAAC-4A9F-4B5E-AB4C-F8A70C863F5A}"/>
    <cellStyle name="5 7 9 4" xfId="13216" xr:uid="{81F940B5-7655-45CE-B54B-6AF4AB4E435A}"/>
    <cellStyle name="5 7 9 5" xfId="13217" xr:uid="{3B4FC055-B9E8-4A55-A314-5FAD67C46B24}"/>
    <cellStyle name="5 7 9 6" xfId="13218" xr:uid="{C018463B-6264-4235-A65F-3BDB545B3D83}"/>
    <cellStyle name="5 7 9 7" xfId="13219" xr:uid="{7C70CB78-87BE-4C4C-BA58-E6842B413AF2}"/>
    <cellStyle name="5 7 9 8" xfId="13220" xr:uid="{57C1D34D-19C3-40FE-8B7B-28FE3DDCA7DF}"/>
    <cellStyle name="5 7 9 9" xfId="13221" xr:uid="{A5B070F3-406A-4DD6-971A-B452D9FE6766}"/>
    <cellStyle name="5 8" xfId="160" xr:uid="{5DB10F1E-6A4E-4ED0-8D6D-8EB7F4CDDF81}"/>
    <cellStyle name="5 8 10" xfId="1365" xr:uid="{B782D20C-8D17-40C5-AE0C-2C601ED0BDC4}"/>
    <cellStyle name="5 8 10 2" xfId="13222" xr:uid="{8F86083F-8AF0-45C7-A1B5-5DCFF68D38B5}"/>
    <cellStyle name="5 8 10 3" xfId="13223" xr:uid="{F6331D44-3C1B-4E5A-8BFC-260BEF1D7A15}"/>
    <cellStyle name="5 8 10 4" xfId="13224" xr:uid="{18BF9A08-B423-40B2-BDCC-6B18284466A5}"/>
    <cellStyle name="5 8 10 5" xfId="13225" xr:uid="{8AE2F474-6F81-4F50-8F97-CBC9FDB51257}"/>
    <cellStyle name="5 8 10 6" xfId="13226" xr:uid="{6D046E88-033F-4718-8300-D92060659679}"/>
    <cellStyle name="5 8 10 7" xfId="13227" xr:uid="{3F3E279F-1198-4154-ABC5-F81AADDA1D6B}"/>
    <cellStyle name="5 8 10 8" xfId="13228" xr:uid="{B8AB783F-BD6A-4E00-959F-9869A6F9CEDA}"/>
    <cellStyle name="5 8 10 9" xfId="13229" xr:uid="{482555D7-4FA3-46CE-9E53-51C1221A236E}"/>
    <cellStyle name="5 8 11" xfId="1366" xr:uid="{5BA05382-84BD-43C2-AA93-99D1FEB42F09}"/>
    <cellStyle name="5 8 11 2" xfId="13230" xr:uid="{3CB6D974-C58E-4B02-BCE0-309A5B88465E}"/>
    <cellStyle name="5 8 11 3" xfId="13231" xr:uid="{25351EFE-FE89-4F17-AA1E-45640A50C0FA}"/>
    <cellStyle name="5 8 11 4" xfId="13232" xr:uid="{4C261ABD-D7EB-4160-B575-58A4124578DF}"/>
    <cellStyle name="5 8 11 5" xfId="13233" xr:uid="{9D70054B-7119-420D-A70F-A4F3A085389D}"/>
    <cellStyle name="5 8 11 6" xfId="13234" xr:uid="{BB34B83F-57CF-4386-81E6-8B0967EFAB91}"/>
    <cellStyle name="5 8 11 7" xfId="13235" xr:uid="{8116597A-61AD-48EB-9F60-C4AC30EB7831}"/>
    <cellStyle name="5 8 11 8" xfId="13236" xr:uid="{EB19DA1E-4862-4AA2-8348-A958C98496DE}"/>
    <cellStyle name="5 8 11 9" xfId="13237" xr:uid="{4371D7F8-A807-4DE9-9998-9582BB9C0521}"/>
    <cellStyle name="5 8 12" xfId="1367" xr:uid="{3FA38E32-A16B-4F2D-B24B-051F3BB7002A}"/>
    <cellStyle name="5 8 12 2" xfId="13238" xr:uid="{1F44D98E-AF85-43B6-B1CE-02284A674139}"/>
    <cellStyle name="5 8 12 3" xfId="13239" xr:uid="{68CC9580-0236-43D1-9A0E-17A0727CF3AE}"/>
    <cellStyle name="5 8 12 4" xfId="13240" xr:uid="{59DE04D3-B316-4B8A-A968-0D2B887559A5}"/>
    <cellStyle name="5 8 12 5" xfId="13241" xr:uid="{920C3848-47FB-4A4D-9730-DA62B1157007}"/>
    <cellStyle name="5 8 12 6" xfId="13242" xr:uid="{947254B7-4DDB-49EC-8873-E4D0FC5B6A05}"/>
    <cellStyle name="5 8 12 7" xfId="13243" xr:uid="{264CB9ED-F503-4B9A-9F44-60D475FAF7F0}"/>
    <cellStyle name="5 8 12 8" xfId="13244" xr:uid="{243A9BF8-6EA6-411A-B938-E2956BFA104F}"/>
    <cellStyle name="5 8 12 9" xfId="13245" xr:uid="{C5002A1D-64B8-464D-A056-F2D707E01317}"/>
    <cellStyle name="5 8 13" xfId="1368" xr:uid="{9B08A3BA-8627-43D1-90F4-E881B3F846CF}"/>
    <cellStyle name="5 8 13 2" xfId="13246" xr:uid="{82345626-2CBF-47F0-91EF-8062BB541016}"/>
    <cellStyle name="5 8 13 3" xfId="13247" xr:uid="{7CBE646F-AA98-4E47-9BE4-D24C590F0426}"/>
    <cellStyle name="5 8 13 4" xfId="13248" xr:uid="{8E8F9F3A-1D28-4709-BE22-FB338B0A1DE0}"/>
    <cellStyle name="5 8 13 5" xfId="13249" xr:uid="{25249190-1C44-4883-9298-C2266CFDB50D}"/>
    <cellStyle name="5 8 13 6" xfId="13250" xr:uid="{EEC8B776-4B74-42B2-A3A6-78F13BB44192}"/>
    <cellStyle name="5 8 13 7" xfId="13251" xr:uid="{0EAC3AA3-EF6C-43DA-9C25-03AAC579D97E}"/>
    <cellStyle name="5 8 13 8" xfId="13252" xr:uid="{3DA1F2B6-5B3E-4E74-A7B1-9555CA12050E}"/>
    <cellStyle name="5 8 13 9" xfId="13253" xr:uid="{E4DDBE71-DFEB-4AA8-9109-91705993C898}"/>
    <cellStyle name="5 8 14" xfId="1369" xr:uid="{B375AC3E-6F68-403B-8898-686E5E11BAB4}"/>
    <cellStyle name="5 8 14 2" xfId="13254" xr:uid="{B044E9D0-550A-47FC-A484-3E0213E1BB81}"/>
    <cellStyle name="5 8 14 3" xfId="13255" xr:uid="{B85853B4-419C-4672-B9F7-1A6879C5487C}"/>
    <cellStyle name="5 8 14 4" xfId="13256" xr:uid="{610011A4-96D1-4B03-B4A1-98514A0F4BF2}"/>
    <cellStyle name="5 8 14 5" xfId="13257" xr:uid="{41B2B953-326A-478D-A0EE-2505763DFD4D}"/>
    <cellStyle name="5 8 14 6" xfId="13258" xr:uid="{93B179E9-EF25-433C-B924-F20F67D35227}"/>
    <cellStyle name="5 8 14 7" xfId="13259" xr:uid="{07230563-7152-44A2-BCBD-55316D0BF44F}"/>
    <cellStyle name="5 8 14 8" xfId="13260" xr:uid="{C7C02DBF-EED6-4102-B801-FF6FDBD6F584}"/>
    <cellStyle name="5 8 14 9" xfId="13261" xr:uid="{546CD627-13F6-4E33-AC33-3C29F2432F1F}"/>
    <cellStyle name="5 8 15" xfId="1370" xr:uid="{EF8361A9-4AD8-4E86-A488-C826B41B1C5F}"/>
    <cellStyle name="5 8 15 2" xfId="13262" xr:uid="{87A45C48-14A8-4486-A05E-7741196234FE}"/>
    <cellStyle name="5 8 15 3" xfId="13263" xr:uid="{03A1BC2D-0BC6-4E53-91F1-3D8F778E0359}"/>
    <cellStyle name="5 8 15 4" xfId="13264" xr:uid="{C3D912D8-E05E-4D38-8DFB-9EDF39CFFBA0}"/>
    <cellStyle name="5 8 15 5" xfId="13265" xr:uid="{1F196771-D2EE-441A-B7CD-976A56D49707}"/>
    <cellStyle name="5 8 15 6" xfId="13266" xr:uid="{F25319E4-8B77-4CB0-99B4-4CA4B181519C}"/>
    <cellStyle name="5 8 15 7" xfId="13267" xr:uid="{50289050-498D-49A8-80B3-CBBE3FAA05AE}"/>
    <cellStyle name="5 8 15 8" xfId="13268" xr:uid="{BF3DFC75-8D69-48E7-9F4A-558C32A8677E}"/>
    <cellStyle name="5 8 15 9" xfId="13269" xr:uid="{82AAF383-E6D9-42B0-96A5-B8C4EA0C442B}"/>
    <cellStyle name="5 8 16" xfId="1371" xr:uid="{6A73CE7E-55F1-413B-8378-BC8B3487E032}"/>
    <cellStyle name="5 8 16 2" xfId="13270" xr:uid="{D97B3428-7E40-47F4-AB2E-FAA7DD93BEE2}"/>
    <cellStyle name="5 8 16 3" xfId="13271" xr:uid="{8AA21AD9-EEDE-404C-B2E8-BAAD86C90941}"/>
    <cellStyle name="5 8 16 4" xfId="13272" xr:uid="{58D9E721-3748-4AA8-9F5B-FC045A70EF46}"/>
    <cellStyle name="5 8 16 5" xfId="13273" xr:uid="{2B9D537A-476C-461B-9A19-946CF9A84E5F}"/>
    <cellStyle name="5 8 16 6" xfId="13274" xr:uid="{91629834-4D82-4C0C-80E7-DF2BE78CE88D}"/>
    <cellStyle name="5 8 16 7" xfId="13275" xr:uid="{F5FCEDA7-2100-4925-9012-520E8E041252}"/>
    <cellStyle name="5 8 16 8" xfId="13276" xr:uid="{54CC2379-ABD1-4AD0-A7D9-9D858AF8ABF2}"/>
    <cellStyle name="5 8 16 9" xfId="13277" xr:uid="{790A34D0-7137-412C-A08F-6BFDEA63541A}"/>
    <cellStyle name="5 8 17" xfId="1372" xr:uid="{BF087668-33D8-4DA4-86D2-DFE0C71E49FF}"/>
    <cellStyle name="5 8 17 2" xfId="13278" xr:uid="{93752EDC-F711-4171-A0C1-639B7FCA6B15}"/>
    <cellStyle name="5 8 17 3" xfId="13279" xr:uid="{1A640A3E-C3D2-47FF-AF5B-F5D9ED068535}"/>
    <cellStyle name="5 8 17 4" xfId="13280" xr:uid="{3C256C17-28B0-497F-86EA-9B57043A663C}"/>
    <cellStyle name="5 8 17 5" xfId="13281" xr:uid="{2214F60B-CF6E-401B-A86D-FD34705E0919}"/>
    <cellStyle name="5 8 17 6" xfId="13282" xr:uid="{A68D6CCC-03BA-4756-BA8B-BE745192B480}"/>
    <cellStyle name="5 8 17 7" xfId="13283" xr:uid="{C680802A-0F60-4F17-99FD-4F9920BD1B63}"/>
    <cellStyle name="5 8 17 8" xfId="13284" xr:uid="{BEAC07A6-BAC1-4D8D-9790-0FB5D98DB860}"/>
    <cellStyle name="5 8 17 9" xfId="13285" xr:uid="{E038FA53-AAC8-4DF0-8C97-6E413D704E82}"/>
    <cellStyle name="5 8 18" xfId="1373" xr:uid="{E143FA16-0542-49C0-AF9E-4727AC733FE3}"/>
    <cellStyle name="5 8 18 2" xfId="13286" xr:uid="{E9A8DDAF-412E-4159-BA17-2BFD6376DCD6}"/>
    <cellStyle name="5 8 18 3" xfId="13287" xr:uid="{E7DB8DBB-130E-432E-9E6F-386858EF9E41}"/>
    <cellStyle name="5 8 18 4" xfId="13288" xr:uid="{ADA866E4-FD39-485E-9AD8-14B07473F385}"/>
    <cellStyle name="5 8 18 5" xfId="13289" xr:uid="{A8F91ED8-33D4-4521-8AD6-1D6C40345C04}"/>
    <cellStyle name="5 8 18 6" xfId="13290" xr:uid="{CB9ABCE7-59C5-4CB6-B636-D0B1E93F2EC8}"/>
    <cellStyle name="5 8 18 7" xfId="13291" xr:uid="{3AA9E895-4DB5-4306-A2DD-1C45FAD0E7B7}"/>
    <cellStyle name="5 8 18 8" xfId="13292" xr:uid="{1302934A-54E1-4BA9-8A82-63328EE8C5B3}"/>
    <cellStyle name="5 8 18 9" xfId="13293" xr:uid="{704F8E7D-3FB7-4E14-B572-53BC9568B94E}"/>
    <cellStyle name="5 8 19" xfId="1374" xr:uid="{28A71E80-91C5-4A7C-9FDD-2621FD413423}"/>
    <cellStyle name="5 8 19 2" xfId="13294" xr:uid="{7C32B88C-D667-46B0-9CDD-F7C09D336067}"/>
    <cellStyle name="5 8 19 3" xfId="13295" xr:uid="{78AFBE42-91AA-427F-885B-46F368E085C1}"/>
    <cellStyle name="5 8 19 4" xfId="13296" xr:uid="{5732F414-5C7D-49BB-96F9-AAB418BCFF07}"/>
    <cellStyle name="5 8 19 5" xfId="13297" xr:uid="{C856012D-8D5D-4332-844B-D24C8B06267E}"/>
    <cellStyle name="5 8 19 6" xfId="13298" xr:uid="{B5206A9E-9318-43B2-89BB-BEC328C00DFB}"/>
    <cellStyle name="5 8 19 7" xfId="13299" xr:uid="{A51791AC-90B5-4116-BB40-4985AAA72010}"/>
    <cellStyle name="5 8 19 8" xfId="13300" xr:uid="{40FF4809-A861-4503-B5CE-2EE680590905}"/>
    <cellStyle name="5 8 19 9" xfId="13301" xr:uid="{0FDDDEBA-D7B9-4743-BEE3-684C36E8A2F6}"/>
    <cellStyle name="5 8 2" xfId="300" xr:uid="{15B97257-E864-4BF5-8D83-830626E62156}"/>
    <cellStyle name="5 8 2 10" xfId="1375" xr:uid="{6E8419B1-B5B1-4F21-95F9-90741381B5D8}"/>
    <cellStyle name="5 8 2 10 2" xfId="13302" xr:uid="{B89FF762-D1A9-414B-B5F4-9AF3A4E1A335}"/>
    <cellStyle name="5 8 2 10 3" xfId="13303" xr:uid="{968CFEE2-D3EB-4671-A54A-39D64F1A34E6}"/>
    <cellStyle name="5 8 2 10 4" xfId="13304" xr:uid="{C3D6E382-9402-4391-8C32-B8514CEB7AE0}"/>
    <cellStyle name="5 8 2 10 5" xfId="13305" xr:uid="{3F8433EF-1F1F-42B2-8B60-81609162EC6A}"/>
    <cellStyle name="5 8 2 10 6" xfId="13306" xr:uid="{3CEBFE77-789A-439E-AE42-4872523150B7}"/>
    <cellStyle name="5 8 2 10 7" xfId="13307" xr:uid="{7075C073-EB4C-4E92-9D99-C6CB929AB619}"/>
    <cellStyle name="5 8 2 10 8" xfId="13308" xr:uid="{0011DFE9-6A16-4C99-8FC3-35496EC4740B}"/>
    <cellStyle name="5 8 2 10 9" xfId="13309" xr:uid="{51CB7467-BE5A-40D6-A3C6-F9057FD611AD}"/>
    <cellStyle name="5 8 2 11" xfId="1376" xr:uid="{B94553E9-1E77-4C20-8978-0672FC40CDB3}"/>
    <cellStyle name="5 8 2 11 2" xfId="13310" xr:uid="{40819FEF-E955-481C-91FE-8367E3397FEA}"/>
    <cellStyle name="5 8 2 11 3" xfId="13311" xr:uid="{4C6A4366-F662-48D4-B5FF-0A980FE9BE83}"/>
    <cellStyle name="5 8 2 11 4" xfId="13312" xr:uid="{817F4BD9-429B-4A01-AC63-C724E08BFF3D}"/>
    <cellStyle name="5 8 2 11 5" xfId="13313" xr:uid="{5CF0110E-D1D5-405A-B935-9773F94FB783}"/>
    <cellStyle name="5 8 2 11 6" xfId="13314" xr:uid="{79DEC9CE-BDBA-447C-B9CD-8A73C2CB50A5}"/>
    <cellStyle name="5 8 2 11 7" xfId="13315" xr:uid="{41F65A18-74CF-45AF-813E-82D9F1D38025}"/>
    <cellStyle name="5 8 2 11 8" xfId="13316" xr:uid="{3AA98991-2917-41CE-9FAF-B951E6A8B86A}"/>
    <cellStyle name="5 8 2 11 9" xfId="13317" xr:uid="{A882D7C1-1F6E-4A5C-8A15-183D11090852}"/>
    <cellStyle name="5 8 2 12" xfId="1377" xr:uid="{7AFF0488-1515-4263-A44B-60E3979C9B61}"/>
    <cellStyle name="5 8 2 12 2" xfId="13318" xr:uid="{B6570B3F-00BD-4BB4-9669-CE4F8E5C14A9}"/>
    <cellStyle name="5 8 2 12 3" xfId="13319" xr:uid="{9D868623-1FDB-451A-B6A9-C40D7053B6B7}"/>
    <cellStyle name="5 8 2 12 4" xfId="13320" xr:uid="{87FE6282-5C91-4266-AD7D-96386ED138F7}"/>
    <cellStyle name="5 8 2 12 5" xfId="13321" xr:uid="{04333C1E-5D5B-493A-B24B-BF70D2972770}"/>
    <cellStyle name="5 8 2 12 6" xfId="13322" xr:uid="{AF238FBF-C7C0-4C96-B7AF-FB4B77F554BD}"/>
    <cellStyle name="5 8 2 12 7" xfId="13323" xr:uid="{BBDD2223-98A4-4DF4-A0FD-1404C39B92C7}"/>
    <cellStyle name="5 8 2 12 8" xfId="13324" xr:uid="{1E47DA83-EEE3-4C26-9DFD-E676CB8408C8}"/>
    <cellStyle name="5 8 2 12 9" xfId="13325" xr:uid="{C89D6864-34CB-4F4C-A610-5A18DDA094E5}"/>
    <cellStyle name="5 8 2 13" xfId="1378" xr:uid="{D9B99F0E-AC9F-4C35-9C95-BADCF2D8D281}"/>
    <cellStyle name="5 8 2 13 2" xfId="13326" xr:uid="{B412C61C-CC55-4D69-9419-47EBFA888455}"/>
    <cellStyle name="5 8 2 13 3" xfId="13327" xr:uid="{A693F32F-657A-476A-9E15-341B24E947F3}"/>
    <cellStyle name="5 8 2 13 4" xfId="13328" xr:uid="{392E3CA2-F59C-4B17-BF91-975D8844CA8D}"/>
    <cellStyle name="5 8 2 13 5" xfId="13329" xr:uid="{FFD9DDB8-EED0-42AB-BDF9-B6854C245849}"/>
    <cellStyle name="5 8 2 13 6" xfId="13330" xr:uid="{E6FBDE80-79C2-41DB-B675-FECD28A6D4E5}"/>
    <cellStyle name="5 8 2 13 7" xfId="13331" xr:uid="{9AE53A0C-D65E-48F4-876D-4271D5A661C8}"/>
    <cellStyle name="5 8 2 13 8" xfId="13332" xr:uid="{401819DC-52B7-4A7F-B2F9-ED7D04A15FB4}"/>
    <cellStyle name="5 8 2 13 9" xfId="13333" xr:uid="{66840F8C-387A-4F96-8103-854346D747AE}"/>
    <cellStyle name="5 8 2 14" xfId="1379" xr:uid="{87D3B223-CAED-4BCC-AFD4-A3A3338372D0}"/>
    <cellStyle name="5 8 2 14 2" xfId="13334" xr:uid="{8AED1659-09AE-4113-A5F1-1206D5F8B6F1}"/>
    <cellStyle name="5 8 2 14 3" xfId="13335" xr:uid="{4A977080-FAB9-4722-A109-E9282C7809A0}"/>
    <cellStyle name="5 8 2 14 4" xfId="13336" xr:uid="{A0E4F67D-80C5-4FF3-A58A-F86938D5B244}"/>
    <cellStyle name="5 8 2 14 5" xfId="13337" xr:uid="{87802685-C57F-4286-AE8D-99974873BED4}"/>
    <cellStyle name="5 8 2 14 6" xfId="13338" xr:uid="{448DEE19-C343-4C0A-B54F-FF5F16172700}"/>
    <cellStyle name="5 8 2 14 7" xfId="13339" xr:uid="{106ACA87-38C2-4A4C-9787-8A7455A6DC43}"/>
    <cellStyle name="5 8 2 14 8" xfId="13340" xr:uid="{B9B0B60D-DABF-42CB-88B6-761ECF0544C9}"/>
    <cellStyle name="5 8 2 14 9" xfId="13341" xr:uid="{901B4D45-AFE9-4DA9-854F-CF6E2C777C19}"/>
    <cellStyle name="5 8 2 15" xfId="1380" xr:uid="{57897DAC-FCC3-4E39-B430-8965B82817D5}"/>
    <cellStyle name="5 8 2 15 2" xfId="13342" xr:uid="{F4F3C755-50DC-47EE-AE02-341C0D9A5D4B}"/>
    <cellStyle name="5 8 2 15 3" xfId="13343" xr:uid="{E80B6677-D3E0-4D8E-93F7-8F6402B59DC9}"/>
    <cellStyle name="5 8 2 15 4" xfId="13344" xr:uid="{4FC99B13-F67F-4CB7-9D26-31AF059FD605}"/>
    <cellStyle name="5 8 2 15 5" xfId="13345" xr:uid="{FB7BE510-A9F7-4EF1-8936-E23AED3E9F50}"/>
    <cellStyle name="5 8 2 15 6" xfId="13346" xr:uid="{798247DE-1848-4CB6-9B91-7582DBF7CE3A}"/>
    <cellStyle name="5 8 2 15 7" xfId="13347" xr:uid="{AEE23043-B2CA-46DF-A919-3114DB66AEC6}"/>
    <cellStyle name="5 8 2 15 8" xfId="13348" xr:uid="{3484D9C1-5732-4A80-B3B6-60A295400679}"/>
    <cellStyle name="5 8 2 15 9" xfId="13349" xr:uid="{B8CB22D8-CF13-489B-BFF2-DC08B3ABD23D}"/>
    <cellStyle name="5 8 2 16" xfId="1381" xr:uid="{BB0665EA-4330-4FFF-8AB6-3AEBBC3D9F85}"/>
    <cellStyle name="5 8 2 16 2" xfId="13350" xr:uid="{09BF7ABE-6697-4DA8-969A-55250A55B8A7}"/>
    <cellStyle name="5 8 2 16 3" xfId="13351" xr:uid="{DAB63D97-D1B3-432B-9097-7E824A399E20}"/>
    <cellStyle name="5 8 2 16 4" xfId="13352" xr:uid="{554AB1E8-2EE2-4A2D-ACB5-624598AC13FA}"/>
    <cellStyle name="5 8 2 16 5" xfId="13353" xr:uid="{79326996-4930-4D32-B82F-824123E9ED17}"/>
    <cellStyle name="5 8 2 16 6" xfId="13354" xr:uid="{06383AEA-A65A-4908-86C7-C5C1579F1DEB}"/>
    <cellStyle name="5 8 2 16 7" xfId="13355" xr:uid="{AE2B945D-F9E9-4898-A62B-E24AB022B051}"/>
    <cellStyle name="5 8 2 16 8" xfId="13356" xr:uid="{6968BCCE-47FD-4211-856D-0751BC2CC8A1}"/>
    <cellStyle name="5 8 2 16 9" xfId="13357" xr:uid="{01391785-9F11-4998-AAE1-0BC0BD6C8F6D}"/>
    <cellStyle name="5 8 2 17" xfId="1382" xr:uid="{C0873204-9EC9-4473-A782-312EFF97177A}"/>
    <cellStyle name="5 8 2 17 2" xfId="13358" xr:uid="{1A9891FA-5878-46F6-855B-817C47D308F9}"/>
    <cellStyle name="5 8 2 17 3" xfId="13359" xr:uid="{96BE05BD-AE44-4546-80BA-0341971DCE01}"/>
    <cellStyle name="5 8 2 17 4" xfId="13360" xr:uid="{49F3F693-0A44-47C7-9A48-EBC1C484B491}"/>
    <cellStyle name="5 8 2 17 5" xfId="13361" xr:uid="{1E764D7D-2B28-433F-B40C-DF70F62B528F}"/>
    <cellStyle name="5 8 2 17 6" xfId="13362" xr:uid="{E0FA6143-476D-4005-BC71-E2A02B2CFC0E}"/>
    <cellStyle name="5 8 2 17 7" xfId="13363" xr:uid="{F43ABA58-DA29-4A19-BE2C-810F7965410A}"/>
    <cellStyle name="5 8 2 17 8" xfId="13364" xr:uid="{C9E2F114-149C-432A-A2FD-268C175939C7}"/>
    <cellStyle name="5 8 2 17 9" xfId="13365" xr:uid="{20FCBFDF-F746-4803-A275-B27A5C729CDD}"/>
    <cellStyle name="5 8 2 18" xfId="1383" xr:uid="{C76D2411-4798-4562-860B-F1ECDEC5494C}"/>
    <cellStyle name="5 8 2 18 2" xfId="13366" xr:uid="{6A996B28-91B1-41B7-B260-BE551026CBCC}"/>
    <cellStyle name="5 8 2 18 3" xfId="13367" xr:uid="{575AE09E-738F-4FA4-B52C-6DF238FE0EC1}"/>
    <cellStyle name="5 8 2 18 4" xfId="13368" xr:uid="{9A7193A1-B2EA-4A4D-A5A5-C9B799EB028B}"/>
    <cellStyle name="5 8 2 18 5" xfId="13369" xr:uid="{707F0A89-1A86-417A-8A8F-040B28BB7850}"/>
    <cellStyle name="5 8 2 18 6" xfId="13370" xr:uid="{D6385FDF-89FA-4018-B0DF-1F7ED489AAFA}"/>
    <cellStyle name="5 8 2 18 7" xfId="13371" xr:uid="{3E55BE06-D988-44C8-AE43-D3EFB424F7D7}"/>
    <cellStyle name="5 8 2 18 8" xfId="13372" xr:uid="{6B6B56AF-FD50-4C24-AC8D-1BB8AC139AA3}"/>
    <cellStyle name="5 8 2 18 9" xfId="13373" xr:uid="{6821DA33-7AC6-4DCF-ADA2-A08C19CC1E98}"/>
    <cellStyle name="5 8 2 19" xfId="1384" xr:uid="{B6ED9343-A174-4D7C-A45D-12AF9ABDEA06}"/>
    <cellStyle name="5 8 2 19 2" xfId="13374" xr:uid="{97CCA03F-EA57-4DD5-8F1C-4906CC3603A9}"/>
    <cellStyle name="5 8 2 19 3" xfId="13375" xr:uid="{5F368BCA-AE8A-4FC4-B7DA-C09B733A3998}"/>
    <cellStyle name="5 8 2 19 4" xfId="13376" xr:uid="{EE67E503-0C25-4F7E-ADD0-A136A3B9114C}"/>
    <cellStyle name="5 8 2 19 5" xfId="13377" xr:uid="{B42558D2-0534-491B-B7A9-DDF49461137A}"/>
    <cellStyle name="5 8 2 19 6" xfId="13378" xr:uid="{936F325B-7FEA-4DC8-9795-8691EB2841D4}"/>
    <cellStyle name="5 8 2 19 7" xfId="13379" xr:uid="{5C6A02F4-B10F-4AAE-83E5-44C284655AC6}"/>
    <cellStyle name="5 8 2 19 8" xfId="13380" xr:uid="{4FCA9610-648A-49BF-854A-763380E0B117}"/>
    <cellStyle name="5 8 2 19 9" xfId="13381" xr:uid="{2F861B21-3A39-4C03-A185-C930F4D8EEA0}"/>
    <cellStyle name="5 8 2 2" xfId="408" xr:uid="{5A8F706E-75EE-487A-B8DE-1C1788128F7F}"/>
    <cellStyle name="5 8 2 2 10" xfId="1385" xr:uid="{2D7A5AB1-42E3-4B3C-A14B-0B51ECA5F36D}"/>
    <cellStyle name="5 8 2 2 10 2" xfId="13382" xr:uid="{F682A41B-70CB-4564-AC6D-E8FA69655402}"/>
    <cellStyle name="5 8 2 2 10 3" xfId="13383" xr:uid="{38C68AF9-7259-4E0A-8FAC-9D1F50A3067D}"/>
    <cellStyle name="5 8 2 2 10 4" xfId="13384" xr:uid="{6AC4507D-D765-43E1-9E1B-03CE28DDEDB4}"/>
    <cellStyle name="5 8 2 2 10 5" xfId="13385" xr:uid="{49C87A80-7169-4A66-81D3-E824A7FAA5DC}"/>
    <cellStyle name="5 8 2 2 10 6" xfId="13386" xr:uid="{A07FE985-8248-44C2-9E33-19B4D27A10FE}"/>
    <cellStyle name="5 8 2 2 10 7" xfId="13387" xr:uid="{027501D6-38B6-42C3-9B39-B567C0D07348}"/>
    <cellStyle name="5 8 2 2 10 8" xfId="13388" xr:uid="{18E9D861-89AD-4626-BE5B-8A50D3B3BFA1}"/>
    <cellStyle name="5 8 2 2 10 9" xfId="13389" xr:uid="{5E687035-6E28-40E2-99EC-6721802910D3}"/>
    <cellStyle name="5 8 2 2 11" xfId="1386" xr:uid="{18A633CA-488A-4868-8E5A-D549E1020C24}"/>
    <cellStyle name="5 8 2 2 11 2" xfId="13390" xr:uid="{D5F82115-AAD9-4768-A215-C91178425654}"/>
    <cellStyle name="5 8 2 2 11 3" xfId="13391" xr:uid="{DD26CCDB-01B4-45BE-8D2C-43FC775A5767}"/>
    <cellStyle name="5 8 2 2 11 4" xfId="13392" xr:uid="{4B48D8B5-94F7-4303-A208-6A9CBC84A7C4}"/>
    <cellStyle name="5 8 2 2 11 5" xfId="13393" xr:uid="{2EA9AE79-216B-4C25-AAB8-96664F12F163}"/>
    <cellStyle name="5 8 2 2 11 6" xfId="13394" xr:uid="{D41615DD-B413-4579-99ED-00E0847F2493}"/>
    <cellStyle name="5 8 2 2 11 7" xfId="13395" xr:uid="{6AD64AF1-DD30-45B7-856D-0A2BA21EC344}"/>
    <cellStyle name="5 8 2 2 11 8" xfId="13396" xr:uid="{B090E59A-0BCA-4DBF-B341-6664007C8053}"/>
    <cellStyle name="5 8 2 2 11 9" xfId="13397" xr:uid="{A2A842D4-99AF-459E-9DF9-ABE5AFCC3DB0}"/>
    <cellStyle name="5 8 2 2 12" xfId="1387" xr:uid="{47950471-F8E5-49A3-8447-933835D65D52}"/>
    <cellStyle name="5 8 2 2 12 2" xfId="13398" xr:uid="{0B196FEF-18AF-4050-8E11-20E58F92AC2D}"/>
    <cellStyle name="5 8 2 2 12 3" xfId="13399" xr:uid="{B8D1938B-2B54-4166-B643-693E5E5642A2}"/>
    <cellStyle name="5 8 2 2 12 4" xfId="13400" xr:uid="{8D98B5D9-8061-4C3A-902A-F6CBC941E484}"/>
    <cellStyle name="5 8 2 2 12 5" xfId="13401" xr:uid="{2D5728C1-FD88-4ACE-A702-FCAD3FF3F341}"/>
    <cellStyle name="5 8 2 2 12 6" xfId="13402" xr:uid="{583FB997-3FBA-41A4-95FE-81B3EAAEFD20}"/>
    <cellStyle name="5 8 2 2 12 7" xfId="13403" xr:uid="{3FB1BAA5-8A6C-45E1-A78E-85B85EE28233}"/>
    <cellStyle name="5 8 2 2 12 8" xfId="13404" xr:uid="{C5E1516E-CA86-44BE-8940-DBF60F6A7B1A}"/>
    <cellStyle name="5 8 2 2 12 9" xfId="13405" xr:uid="{1B62C18E-240E-45D3-A00E-429CE6B373E9}"/>
    <cellStyle name="5 8 2 2 13" xfId="1388" xr:uid="{94142E75-EED7-4F6C-BAC6-DE52C53F9F1F}"/>
    <cellStyle name="5 8 2 2 13 2" xfId="13406" xr:uid="{1B3253BD-40B6-4562-B76D-740A012E3D20}"/>
    <cellStyle name="5 8 2 2 13 3" xfId="13407" xr:uid="{9AC47C55-BEFE-4513-B07F-9377EB9C0DE9}"/>
    <cellStyle name="5 8 2 2 13 4" xfId="13408" xr:uid="{B99D1506-A179-4CF8-A783-DF2F971BCA5E}"/>
    <cellStyle name="5 8 2 2 13 5" xfId="13409" xr:uid="{9FC1DE6A-6054-4803-9258-B40A38A1D6CF}"/>
    <cellStyle name="5 8 2 2 13 6" xfId="13410" xr:uid="{1BDD90B9-C01B-40C9-8731-FF626F731F31}"/>
    <cellStyle name="5 8 2 2 13 7" xfId="13411" xr:uid="{97CC1B4A-4860-4774-AF15-B98E2CCB90D3}"/>
    <cellStyle name="5 8 2 2 13 8" xfId="13412" xr:uid="{743B610F-9D12-4AB8-8C63-1CB4BEE94FEB}"/>
    <cellStyle name="5 8 2 2 13 9" xfId="13413" xr:uid="{F53F8C3A-B823-46C8-82C6-531D43F733C1}"/>
    <cellStyle name="5 8 2 2 14" xfId="1389" xr:uid="{1C090BED-60D7-4461-AC0F-B65D7F17157B}"/>
    <cellStyle name="5 8 2 2 14 2" xfId="13414" xr:uid="{69C54F7C-9B23-4693-BDDE-5BE8D2CC80A0}"/>
    <cellStyle name="5 8 2 2 14 3" xfId="13415" xr:uid="{88394A98-93E4-4695-85A5-7B1DF5D02D8A}"/>
    <cellStyle name="5 8 2 2 14 4" xfId="13416" xr:uid="{A3E0956C-A0DF-4E9A-A904-E49A4C5B6C6C}"/>
    <cellStyle name="5 8 2 2 14 5" xfId="13417" xr:uid="{FB6A2F93-03D3-4A99-846A-8AB8C33551FF}"/>
    <cellStyle name="5 8 2 2 14 6" xfId="13418" xr:uid="{51CE61D8-3515-4316-877C-A232C927002C}"/>
    <cellStyle name="5 8 2 2 14 7" xfId="13419" xr:uid="{F9CD4C42-BE4E-44F3-93A3-801B0E14158F}"/>
    <cellStyle name="5 8 2 2 14 8" xfId="13420" xr:uid="{8B38A94C-3283-49BB-A576-79232A7C8536}"/>
    <cellStyle name="5 8 2 2 14 9" xfId="13421" xr:uid="{B41C195F-1B16-473F-827D-48B859B02DC3}"/>
    <cellStyle name="5 8 2 2 15" xfId="1390" xr:uid="{8D318887-6CF9-4CD2-8B8C-401E69F57B6D}"/>
    <cellStyle name="5 8 2 2 15 2" xfId="13422" xr:uid="{B1497B66-E617-4502-B2C5-ACF7E2EBB1DA}"/>
    <cellStyle name="5 8 2 2 15 3" xfId="13423" xr:uid="{59C02B8E-1B5B-4F61-A924-DBC6A6260221}"/>
    <cellStyle name="5 8 2 2 15 4" xfId="13424" xr:uid="{E7F65FEB-1855-49DA-BA54-ADD1A5B87EC7}"/>
    <cellStyle name="5 8 2 2 15 5" xfId="13425" xr:uid="{1A3E3768-FF28-4D6F-A770-1717AE332092}"/>
    <cellStyle name="5 8 2 2 15 6" xfId="13426" xr:uid="{093FF7AA-D8E7-4BE9-9AC2-3CF808F47EF6}"/>
    <cellStyle name="5 8 2 2 15 7" xfId="13427" xr:uid="{B947FB2B-2483-4AB7-A424-68C6AE22EF79}"/>
    <cellStyle name="5 8 2 2 15 8" xfId="13428" xr:uid="{71714132-F63F-4CCB-B9A5-BB560FB61018}"/>
    <cellStyle name="5 8 2 2 15 9" xfId="13429" xr:uid="{F177D158-F330-425E-850E-F214FE7730C2}"/>
    <cellStyle name="5 8 2 2 16" xfId="1391" xr:uid="{1A327761-8073-4FA6-8623-F638A11A5B11}"/>
    <cellStyle name="5 8 2 2 16 2" xfId="13430" xr:uid="{8F73554F-9ABC-4C46-B1A5-68C303CFFEDE}"/>
    <cellStyle name="5 8 2 2 16 3" xfId="13431" xr:uid="{447F5092-9509-4839-9181-2635C7C891A1}"/>
    <cellStyle name="5 8 2 2 16 4" xfId="13432" xr:uid="{A936EE63-7B6C-419D-81F7-979245E6E76E}"/>
    <cellStyle name="5 8 2 2 16 5" xfId="13433" xr:uid="{383FD414-C721-4C59-A27F-0F03D4999804}"/>
    <cellStyle name="5 8 2 2 16 6" xfId="13434" xr:uid="{68E1C353-9149-486A-A96A-4AB856E27144}"/>
    <cellStyle name="5 8 2 2 16 7" xfId="13435" xr:uid="{D77EAD6A-C4F7-42CC-A29F-63D651C00232}"/>
    <cellStyle name="5 8 2 2 16 8" xfId="13436" xr:uid="{95B594D9-B4A7-4973-B427-B157CB77B543}"/>
    <cellStyle name="5 8 2 2 16 9" xfId="13437" xr:uid="{DDD72031-3670-4CFD-B168-0A2C1B57A637}"/>
    <cellStyle name="5 8 2 2 17" xfId="1392" xr:uid="{259741EA-2AF5-4912-B44C-2510F0578EBA}"/>
    <cellStyle name="5 8 2 2 17 2" xfId="13438" xr:uid="{627867A6-6B43-41EE-8C26-9745A1F69D18}"/>
    <cellStyle name="5 8 2 2 17 3" xfId="13439" xr:uid="{F257E174-E68C-4C07-B45B-ECA941DF6463}"/>
    <cellStyle name="5 8 2 2 17 4" xfId="13440" xr:uid="{A1545D15-03A0-449B-BE57-2A73531E851F}"/>
    <cellStyle name="5 8 2 2 17 5" xfId="13441" xr:uid="{DCA68B2E-5F7C-48EE-9525-E7F2E35181FF}"/>
    <cellStyle name="5 8 2 2 17 6" xfId="13442" xr:uid="{69FC87D7-C182-4DD6-B64D-189C5FEFD71E}"/>
    <cellStyle name="5 8 2 2 17 7" xfId="13443" xr:uid="{5E901DD6-DC7D-4415-9117-21AC6085B60C}"/>
    <cellStyle name="5 8 2 2 17 8" xfId="13444" xr:uid="{2AD0716A-6D9B-4955-97BE-C1224F8B9D6C}"/>
    <cellStyle name="5 8 2 2 17 9" xfId="13445" xr:uid="{803385D3-D6C7-478C-98E0-1307FA070164}"/>
    <cellStyle name="5 8 2 2 18" xfId="1393" xr:uid="{7ECBF2B0-E728-4740-8E76-990BE78DD822}"/>
    <cellStyle name="5 8 2 2 18 2" xfId="13446" xr:uid="{774A914D-3649-4E6B-823D-2F15EC7A1C2B}"/>
    <cellStyle name="5 8 2 2 18 3" xfId="13447" xr:uid="{8B110111-CB1D-400F-841F-A6E8422FBFC7}"/>
    <cellStyle name="5 8 2 2 18 4" xfId="13448" xr:uid="{FDBF88DF-CA4F-4096-B07A-AB70052497F3}"/>
    <cellStyle name="5 8 2 2 18 5" xfId="13449" xr:uid="{6AAA56EA-EC5A-4591-8555-97F4E1720B5C}"/>
    <cellStyle name="5 8 2 2 18 6" xfId="13450" xr:uid="{5A194BC3-D2FF-4D0F-BC86-DC1B281ACD3A}"/>
    <cellStyle name="5 8 2 2 18 7" xfId="13451" xr:uid="{BD634E8F-375E-4A2F-B268-2E0D988F926A}"/>
    <cellStyle name="5 8 2 2 18 8" xfId="13452" xr:uid="{FEBAAEB9-8401-442C-A97B-6FB9ED6196C1}"/>
    <cellStyle name="5 8 2 2 18 9" xfId="13453" xr:uid="{48CE4DFD-B5F1-4CAF-9EF3-07906FB7DAD5}"/>
    <cellStyle name="5 8 2 2 19" xfId="1394" xr:uid="{7773D649-FD0F-4716-8ABD-C187ADC39932}"/>
    <cellStyle name="5 8 2 2 19 2" xfId="13454" xr:uid="{A889F74C-762D-476B-AB3E-F9CF34956CEC}"/>
    <cellStyle name="5 8 2 2 19 3" xfId="13455" xr:uid="{E28FDA0D-3D58-454A-82C9-3DFA43D3A295}"/>
    <cellStyle name="5 8 2 2 19 4" xfId="13456" xr:uid="{B54F3644-5B43-4822-9270-15B79F74505C}"/>
    <cellStyle name="5 8 2 2 19 5" xfId="13457" xr:uid="{DC9A1899-723F-427F-817D-508A6B1812E1}"/>
    <cellStyle name="5 8 2 2 19 6" xfId="13458" xr:uid="{B1470629-BBDB-4BF8-853B-74CAFDBBF8E6}"/>
    <cellStyle name="5 8 2 2 19 7" xfId="13459" xr:uid="{311C06EE-902E-46CF-971E-BF6E10A2C6A3}"/>
    <cellStyle name="5 8 2 2 19 8" xfId="13460" xr:uid="{CE3722FA-EA91-4BA2-8EA9-0E45E3FE6F3A}"/>
    <cellStyle name="5 8 2 2 19 9" xfId="13461" xr:uid="{DC591E96-5476-4823-B104-9B1CA9B21EA6}"/>
    <cellStyle name="5 8 2 2 2" xfId="1395" xr:uid="{9BE2B1D6-7671-491E-AFFE-1747DE75A9C3}"/>
    <cellStyle name="5 8 2 2 2 2" xfId="13462" xr:uid="{3082400B-EE10-441E-8A44-FEB1595A3E0E}"/>
    <cellStyle name="5 8 2 2 2 3" xfId="13463" xr:uid="{AEE02F14-4DA1-40D5-903F-98580FC44E10}"/>
    <cellStyle name="5 8 2 2 2 4" xfId="13464" xr:uid="{05385B9C-6E3D-4443-B634-FFE5612DF67D}"/>
    <cellStyle name="5 8 2 2 2 5" xfId="13465" xr:uid="{CFB876A7-65EF-414C-8925-7BCBCB4F9F86}"/>
    <cellStyle name="5 8 2 2 2 6" xfId="13466" xr:uid="{E3039F4A-3091-40A6-BD26-12A889CD3649}"/>
    <cellStyle name="5 8 2 2 2 7" xfId="13467" xr:uid="{8C3295C7-CFC7-436C-A2A3-0C3EB8E4D884}"/>
    <cellStyle name="5 8 2 2 2 8" xfId="13468" xr:uid="{7772C1AC-AC70-435D-9F02-0AC8FF768CC2}"/>
    <cellStyle name="5 8 2 2 2 9" xfId="13469" xr:uid="{625A66CE-7DAB-4040-9003-285AB4FDCB85}"/>
    <cellStyle name="5 8 2 2 20" xfId="13470" xr:uid="{EB55BAFC-C288-401A-9962-740F8FA468E5}"/>
    <cellStyle name="5 8 2 2 21" xfId="13471" xr:uid="{63A476A5-EC3A-4A27-A39D-788752896CC2}"/>
    <cellStyle name="5 8 2 2 22" xfId="13472" xr:uid="{A25DA2ED-F65A-48E6-949B-343896329822}"/>
    <cellStyle name="5 8 2 2 23" xfId="13473" xr:uid="{3E816176-9F70-4527-97C3-B3D42AC8F5D0}"/>
    <cellStyle name="5 8 2 2 24" xfId="13474" xr:uid="{8A60CD71-7D56-48C8-A08F-D7CD6A77ABFC}"/>
    <cellStyle name="5 8 2 2 25" xfId="13475" xr:uid="{2C148264-3CD5-451A-8B87-EFFE374E4E78}"/>
    <cellStyle name="5 8 2 2 26" xfId="13476" xr:uid="{17410150-5DA0-4109-BDDC-B663E12DCC04}"/>
    <cellStyle name="5 8 2 2 27" xfId="13477" xr:uid="{FE441C0E-43D7-4147-BBAB-9365CF57385A}"/>
    <cellStyle name="5 8 2 2 3" xfId="1396" xr:uid="{98431F12-E10B-45C4-96FA-943490AD0F7B}"/>
    <cellStyle name="5 8 2 2 3 2" xfId="13478" xr:uid="{94E46F22-8E52-43D8-B2F6-38C27D8D703A}"/>
    <cellStyle name="5 8 2 2 3 3" xfId="13479" xr:uid="{1BA45D71-7097-49F9-805B-1A8F8E34E4BB}"/>
    <cellStyle name="5 8 2 2 3 4" xfId="13480" xr:uid="{E4B82AC9-6EE5-465B-B7D4-A297B9324381}"/>
    <cellStyle name="5 8 2 2 3 5" xfId="13481" xr:uid="{1C3A52AD-2449-457E-88BA-E6F90FB16253}"/>
    <cellStyle name="5 8 2 2 3 6" xfId="13482" xr:uid="{7DE10B97-54E6-4272-BFCC-BDD6E590E144}"/>
    <cellStyle name="5 8 2 2 3 7" xfId="13483" xr:uid="{46CC2916-86E3-4D2C-A03C-5593D7703F9D}"/>
    <cellStyle name="5 8 2 2 3 8" xfId="13484" xr:uid="{60CEA6B6-A56E-4335-AA16-C37A970BDFB0}"/>
    <cellStyle name="5 8 2 2 3 9" xfId="13485" xr:uid="{11CF2B74-5F7D-45F6-9A93-4F47C3F2746F}"/>
    <cellStyle name="5 8 2 2 4" xfId="1397" xr:uid="{19BD7B19-3EE8-4FCE-BC23-3F6E97538DD6}"/>
    <cellStyle name="5 8 2 2 4 2" xfId="13486" xr:uid="{95A9A92B-BF55-4118-AF45-94AB9ED102A2}"/>
    <cellStyle name="5 8 2 2 4 3" xfId="13487" xr:uid="{720F0269-2169-4D84-8B5C-43246A548D4C}"/>
    <cellStyle name="5 8 2 2 4 4" xfId="13488" xr:uid="{E09E5A10-8496-4E1C-A33A-99783E3C970E}"/>
    <cellStyle name="5 8 2 2 4 5" xfId="13489" xr:uid="{9D8B288A-EB23-4FE7-B709-8C69061CC5D6}"/>
    <cellStyle name="5 8 2 2 4 6" xfId="13490" xr:uid="{43513496-E457-404B-97DC-8001A8C68E78}"/>
    <cellStyle name="5 8 2 2 4 7" xfId="13491" xr:uid="{95268332-1B80-4283-B3B5-6FE5D61C467E}"/>
    <cellStyle name="5 8 2 2 4 8" xfId="13492" xr:uid="{3F987DA8-8975-40FC-98B2-C20B3F5A0E79}"/>
    <cellStyle name="5 8 2 2 4 9" xfId="13493" xr:uid="{F8A9B004-C28E-4277-ABBC-A20A6A4998ED}"/>
    <cellStyle name="5 8 2 2 5" xfId="1398" xr:uid="{3B5C0404-4292-4D8F-9047-092600AF46B1}"/>
    <cellStyle name="5 8 2 2 5 2" xfId="13494" xr:uid="{09E12CD9-B607-41C8-A692-40CEE6C7A7D5}"/>
    <cellStyle name="5 8 2 2 5 3" xfId="13495" xr:uid="{997BE7E2-8B34-4B1D-824B-103F28E683A0}"/>
    <cellStyle name="5 8 2 2 5 4" xfId="13496" xr:uid="{9BADE147-EAC2-4CDE-8596-23A2FF7EF323}"/>
    <cellStyle name="5 8 2 2 5 5" xfId="13497" xr:uid="{EBB94E82-A4BE-45CA-9F5F-A0B44B06FA2C}"/>
    <cellStyle name="5 8 2 2 5 6" xfId="13498" xr:uid="{7955D772-4B61-4300-80DA-F29497A80637}"/>
    <cellStyle name="5 8 2 2 5 7" xfId="13499" xr:uid="{C9BA8E69-90F6-49C1-9498-B71D6623D5E5}"/>
    <cellStyle name="5 8 2 2 5 8" xfId="13500" xr:uid="{36BA24D4-F742-4266-A6F4-440D4E9B12D7}"/>
    <cellStyle name="5 8 2 2 5 9" xfId="13501" xr:uid="{663ED5CA-C3FE-421F-BB75-C593C372BD35}"/>
    <cellStyle name="5 8 2 2 6" xfId="1399" xr:uid="{984064EC-AE16-4811-BD85-50D3CC6807F5}"/>
    <cellStyle name="5 8 2 2 6 2" xfId="13502" xr:uid="{7FF7901A-5172-4267-BF99-6CED1DD2999B}"/>
    <cellStyle name="5 8 2 2 6 3" xfId="13503" xr:uid="{463C30A5-E781-46C5-AA9B-23207C25A4F6}"/>
    <cellStyle name="5 8 2 2 6 4" xfId="13504" xr:uid="{500F42A9-5CC8-4DEC-9D3C-A11ED7B80AB0}"/>
    <cellStyle name="5 8 2 2 6 5" xfId="13505" xr:uid="{EFC516B2-3794-432E-A102-A09D4D331A25}"/>
    <cellStyle name="5 8 2 2 6 6" xfId="13506" xr:uid="{DA9FA59F-874F-40C5-B86E-E9764A108C38}"/>
    <cellStyle name="5 8 2 2 6 7" xfId="13507" xr:uid="{C366D145-34C8-4F6F-A6D2-0D540E8495A8}"/>
    <cellStyle name="5 8 2 2 6 8" xfId="13508" xr:uid="{CC1EB539-BB78-4CBE-A86C-00EA49604104}"/>
    <cellStyle name="5 8 2 2 6 9" xfId="13509" xr:uid="{16340124-5E98-48CF-800E-49BAC9C2D113}"/>
    <cellStyle name="5 8 2 2 7" xfId="1400" xr:uid="{492BD2C8-5317-44D0-8D72-F75DFF38359C}"/>
    <cellStyle name="5 8 2 2 7 2" xfId="13510" xr:uid="{BEF87198-7EF8-4580-80F7-DEAE1515E31E}"/>
    <cellStyle name="5 8 2 2 7 3" xfId="13511" xr:uid="{8E383DF3-2715-47E6-8063-CCEAD7A4A513}"/>
    <cellStyle name="5 8 2 2 7 4" xfId="13512" xr:uid="{8737A06B-8975-42EB-9721-AEBCBF516A44}"/>
    <cellStyle name="5 8 2 2 7 5" xfId="13513" xr:uid="{635A4466-ED04-495D-9D14-A5BDB9B3613E}"/>
    <cellStyle name="5 8 2 2 7 6" xfId="13514" xr:uid="{AFCB8004-BE29-469B-ABF5-7C7C9EA31BB7}"/>
    <cellStyle name="5 8 2 2 7 7" xfId="13515" xr:uid="{EC6315E0-9562-4D8B-91E2-D56799A7A44C}"/>
    <cellStyle name="5 8 2 2 7 8" xfId="13516" xr:uid="{28C9247C-8258-435C-B653-A2FB9ED4AD5D}"/>
    <cellStyle name="5 8 2 2 7 9" xfId="13517" xr:uid="{88DE1C58-4F2D-456A-853A-24303B4530A3}"/>
    <cellStyle name="5 8 2 2 8" xfId="1401" xr:uid="{C6E4B0D7-AD47-4847-B47F-05820B9434DE}"/>
    <cellStyle name="5 8 2 2 8 2" xfId="13518" xr:uid="{2E9819B9-850D-47A3-BC63-62155D31FB39}"/>
    <cellStyle name="5 8 2 2 8 3" xfId="13519" xr:uid="{0874927B-E74D-4402-BE37-C957DAAFB97C}"/>
    <cellStyle name="5 8 2 2 8 4" xfId="13520" xr:uid="{E6082AFF-C388-4B9F-AA1B-6503FDF6563D}"/>
    <cellStyle name="5 8 2 2 8 5" xfId="13521" xr:uid="{C82F7B72-4B60-43B8-83C1-150FD83987DF}"/>
    <cellStyle name="5 8 2 2 8 6" xfId="13522" xr:uid="{3E9D348A-DBBE-4836-8383-3CD3918279F5}"/>
    <cellStyle name="5 8 2 2 8 7" xfId="13523" xr:uid="{534A6FF8-4CB6-4BBA-8B4F-16E1D6AE9D3E}"/>
    <cellStyle name="5 8 2 2 8 8" xfId="13524" xr:uid="{96B9747E-8ECA-42E4-8F79-A76C7A813076}"/>
    <cellStyle name="5 8 2 2 8 9" xfId="13525" xr:uid="{312DC856-2B39-45BA-9D5C-21410EE71E23}"/>
    <cellStyle name="5 8 2 2 9" xfId="1402" xr:uid="{FE44F8C4-ACFE-4A3E-9986-8526B54E41C0}"/>
    <cellStyle name="5 8 2 2 9 2" xfId="13526" xr:uid="{9AB02B5D-CCBB-4D49-8E80-F42F871C0773}"/>
    <cellStyle name="5 8 2 2 9 3" xfId="13527" xr:uid="{8C39654F-3BF3-4C66-A3B8-0BC1A4D0F476}"/>
    <cellStyle name="5 8 2 2 9 4" xfId="13528" xr:uid="{0B858F20-A27A-432A-BB4A-DE46CDE18D39}"/>
    <cellStyle name="5 8 2 2 9 5" xfId="13529" xr:uid="{55E00C74-8BCB-4095-8EC8-F0B92B4F9D3A}"/>
    <cellStyle name="5 8 2 2 9 6" xfId="13530" xr:uid="{1512CB83-9B80-4011-847E-44C7299BA7D9}"/>
    <cellStyle name="5 8 2 2 9 7" xfId="13531" xr:uid="{6A781137-AF4E-47B0-9C12-CF80360B63EC}"/>
    <cellStyle name="5 8 2 2 9 8" xfId="13532" xr:uid="{B39CA8D5-211B-4DBD-A616-FED64A2137CA}"/>
    <cellStyle name="5 8 2 2 9 9" xfId="13533" xr:uid="{707C03CF-9980-46BB-BF1D-F04549FE428D}"/>
    <cellStyle name="5 8 2 20" xfId="1403" xr:uid="{704439EC-E530-46D0-A5DC-FEF15B358A23}"/>
    <cellStyle name="5 8 2 20 2" xfId="13534" xr:uid="{4AEE8D2F-2899-4CB3-B13F-A5061AC2760A}"/>
    <cellStyle name="5 8 2 20 3" xfId="13535" xr:uid="{01A50D61-AFA9-4867-9FF2-56C61755E3A1}"/>
    <cellStyle name="5 8 2 20 4" xfId="13536" xr:uid="{D7B51F67-535F-44DF-AC6A-6855E80D37F8}"/>
    <cellStyle name="5 8 2 20 5" xfId="13537" xr:uid="{A498747F-AA57-47FC-940A-2FEFBBEEA38B}"/>
    <cellStyle name="5 8 2 20 6" xfId="13538" xr:uid="{18CBBF68-0123-4F39-AE1E-205457BB7292}"/>
    <cellStyle name="5 8 2 20 7" xfId="13539" xr:uid="{72A49396-1025-4290-B88A-D3C2717A85B7}"/>
    <cellStyle name="5 8 2 20 8" xfId="13540" xr:uid="{12A34E05-A2BB-4749-91D8-BEED6FA975AB}"/>
    <cellStyle name="5 8 2 20 9" xfId="13541" xr:uid="{21243F68-C2EC-4596-8465-4E921A3AC545}"/>
    <cellStyle name="5 8 2 21" xfId="13542" xr:uid="{70376100-99C1-4D2E-9248-F6C13CD698E4}"/>
    <cellStyle name="5 8 2 22" xfId="13543" xr:uid="{0F5D979A-84AF-42B5-8AE7-23AC521D6430}"/>
    <cellStyle name="5 8 2 23" xfId="13544" xr:uid="{67637F0E-0738-4BBB-9BB8-FAED0038FBF6}"/>
    <cellStyle name="5 8 2 24" xfId="13545" xr:uid="{F215A820-C789-4821-8222-2479C7A2A66F}"/>
    <cellStyle name="5 8 2 25" xfId="13546" xr:uid="{D71F1D99-12BF-4AAE-894C-AB865ED07C03}"/>
    <cellStyle name="5 8 2 26" xfId="13547" xr:uid="{347AB880-943E-4628-812C-DBF64EEE6DC9}"/>
    <cellStyle name="5 8 2 27" xfId="13548" xr:uid="{DE2DBEBE-5ED4-4D6F-A4C9-D9E49D602921}"/>
    <cellStyle name="5 8 2 28" xfId="13549" xr:uid="{731D0060-59F9-47DB-A48E-6CF7937F7BC5}"/>
    <cellStyle name="5 8 2 3" xfId="1404" xr:uid="{6C72C78C-1A82-417F-B115-21E8DB592D3E}"/>
    <cellStyle name="5 8 2 3 2" xfId="13550" xr:uid="{045B84B2-ED75-40F0-8141-3C921C7002F7}"/>
    <cellStyle name="5 8 2 3 3" xfId="13551" xr:uid="{FDB3AC6C-FD3F-40D3-B1C3-F76A834F9E85}"/>
    <cellStyle name="5 8 2 3 4" xfId="13552" xr:uid="{09B32E9A-446F-47F5-BF7F-C7D6906399C4}"/>
    <cellStyle name="5 8 2 3 5" xfId="13553" xr:uid="{2722B4F0-3D1E-48CD-B783-99339C50A751}"/>
    <cellStyle name="5 8 2 3 6" xfId="13554" xr:uid="{83704AF8-F7F3-4C5C-B3A4-652CDA67A9C3}"/>
    <cellStyle name="5 8 2 3 7" xfId="13555" xr:uid="{F2F14207-C592-4CA8-A215-2E8AF77C59AE}"/>
    <cellStyle name="5 8 2 3 8" xfId="13556" xr:uid="{23C9AE35-9980-4195-B1E9-0F908F2017DB}"/>
    <cellStyle name="5 8 2 3 9" xfId="13557" xr:uid="{6A95EE6F-8AF4-4A8E-9E61-22F5CC69CCFA}"/>
    <cellStyle name="5 8 2 4" xfId="1405" xr:uid="{0CD4ED51-C6A0-4808-960F-EFBFF516D41E}"/>
    <cellStyle name="5 8 2 4 2" xfId="13558" xr:uid="{84B8F1BE-0CCB-45CE-B296-2D0E8C9F1AFD}"/>
    <cellStyle name="5 8 2 4 3" xfId="13559" xr:uid="{D715B1C0-052A-424B-8089-E4BA5DA634E2}"/>
    <cellStyle name="5 8 2 4 4" xfId="13560" xr:uid="{86388FD4-3379-431E-BB3F-EF3CE9AA99ED}"/>
    <cellStyle name="5 8 2 4 5" xfId="13561" xr:uid="{6C29F1BC-0DF1-4B65-93DD-2E14548BCC5C}"/>
    <cellStyle name="5 8 2 4 6" xfId="13562" xr:uid="{8BF7917F-9298-459C-97DC-52285D4EB232}"/>
    <cellStyle name="5 8 2 4 7" xfId="13563" xr:uid="{DF9465B4-3C2F-409C-A7DF-765F2DE452D0}"/>
    <cellStyle name="5 8 2 4 8" xfId="13564" xr:uid="{F2A7ACB1-226E-49E6-8430-00FFFCB51CB6}"/>
    <cellStyle name="5 8 2 4 9" xfId="13565" xr:uid="{3A66C66E-E83E-4790-A975-598FBC6E7688}"/>
    <cellStyle name="5 8 2 5" xfId="1406" xr:uid="{EC4B3AD4-F85A-4B61-8BDF-5EEB074FBD1F}"/>
    <cellStyle name="5 8 2 5 2" xfId="13566" xr:uid="{9630747F-6850-4720-BD4C-59E40572C790}"/>
    <cellStyle name="5 8 2 5 3" xfId="13567" xr:uid="{4A07F3D4-B5F7-485E-BFDC-23600E0001F8}"/>
    <cellStyle name="5 8 2 5 4" xfId="13568" xr:uid="{851C298C-62DD-460A-A4F4-72D39C354378}"/>
    <cellStyle name="5 8 2 5 5" xfId="13569" xr:uid="{A20E33E0-6DB4-4C3F-B991-A68817A240A7}"/>
    <cellStyle name="5 8 2 5 6" xfId="13570" xr:uid="{7AEA7DA0-7D61-4A46-8BA2-5F876772842B}"/>
    <cellStyle name="5 8 2 5 7" xfId="13571" xr:uid="{DF1C64EE-3F52-446A-BAC5-61FF4EAE5E99}"/>
    <cellStyle name="5 8 2 5 8" xfId="13572" xr:uid="{233E8CDE-13C5-485C-9271-9A114882FFB7}"/>
    <cellStyle name="5 8 2 5 9" xfId="13573" xr:uid="{9CEDDED2-AE0C-4779-AE10-075B54905A29}"/>
    <cellStyle name="5 8 2 6" xfId="1407" xr:uid="{FF364530-E6A9-4B53-84FA-5A70B57D3830}"/>
    <cellStyle name="5 8 2 6 2" xfId="13574" xr:uid="{41DF69FB-D2F6-4396-9563-147129357A93}"/>
    <cellStyle name="5 8 2 6 3" xfId="13575" xr:uid="{016CC6F7-57A4-4E6C-877F-D7A39940445E}"/>
    <cellStyle name="5 8 2 6 4" xfId="13576" xr:uid="{080FB088-13DD-456E-B11C-4B38034AEB41}"/>
    <cellStyle name="5 8 2 6 5" xfId="13577" xr:uid="{823175A2-C287-4300-AADF-9BCD7C922F5D}"/>
    <cellStyle name="5 8 2 6 6" xfId="13578" xr:uid="{18BA333B-643C-46FF-BC09-076462C5C969}"/>
    <cellStyle name="5 8 2 6 7" xfId="13579" xr:uid="{3DE62932-B84D-4155-B868-F89501C2D620}"/>
    <cellStyle name="5 8 2 6 8" xfId="13580" xr:uid="{070D9366-9EB8-4EED-B35E-5E1C23196A68}"/>
    <cellStyle name="5 8 2 6 9" xfId="13581" xr:uid="{61E3D9D3-9232-49C1-B63E-100F0545AD25}"/>
    <cellStyle name="5 8 2 7" xfId="1408" xr:uid="{4D5CEE95-B03F-4E3E-9221-385414E49F7F}"/>
    <cellStyle name="5 8 2 7 2" xfId="13582" xr:uid="{940CE7BB-113C-45C6-B38A-CE647C0A4F71}"/>
    <cellStyle name="5 8 2 7 3" xfId="13583" xr:uid="{C0289FDE-ED61-432E-929E-CB08015441AA}"/>
    <cellStyle name="5 8 2 7 4" xfId="13584" xr:uid="{B45E2C1D-72B6-49D5-9E90-33248237048A}"/>
    <cellStyle name="5 8 2 7 5" xfId="13585" xr:uid="{87563B36-B07A-4538-B86D-E8A17F1EAAB4}"/>
    <cellStyle name="5 8 2 7 6" xfId="13586" xr:uid="{C75826AE-CE15-4FE3-89FC-CD197934E37F}"/>
    <cellStyle name="5 8 2 7 7" xfId="13587" xr:uid="{BBB475D6-2CDB-4F12-B03B-4EC95DAB9E7C}"/>
    <cellStyle name="5 8 2 7 8" xfId="13588" xr:uid="{C0D9901A-3226-4D03-93C9-205EF1B5D6F6}"/>
    <cellStyle name="5 8 2 7 9" xfId="13589" xr:uid="{3DC98386-7C9F-4409-AFB8-C17D3AE4AD01}"/>
    <cellStyle name="5 8 2 8" xfId="1409" xr:uid="{9678C31C-D3E1-4E71-8A20-AA1205F2E990}"/>
    <cellStyle name="5 8 2 8 2" xfId="13590" xr:uid="{FBE4F205-E56A-4C61-8A5A-200F5FEED59B}"/>
    <cellStyle name="5 8 2 8 3" xfId="13591" xr:uid="{88A87E90-DD8A-4F01-B44D-83F59E66B906}"/>
    <cellStyle name="5 8 2 8 4" xfId="13592" xr:uid="{5589457E-81FE-455D-9E58-4FFDFC234D79}"/>
    <cellStyle name="5 8 2 8 5" xfId="13593" xr:uid="{843D4725-C7E6-42CB-BD0D-B2FA979A790C}"/>
    <cellStyle name="5 8 2 8 6" xfId="13594" xr:uid="{EEC5DAF6-9017-4DD0-9407-FE7767A2ECC6}"/>
    <cellStyle name="5 8 2 8 7" xfId="13595" xr:uid="{DD3BF347-1B12-487C-B7C0-DD77AEF4DA8A}"/>
    <cellStyle name="5 8 2 8 8" xfId="13596" xr:uid="{79E47BB6-9C75-4CE3-978B-E82C5A58A0EA}"/>
    <cellStyle name="5 8 2 8 9" xfId="13597" xr:uid="{8498249F-4D5C-4486-BA30-67765B53C9E8}"/>
    <cellStyle name="5 8 2 9" xfId="1410" xr:uid="{883513D4-16AB-4E7D-81E7-114431E7B123}"/>
    <cellStyle name="5 8 2 9 2" xfId="13598" xr:uid="{5A5C744E-0DB3-40FD-B443-2E0237B5EA0A}"/>
    <cellStyle name="5 8 2 9 3" xfId="13599" xr:uid="{A3DE5980-97D1-4473-9ACE-5C77A0D34C11}"/>
    <cellStyle name="5 8 2 9 4" xfId="13600" xr:uid="{0F0A9557-B6F9-46AC-8BAC-66D61F51484F}"/>
    <cellStyle name="5 8 2 9 5" xfId="13601" xr:uid="{92424186-AA23-409B-BE20-F91EB0C8FCEB}"/>
    <cellStyle name="5 8 2 9 6" xfId="13602" xr:uid="{B9073C96-962E-41A7-A565-C0B9E44F54E7}"/>
    <cellStyle name="5 8 2 9 7" xfId="13603" xr:uid="{D87B7FFC-F258-407A-B02D-6619436D0D6C}"/>
    <cellStyle name="5 8 2 9 8" xfId="13604" xr:uid="{2AB67DC3-BA83-4669-9F14-46F68F24F348}"/>
    <cellStyle name="5 8 2 9 9" xfId="13605" xr:uid="{63FBC869-B730-44F6-B8F7-61B88577D5AE}"/>
    <cellStyle name="5 8 20" xfId="1411" xr:uid="{1396E241-556C-4505-9D7C-7ECFB7FC3C71}"/>
    <cellStyle name="5 8 20 2" xfId="13606" xr:uid="{E5553D17-37E3-4AC0-9FBD-89FC672F2351}"/>
    <cellStyle name="5 8 20 3" xfId="13607" xr:uid="{D6FBCB3B-D6C2-440C-B091-40F7AA5549D8}"/>
    <cellStyle name="5 8 20 4" xfId="13608" xr:uid="{E0927C8C-F325-420E-9245-A2FD01428963}"/>
    <cellStyle name="5 8 20 5" xfId="13609" xr:uid="{454375E7-656D-47F0-B436-B78C7210CDED}"/>
    <cellStyle name="5 8 20 6" xfId="13610" xr:uid="{AF7AD4A5-C9A8-48EF-B606-E78150C62493}"/>
    <cellStyle name="5 8 20 7" xfId="13611" xr:uid="{37052CFA-1F75-4CFF-9A94-8935B6321F5A}"/>
    <cellStyle name="5 8 20 8" xfId="13612" xr:uid="{ABA22751-DBC0-43FD-BD47-4862AA7FD2D8}"/>
    <cellStyle name="5 8 20 9" xfId="13613" xr:uid="{BE7BCFB3-AB85-4806-AA1D-EE664C6BDA06}"/>
    <cellStyle name="5 8 21" xfId="1412" xr:uid="{BB59DF10-C014-4302-953A-04AEB0EA3CDD}"/>
    <cellStyle name="5 8 21 2" xfId="13614" xr:uid="{E27B443F-2584-4CC3-AA64-E66CFB446043}"/>
    <cellStyle name="5 8 21 3" xfId="13615" xr:uid="{98DF95F1-2CF3-4982-A999-B2DE14034953}"/>
    <cellStyle name="5 8 21 4" xfId="13616" xr:uid="{970DDF50-5AAC-4A03-92DF-143CF7CD8861}"/>
    <cellStyle name="5 8 21 5" xfId="13617" xr:uid="{0302FFC5-94E8-48BE-B6EE-B7F1E7068BFD}"/>
    <cellStyle name="5 8 21 6" xfId="13618" xr:uid="{8F4725F2-1D38-4A56-AA1B-E3237BAE3466}"/>
    <cellStyle name="5 8 21 7" xfId="13619" xr:uid="{5C3EB31C-AE8B-4C42-9AD9-2E2643F6CF3F}"/>
    <cellStyle name="5 8 21 8" xfId="13620" xr:uid="{413DDE50-5091-48F8-8D7F-3A8A017DE144}"/>
    <cellStyle name="5 8 21 9" xfId="13621" xr:uid="{BD1688CA-A6BE-428D-98C3-D5C0D00C5CC3}"/>
    <cellStyle name="5 8 22" xfId="13622" xr:uid="{5167AEFD-01EE-4AEB-9F25-B50F5C7FFF1A}"/>
    <cellStyle name="5 8 23" xfId="13623" xr:uid="{9DB6CC74-A7D2-4353-8828-91D5F3FD5825}"/>
    <cellStyle name="5 8 24" xfId="13624" xr:uid="{9C1C685F-059C-46D5-9E6E-E630E8CFE31B}"/>
    <cellStyle name="5 8 25" xfId="13625" xr:uid="{FF5284C1-9C35-4B91-86D0-E33C2B727837}"/>
    <cellStyle name="5 8 26" xfId="13626" xr:uid="{6A288EF1-A082-4EDB-9A0F-1FC33D8B328B}"/>
    <cellStyle name="5 8 27" xfId="13627" xr:uid="{D33192BC-5CB9-44DA-91CC-EDBEA17E5AA4}"/>
    <cellStyle name="5 8 28" xfId="13628" xr:uid="{964CC9E0-361B-4DFD-A600-B7287934258A}"/>
    <cellStyle name="5 8 29" xfId="13629" xr:uid="{07DBCC8F-0FE2-4384-AD09-91EE4314037B}"/>
    <cellStyle name="5 8 3" xfId="354" xr:uid="{F91919C4-DA70-4FB5-8158-10399DAB110F}"/>
    <cellStyle name="5 8 3 10" xfId="1413" xr:uid="{2D1624A7-5120-4482-967C-011C2D682D64}"/>
    <cellStyle name="5 8 3 10 2" xfId="13630" xr:uid="{802E6FBC-531E-436E-A701-796406A82BB1}"/>
    <cellStyle name="5 8 3 10 3" xfId="13631" xr:uid="{96CB7246-CCD3-4332-B2BB-4BDAFB780C3B}"/>
    <cellStyle name="5 8 3 10 4" xfId="13632" xr:uid="{E1DC18C3-CF90-4930-96EB-51CE971C0B06}"/>
    <cellStyle name="5 8 3 10 5" xfId="13633" xr:uid="{FACFDE9A-537B-4869-B211-95FC7C79070A}"/>
    <cellStyle name="5 8 3 10 6" xfId="13634" xr:uid="{192CCAAE-FEB8-432B-91F1-B963A7BA4573}"/>
    <cellStyle name="5 8 3 10 7" xfId="13635" xr:uid="{F72E096A-ADE0-4091-AECB-BCED5E68F512}"/>
    <cellStyle name="5 8 3 10 8" xfId="13636" xr:uid="{5F7B2C1A-F6A9-4F72-99E0-ED0E10D8F123}"/>
    <cellStyle name="5 8 3 10 9" xfId="13637" xr:uid="{29DBD358-CC43-470E-B050-28C4FC1A3A12}"/>
    <cellStyle name="5 8 3 11" xfId="1414" xr:uid="{3AAE8D1F-190A-4CEA-B520-E87DD5F4EB3E}"/>
    <cellStyle name="5 8 3 11 2" xfId="13638" xr:uid="{5624A678-E37A-437D-A12E-4215E05995C4}"/>
    <cellStyle name="5 8 3 11 3" xfId="13639" xr:uid="{59908E2E-49E8-4778-BBEF-04C6FB3FBFB0}"/>
    <cellStyle name="5 8 3 11 4" xfId="13640" xr:uid="{E2C33BF9-8310-4C84-B537-9A8BB0FF0CDD}"/>
    <cellStyle name="5 8 3 11 5" xfId="13641" xr:uid="{4032E1A5-3F5A-4686-BA57-B54D12250214}"/>
    <cellStyle name="5 8 3 11 6" xfId="13642" xr:uid="{BCDDCDA1-A8E1-45FD-B7D4-3F47671A3250}"/>
    <cellStyle name="5 8 3 11 7" xfId="13643" xr:uid="{8FD33C54-23C6-48E1-BDDE-2DDE3ED7224A}"/>
    <cellStyle name="5 8 3 11 8" xfId="13644" xr:uid="{CFDB0986-19FF-4C95-B21E-427325851A95}"/>
    <cellStyle name="5 8 3 11 9" xfId="13645" xr:uid="{25533879-9C03-40E3-A91D-F0343EAAED00}"/>
    <cellStyle name="5 8 3 12" xfId="1415" xr:uid="{4307573A-3221-4D2F-955F-7773A3C77D67}"/>
    <cellStyle name="5 8 3 12 2" xfId="13646" xr:uid="{29BEAA46-4B49-4C83-8907-A9F078FFD872}"/>
    <cellStyle name="5 8 3 12 3" xfId="13647" xr:uid="{09EF6A18-AA40-4244-AA4F-4F65466A0CD8}"/>
    <cellStyle name="5 8 3 12 4" xfId="13648" xr:uid="{BF2E888A-951E-4DE6-BC82-647BB6F346CC}"/>
    <cellStyle name="5 8 3 12 5" xfId="13649" xr:uid="{ACFBAD19-16DC-4B92-90DB-91E574374EDE}"/>
    <cellStyle name="5 8 3 12 6" xfId="13650" xr:uid="{4E43D724-0E13-4B94-B56F-F9A4F8AEF3D9}"/>
    <cellStyle name="5 8 3 12 7" xfId="13651" xr:uid="{55665F6C-AF62-4008-8910-655850E1E55D}"/>
    <cellStyle name="5 8 3 12 8" xfId="13652" xr:uid="{1338177D-92EC-4F22-8036-552D450E39FF}"/>
    <cellStyle name="5 8 3 12 9" xfId="13653" xr:uid="{E06F4564-A0BF-4C14-882A-88C81A2A42F8}"/>
    <cellStyle name="5 8 3 13" xfId="1416" xr:uid="{390E7AE6-E287-446B-AE57-B30B7BAE9EE4}"/>
    <cellStyle name="5 8 3 13 2" xfId="13654" xr:uid="{52AE10D8-16F3-49EC-8DAF-9F43CE7D7E04}"/>
    <cellStyle name="5 8 3 13 3" xfId="13655" xr:uid="{812F8649-57F9-4F44-93CD-2D89BA9403AC}"/>
    <cellStyle name="5 8 3 13 4" xfId="13656" xr:uid="{D74C9608-7238-4209-B4E6-AA6F6D4991DB}"/>
    <cellStyle name="5 8 3 13 5" xfId="13657" xr:uid="{E2929847-EE2A-44B7-AEBE-F3A43C1C88F2}"/>
    <cellStyle name="5 8 3 13 6" xfId="13658" xr:uid="{2C67C767-E72E-4DE7-A799-B7FDC999CD88}"/>
    <cellStyle name="5 8 3 13 7" xfId="13659" xr:uid="{9DA8521F-EC24-44A5-B7C7-CFC9788706ED}"/>
    <cellStyle name="5 8 3 13 8" xfId="13660" xr:uid="{F030DBDD-BAAB-4CCF-A79B-78CA110AE0AD}"/>
    <cellStyle name="5 8 3 13 9" xfId="13661" xr:uid="{6B4548DB-7F29-42E1-95A6-619E686BC702}"/>
    <cellStyle name="5 8 3 14" xfId="1417" xr:uid="{A4F2263C-201B-47F8-A6E6-D8B7CDECC8E9}"/>
    <cellStyle name="5 8 3 14 2" xfId="13662" xr:uid="{EB8ADD9A-FC16-4BEF-B7E1-EE828F8286B8}"/>
    <cellStyle name="5 8 3 14 3" xfId="13663" xr:uid="{8D04DE0C-DCC5-4128-BE32-D9E3270CC822}"/>
    <cellStyle name="5 8 3 14 4" xfId="13664" xr:uid="{F836CA32-484C-48B4-81FB-D6EDFFBCFDB1}"/>
    <cellStyle name="5 8 3 14 5" xfId="13665" xr:uid="{85FCBED0-65BD-4CEC-949A-AA74A8C9B840}"/>
    <cellStyle name="5 8 3 14 6" xfId="13666" xr:uid="{8FA5E17D-5C63-4939-9294-DF6CEE9FA96B}"/>
    <cellStyle name="5 8 3 14 7" xfId="13667" xr:uid="{793B9E51-1F96-4A53-8DB4-0F45F3C9E50E}"/>
    <cellStyle name="5 8 3 14 8" xfId="13668" xr:uid="{466B8DD2-622E-46BE-B3B1-4AC6F37DD5AA}"/>
    <cellStyle name="5 8 3 14 9" xfId="13669" xr:uid="{9E443848-363D-4B63-8AA3-75D7863212F4}"/>
    <cellStyle name="5 8 3 15" xfId="1418" xr:uid="{08FB50A4-F5DA-45B4-A352-5A2198176DE0}"/>
    <cellStyle name="5 8 3 15 2" xfId="13670" xr:uid="{9CBDB2DF-7D69-4EC8-85DD-57FBEEDAF956}"/>
    <cellStyle name="5 8 3 15 3" xfId="13671" xr:uid="{4685584B-5590-4CEA-BFA4-550B3116DA89}"/>
    <cellStyle name="5 8 3 15 4" xfId="13672" xr:uid="{BB0292C7-707D-4098-A7B2-4852FFC1D162}"/>
    <cellStyle name="5 8 3 15 5" xfId="13673" xr:uid="{3E1FDB88-0870-4A4E-AAF3-A476CAAE226E}"/>
    <cellStyle name="5 8 3 15 6" xfId="13674" xr:uid="{DF024B83-2175-4A6E-84A9-09ED9BC0891E}"/>
    <cellStyle name="5 8 3 15 7" xfId="13675" xr:uid="{D6F3A6DC-DE94-4975-8874-961BBE781FF3}"/>
    <cellStyle name="5 8 3 15 8" xfId="13676" xr:uid="{5371D423-AF80-454E-9531-2C3CD973C4F0}"/>
    <cellStyle name="5 8 3 15 9" xfId="13677" xr:uid="{51D93F80-4D14-4676-A1BC-5B54810B1D59}"/>
    <cellStyle name="5 8 3 16" xfId="1419" xr:uid="{5CCB3176-2B1C-4932-A52B-3E260A1D0F40}"/>
    <cellStyle name="5 8 3 16 2" xfId="13678" xr:uid="{CC902401-FAFD-4ED9-83D0-044C60B454A3}"/>
    <cellStyle name="5 8 3 16 3" xfId="13679" xr:uid="{DA7E1621-EB9F-4D96-87D0-C47C309F3004}"/>
    <cellStyle name="5 8 3 16 4" xfId="13680" xr:uid="{82C6BEE2-2B83-4DFD-BD84-DD806968FF14}"/>
    <cellStyle name="5 8 3 16 5" xfId="13681" xr:uid="{CC003120-D68B-4EF9-B994-CB60F271CF32}"/>
    <cellStyle name="5 8 3 16 6" xfId="13682" xr:uid="{A4CE92CA-4812-445E-A220-F048D4BDFAB5}"/>
    <cellStyle name="5 8 3 16 7" xfId="13683" xr:uid="{30A8B13B-F7BD-4834-ACB2-339E2B560940}"/>
    <cellStyle name="5 8 3 16 8" xfId="13684" xr:uid="{7E6F8F09-85E2-41B6-95E8-73C8FB8E1A2B}"/>
    <cellStyle name="5 8 3 16 9" xfId="13685" xr:uid="{DCF81F0B-54C4-40A7-AE92-E71BFCF0C59E}"/>
    <cellStyle name="5 8 3 17" xfId="1420" xr:uid="{E0C2DB65-80F0-486E-86BB-BB404693D9D6}"/>
    <cellStyle name="5 8 3 17 2" xfId="13686" xr:uid="{F537FBCA-FB0E-4A18-87DF-5854A7A99F62}"/>
    <cellStyle name="5 8 3 17 3" xfId="13687" xr:uid="{BF027851-8921-4988-85E7-191DFB615911}"/>
    <cellStyle name="5 8 3 17 4" xfId="13688" xr:uid="{1563EFB2-868D-476A-8233-401C1082E38D}"/>
    <cellStyle name="5 8 3 17 5" xfId="13689" xr:uid="{3C514B4A-6F12-4B7E-A6E7-6EFCC8592876}"/>
    <cellStyle name="5 8 3 17 6" xfId="13690" xr:uid="{A66E33B4-8F3D-47BB-B470-88C62EE7EC14}"/>
    <cellStyle name="5 8 3 17 7" xfId="13691" xr:uid="{3F779634-FE5D-4088-891D-2FA89D68CCB3}"/>
    <cellStyle name="5 8 3 17 8" xfId="13692" xr:uid="{A47D63B5-31DC-4F95-A9F2-36906E10299C}"/>
    <cellStyle name="5 8 3 17 9" xfId="13693" xr:uid="{5BDCB6B7-609B-4911-BDB4-8F5FD0934CB5}"/>
    <cellStyle name="5 8 3 18" xfId="1421" xr:uid="{0FFEB34B-72F9-422E-A66E-348751EC4A00}"/>
    <cellStyle name="5 8 3 18 2" xfId="13694" xr:uid="{45CB424A-CDBB-4E7A-8B51-3CB8C7B17E50}"/>
    <cellStyle name="5 8 3 18 3" xfId="13695" xr:uid="{309395B2-439D-4167-A6D9-6C1EB139902E}"/>
    <cellStyle name="5 8 3 18 4" xfId="13696" xr:uid="{1C8E75AE-95C1-4D65-81C3-C487A479A4D6}"/>
    <cellStyle name="5 8 3 18 5" xfId="13697" xr:uid="{C70CFCDC-6EED-4F57-986D-5F877A1D7F34}"/>
    <cellStyle name="5 8 3 18 6" xfId="13698" xr:uid="{D137E182-9059-4DB7-86CE-38BFC539543A}"/>
    <cellStyle name="5 8 3 18 7" xfId="13699" xr:uid="{6911237F-B26D-4F22-8601-9C8E23BFFD2A}"/>
    <cellStyle name="5 8 3 18 8" xfId="13700" xr:uid="{004E84CD-E3C1-4116-8E2E-67FE77BB23A4}"/>
    <cellStyle name="5 8 3 18 9" xfId="13701" xr:uid="{9F3283E2-57DB-4B48-8B03-EA375BC11CA2}"/>
    <cellStyle name="5 8 3 19" xfId="1422" xr:uid="{42A0A15D-2991-4FC3-B461-2760BFBC4941}"/>
    <cellStyle name="5 8 3 19 2" xfId="13702" xr:uid="{DC1E15B5-2C0E-4367-97C6-130BC0C91234}"/>
    <cellStyle name="5 8 3 19 3" xfId="13703" xr:uid="{E5A1C8D2-707D-4C9C-BC7B-B593D8B3BA56}"/>
    <cellStyle name="5 8 3 19 4" xfId="13704" xr:uid="{D49E46F9-DB76-4F48-A2A3-E1F42A97E6DA}"/>
    <cellStyle name="5 8 3 19 5" xfId="13705" xr:uid="{31AE6988-53B3-48AF-9A3D-E137E7DF089D}"/>
    <cellStyle name="5 8 3 19 6" xfId="13706" xr:uid="{59A65770-30EC-4FC4-81A8-127E7AEEF50C}"/>
    <cellStyle name="5 8 3 19 7" xfId="13707" xr:uid="{D8278ECA-6B5B-4719-977C-7C2C2C0C8131}"/>
    <cellStyle name="5 8 3 19 8" xfId="13708" xr:uid="{43933C2D-B34C-4B96-81FB-579AC68E45FD}"/>
    <cellStyle name="5 8 3 19 9" xfId="13709" xr:uid="{460F38B0-2F9A-4EEB-BFE1-77BB02C5C61F}"/>
    <cellStyle name="5 8 3 2" xfId="1423" xr:uid="{E858882A-9073-4E21-8439-9961C507E590}"/>
    <cellStyle name="5 8 3 2 2" xfId="13710" xr:uid="{D6E07192-983D-4740-A21F-F3E864F6383E}"/>
    <cellStyle name="5 8 3 2 3" xfId="13711" xr:uid="{8FE487B4-BAF4-4DA6-8908-7008BAF5AABB}"/>
    <cellStyle name="5 8 3 2 4" xfId="13712" xr:uid="{087B6D09-3B30-4C21-A06A-EE2C0A76EEC5}"/>
    <cellStyle name="5 8 3 2 5" xfId="13713" xr:uid="{5624AAAE-C94E-4D78-B45C-31884AD49345}"/>
    <cellStyle name="5 8 3 2 6" xfId="13714" xr:uid="{212F3309-E665-4B97-BEF6-C6C8B150802C}"/>
    <cellStyle name="5 8 3 2 7" xfId="13715" xr:uid="{66B910C0-2AEC-46F9-A1A5-6EBD8A765475}"/>
    <cellStyle name="5 8 3 2 8" xfId="13716" xr:uid="{506FD191-4AB9-4402-9C55-A6162AB499BA}"/>
    <cellStyle name="5 8 3 2 9" xfId="13717" xr:uid="{D7DE7DF0-501D-4C9C-82FC-AE91D7DCCECD}"/>
    <cellStyle name="5 8 3 20" xfId="13718" xr:uid="{79F75296-0DDF-4F85-9E02-C4AA8F8B4518}"/>
    <cellStyle name="5 8 3 21" xfId="13719" xr:uid="{4A96BC79-0F61-4F50-BEC6-BCAC7B307E59}"/>
    <cellStyle name="5 8 3 22" xfId="13720" xr:uid="{DB97FFBC-2E01-4A43-806B-A2E4C2EE229A}"/>
    <cellStyle name="5 8 3 23" xfId="13721" xr:uid="{C019975B-9C23-4100-A2D3-67E1AE4B562F}"/>
    <cellStyle name="5 8 3 24" xfId="13722" xr:uid="{8B79C40A-618D-42F8-8D62-658178907342}"/>
    <cellStyle name="5 8 3 25" xfId="13723" xr:uid="{ADCEF3B3-9CC8-4C07-B2DF-45A20A2894DA}"/>
    <cellStyle name="5 8 3 26" xfId="13724" xr:uid="{000FCBD7-BD6C-4AF0-9ABA-547DE48750AB}"/>
    <cellStyle name="5 8 3 27" xfId="13725" xr:uid="{319EF720-B5BC-4CB7-AC70-77D9E79A4A22}"/>
    <cellStyle name="5 8 3 3" xfId="1424" xr:uid="{B20DC237-75ED-46E2-9C75-116C2545686C}"/>
    <cellStyle name="5 8 3 3 2" xfId="13726" xr:uid="{E42BB3BB-FFB0-4A95-B610-F93A8AA556C5}"/>
    <cellStyle name="5 8 3 3 3" xfId="13727" xr:uid="{27C2E790-6534-47A0-977C-20A76D9CFB04}"/>
    <cellStyle name="5 8 3 3 4" xfId="13728" xr:uid="{CFC37822-4F2D-4C13-8A02-AED7E38E18CD}"/>
    <cellStyle name="5 8 3 3 5" xfId="13729" xr:uid="{FB085434-CC97-4993-81A4-F1C196FD7B55}"/>
    <cellStyle name="5 8 3 3 6" xfId="13730" xr:uid="{531805AC-2F0B-485B-AA88-2160B6DE7460}"/>
    <cellStyle name="5 8 3 3 7" xfId="13731" xr:uid="{329F6031-1A3F-4D3E-B681-E500D9B37BEF}"/>
    <cellStyle name="5 8 3 3 8" xfId="13732" xr:uid="{7EE2C7A9-7A30-40EF-AC65-035CC8A56EF6}"/>
    <cellStyle name="5 8 3 3 9" xfId="13733" xr:uid="{2D28DF2F-9370-4192-8787-03999F021D66}"/>
    <cellStyle name="5 8 3 4" xfId="1425" xr:uid="{F9C33897-5515-40A7-9F2C-DA4016D2828B}"/>
    <cellStyle name="5 8 3 4 2" xfId="13734" xr:uid="{0F79275A-B4E9-4E98-97D6-6B8D7138217D}"/>
    <cellStyle name="5 8 3 4 3" xfId="13735" xr:uid="{AD8EC053-36F2-4AEB-BD34-695326C091DC}"/>
    <cellStyle name="5 8 3 4 4" xfId="13736" xr:uid="{A92C57A5-B447-4614-A3C5-CFC84DFBD7B4}"/>
    <cellStyle name="5 8 3 4 5" xfId="13737" xr:uid="{732281EA-8C82-4870-AE28-3C39FA9E166B}"/>
    <cellStyle name="5 8 3 4 6" xfId="13738" xr:uid="{82EC12CD-3D87-428B-A649-08450379DB0F}"/>
    <cellStyle name="5 8 3 4 7" xfId="13739" xr:uid="{72207935-3B2A-42CD-929F-7593331DD17A}"/>
    <cellStyle name="5 8 3 4 8" xfId="13740" xr:uid="{12459175-705C-419A-84F9-C2780CEE2089}"/>
    <cellStyle name="5 8 3 4 9" xfId="13741" xr:uid="{AAD69130-C0E8-4423-A0E3-B09368485973}"/>
    <cellStyle name="5 8 3 5" xfId="1426" xr:uid="{B1A293F8-1696-47D4-888B-CDE80B12D511}"/>
    <cellStyle name="5 8 3 5 2" xfId="13742" xr:uid="{2C5CD63A-1785-4BDF-B0F7-468A20BE9E49}"/>
    <cellStyle name="5 8 3 5 3" xfId="13743" xr:uid="{80A17B7C-36D5-4DA2-B7F1-B4723A402444}"/>
    <cellStyle name="5 8 3 5 4" xfId="13744" xr:uid="{2EFB42F9-A36D-4C35-AADB-E1109FBFD631}"/>
    <cellStyle name="5 8 3 5 5" xfId="13745" xr:uid="{BE852F94-1C8A-49C5-8115-AD71DAE99346}"/>
    <cellStyle name="5 8 3 5 6" xfId="13746" xr:uid="{9286C6DA-4392-495C-896B-1D47F108A461}"/>
    <cellStyle name="5 8 3 5 7" xfId="13747" xr:uid="{57A83190-1224-4641-B6D3-D57FE607EDF6}"/>
    <cellStyle name="5 8 3 5 8" xfId="13748" xr:uid="{99DF0999-3DAD-480B-AA02-59A65E539A2A}"/>
    <cellStyle name="5 8 3 5 9" xfId="13749" xr:uid="{20B31AEE-13E5-472E-9840-F36CBF392106}"/>
    <cellStyle name="5 8 3 6" xfId="1427" xr:uid="{1F4173D1-9A32-43FD-A0E2-358D01048EAD}"/>
    <cellStyle name="5 8 3 6 2" xfId="13750" xr:uid="{AF86B296-E022-4C74-B3B1-97BF96A7DE1D}"/>
    <cellStyle name="5 8 3 6 3" xfId="13751" xr:uid="{2A685132-C414-4CEC-B371-DC866396AC07}"/>
    <cellStyle name="5 8 3 6 4" xfId="13752" xr:uid="{1A56F91C-C357-43DB-81A1-981ABDFA2421}"/>
    <cellStyle name="5 8 3 6 5" xfId="13753" xr:uid="{593984F4-E7B3-4E4E-B3C9-5E4591CD9283}"/>
    <cellStyle name="5 8 3 6 6" xfId="13754" xr:uid="{D143F851-AD0D-467D-896C-1B4686C630CC}"/>
    <cellStyle name="5 8 3 6 7" xfId="13755" xr:uid="{519A47C3-3460-4941-A2CE-C55BEDBD300F}"/>
    <cellStyle name="5 8 3 6 8" xfId="13756" xr:uid="{24205A09-B1F4-4A67-8BDE-BE87B447068F}"/>
    <cellStyle name="5 8 3 6 9" xfId="13757" xr:uid="{4F442A64-9E1A-4F73-849D-C61726D8CE4F}"/>
    <cellStyle name="5 8 3 7" xfId="1428" xr:uid="{D7A39493-1D57-45ED-953A-F77D6DBAE391}"/>
    <cellStyle name="5 8 3 7 2" xfId="13758" xr:uid="{36685DEB-BB00-42F3-8151-49F268E51FC3}"/>
    <cellStyle name="5 8 3 7 3" xfId="13759" xr:uid="{1594E57F-C7E1-4448-90A9-9E21C79849EA}"/>
    <cellStyle name="5 8 3 7 4" xfId="13760" xr:uid="{8635D234-CDC6-45C2-96D6-EB3F2AD52858}"/>
    <cellStyle name="5 8 3 7 5" xfId="13761" xr:uid="{B3A19A1D-7EF2-4A32-B9E5-BC9FB34695BD}"/>
    <cellStyle name="5 8 3 7 6" xfId="13762" xr:uid="{124794DD-EE38-4AB5-BE7F-06D73A4C0132}"/>
    <cellStyle name="5 8 3 7 7" xfId="13763" xr:uid="{1704E098-0BA6-4877-8FB7-8C829E7BD737}"/>
    <cellStyle name="5 8 3 7 8" xfId="13764" xr:uid="{3F232AAE-3D3C-4BC6-AAC9-8028221592E2}"/>
    <cellStyle name="5 8 3 7 9" xfId="13765" xr:uid="{3A45E7FB-6FD2-4CF1-82B2-3280FEC4331A}"/>
    <cellStyle name="5 8 3 8" xfId="1429" xr:uid="{8079B684-6754-4DA2-9E4C-CDD90F233CB7}"/>
    <cellStyle name="5 8 3 8 2" xfId="13766" xr:uid="{A750EBF7-40C6-4386-9D86-84204425D397}"/>
    <cellStyle name="5 8 3 8 3" xfId="13767" xr:uid="{62334BE6-F9A3-4A99-A7EC-8F52E55182BA}"/>
    <cellStyle name="5 8 3 8 4" xfId="13768" xr:uid="{64617847-CC65-402D-B9AC-31B9620757EF}"/>
    <cellStyle name="5 8 3 8 5" xfId="13769" xr:uid="{0CA7A236-42A4-4C71-A2D2-60138E7FF978}"/>
    <cellStyle name="5 8 3 8 6" xfId="13770" xr:uid="{ED3DF09D-3DE5-4872-910B-DB4F372DF3B2}"/>
    <cellStyle name="5 8 3 8 7" xfId="13771" xr:uid="{CA22F4CA-78FE-494C-AE94-EF60046D550A}"/>
    <cellStyle name="5 8 3 8 8" xfId="13772" xr:uid="{A185808A-448B-406A-A27A-CA1EBD5540CD}"/>
    <cellStyle name="5 8 3 8 9" xfId="13773" xr:uid="{2D22B687-D7FF-4FBC-91DF-571F33F6F0FF}"/>
    <cellStyle name="5 8 3 9" xfId="1430" xr:uid="{E2347E51-2E2D-43F1-BF00-F7E821E13FE0}"/>
    <cellStyle name="5 8 3 9 2" xfId="13774" xr:uid="{D438322B-F6D1-4686-B84B-778BFA61E596}"/>
    <cellStyle name="5 8 3 9 3" xfId="13775" xr:uid="{6DDED5F2-9BED-412A-9DE5-F423609276E6}"/>
    <cellStyle name="5 8 3 9 4" xfId="13776" xr:uid="{67D2A335-E1D4-4145-B760-5225BCD9B6FC}"/>
    <cellStyle name="5 8 3 9 5" xfId="13777" xr:uid="{1A859FDE-D464-429F-A814-35CBFB53C499}"/>
    <cellStyle name="5 8 3 9 6" xfId="13778" xr:uid="{5C823F08-1B15-41B0-B947-B21ACD63E003}"/>
    <cellStyle name="5 8 3 9 7" xfId="13779" xr:uid="{CADDBF52-40FC-4B3B-9510-C0F55E7E3F65}"/>
    <cellStyle name="5 8 3 9 8" xfId="13780" xr:uid="{289D18F6-1F66-4855-BCB6-C2B8552AEFAC}"/>
    <cellStyle name="5 8 3 9 9" xfId="13781" xr:uid="{66F3E644-E207-4240-B152-E24235543A5E}"/>
    <cellStyle name="5 8 4" xfId="1431" xr:uid="{B3ACA1BB-01A5-44A1-A6AB-7FB4C57E8A44}"/>
    <cellStyle name="5 8 4 2" xfId="13782" xr:uid="{6485F44C-882E-44CB-A315-410360C67E34}"/>
    <cellStyle name="5 8 4 3" xfId="13783" xr:uid="{D58F29E0-9342-484D-B2C6-7623EAA8F8B9}"/>
    <cellStyle name="5 8 4 4" xfId="13784" xr:uid="{AA756443-1486-450C-9A27-F424AAC3F58A}"/>
    <cellStyle name="5 8 4 5" xfId="13785" xr:uid="{9546AC9A-CFD8-40D2-ACC1-3A00E359A52C}"/>
    <cellStyle name="5 8 4 6" xfId="13786" xr:uid="{8AEF652B-536A-4682-A936-7600A69C01BF}"/>
    <cellStyle name="5 8 4 7" xfId="13787" xr:uid="{C4B0FA47-088F-45CB-82FF-DAAC91A4C538}"/>
    <cellStyle name="5 8 4 8" xfId="13788" xr:uid="{55B69B8C-DF67-4C4B-ABB9-11CF6AF25510}"/>
    <cellStyle name="5 8 4 9" xfId="13789" xr:uid="{2871D009-B691-47DB-B068-223D8758BE85}"/>
    <cellStyle name="5 8 5" xfId="1432" xr:uid="{9966F732-16F7-4EF5-97CB-71F0763009BB}"/>
    <cellStyle name="5 8 5 2" xfId="13790" xr:uid="{598297E7-7E39-4C06-9C4E-06BE9D1A7647}"/>
    <cellStyle name="5 8 5 3" xfId="13791" xr:uid="{7C94E0EE-F960-4596-B707-3A01AB544207}"/>
    <cellStyle name="5 8 5 4" xfId="13792" xr:uid="{D6A40371-BA45-418F-BF8F-E9F8E464D081}"/>
    <cellStyle name="5 8 5 5" xfId="13793" xr:uid="{EFA8DA07-BBA4-4A53-82D7-64B444CDA2B7}"/>
    <cellStyle name="5 8 5 6" xfId="13794" xr:uid="{C809FE14-24E2-4AFB-B9EB-70A2556E28F7}"/>
    <cellStyle name="5 8 5 7" xfId="13795" xr:uid="{2F2AF6F7-24F5-406E-8832-9633D188070A}"/>
    <cellStyle name="5 8 5 8" xfId="13796" xr:uid="{6D7E76C0-F4A7-4E55-88CE-7EB81CBA5CD8}"/>
    <cellStyle name="5 8 5 9" xfId="13797" xr:uid="{8A73D5F1-670B-4D0B-BF67-1561509ED7A7}"/>
    <cellStyle name="5 8 6" xfId="1433" xr:uid="{1385B08D-874D-4D30-A821-8E53787B3C12}"/>
    <cellStyle name="5 8 6 2" xfId="13798" xr:uid="{109712ED-B5F7-4233-8E30-FF9B5B34BAE7}"/>
    <cellStyle name="5 8 6 3" xfId="13799" xr:uid="{0ACC21BE-2E46-4313-8799-CC9EB7E5B6A7}"/>
    <cellStyle name="5 8 6 4" xfId="13800" xr:uid="{6953DD1A-5CF4-4D48-A46D-BC5783C93C83}"/>
    <cellStyle name="5 8 6 5" xfId="13801" xr:uid="{D1ACA941-DCA1-4356-934E-EF34EFE03285}"/>
    <cellStyle name="5 8 6 6" xfId="13802" xr:uid="{57388317-36B2-45CB-9841-5DC9ED7AB1BF}"/>
    <cellStyle name="5 8 6 7" xfId="13803" xr:uid="{F2B54643-4C7B-4289-B2A9-522B89F64605}"/>
    <cellStyle name="5 8 6 8" xfId="13804" xr:uid="{8F2E3EF9-37A6-4316-877A-D6F607B71A0E}"/>
    <cellStyle name="5 8 6 9" xfId="13805" xr:uid="{2293A0CF-5D1F-4E7A-ABE1-79A3A9E91341}"/>
    <cellStyle name="5 8 7" xfId="1434" xr:uid="{2AB3DE62-DF97-4BDA-950D-E5BEDA4F603D}"/>
    <cellStyle name="5 8 7 2" xfId="13806" xr:uid="{9EBA02B0-44E9-4115-B8DC-220134BC365F}"/>
    <cellStyle name="5 8 7 3" xfId="13807" xr:uid="{270A1902-665C-49A3-904C-B002E760E185}"/>
    <cellStyle name="5 8 7 4" xfId="13808" xr:uid="{BC6AD74A-2823-4DDB-BFA5-E8FC4303EEB8}"/>
    <cellStyle name="5 8 7 5" xfId="13809" xr:uid="{30F664F3-1381-4D1C-B5EB-EB695467346C}"/>
    <cellStyle name="5 8 7 6" xfId="13810" xr:uid="{14D94F08-5202-41BD-9298-999D6ECE0A13}"/>
    <cellStyle name="5 8 7 7" xfId="13811" xr:uid="{FE400059-D3C8-40F3-8EAE-FF7F57CAAA78}"/>
    <cellStyle name="5 8 7 8" xfId="13812" xr:uid="{31667C59-0BED-4958-B897-56E7E593D355}"/>
    <cellStyle name="5 8 7 9" xfId="13813" xr:uid="{99C39524-598D-474F-88E5-5A711365B1A2}"/>
    <cellStyle name="5 8 8" xfId="1435" xr:uid="{4B379FBF-16B4-40F2-9995-66E507691526}"/>
    <cellStyle name="5 8 8 2" xfId="13814" xr:uid="{CB069B48-D7CC-4A40-90D6-853E3024B326}"/>
    <cellStyle name="5 8 8 3" xfId="13815" xr:uid="{0408C297-9DFE-4ABD-865D-1D4B51F7ECF6}"/>
    <cellStyle name="5 8 8 4" xfId="13816" xr:uid="{F0F52D9C-E9C2-41F3-89E0-3D82EB95EF9B}"/>
    <cellStyle name="5 8 8 5" xfId="13817" xr:uid="{5D501D53-CAE6-49E2-8130-945C66E372F1}"/>
    <cellStyle name="5 8 8 6" xfId="13818" xr:uid="{55357B05-B085-4028-88A8-2AD3E2D5D3D9}"/>
    <cellStyle name="5 8 8 7" xfId="13819" xr:uid="{7DC39AE4-D8DD-4D20-AEA0-64A644594DC8}"/>
    <cellStyle name="5 8 8 8" xfId="13820" xr:uid="{7E5EA39A-C24D-4B26-9AC9-E4F9FD135BF5}"/>
    <cellStyle name="5 8 8 9" xfId="13821" xr:uid="{A64E187E-37EC-410E-BE56-65C618F677D2}"/>
    <cellStyle name="5 8 9" xfId="1436" xr:uid="{6DF73195-15A3-43A9-AA5D-B3F012758971}"/>
    <cellStyle name="5 8 9 2" xfId="13822" xr:uid="{F8280AE6-6A01-4C86-865F-EE5312B832E9}"/>
    <cellStyle name="5 8 9 3" xfId="13823" xr:uid="{DB6740F5-D6E4-4D9F-B84D-D221A3C5AD02}"/>
    <cellStyle name="5 8 9 4" xfId="13824" xr:uid="{0D3F04AA-5492-430D-8AAA-90CF9CE7A93A}"/>
    <cellStyle name="5 8 9 5" xfId="13825" xr:uid="{798B61A7-76EB-4BCA-A260-2E60F9737FB5}"/>
    <cellStyle name="5 8 9 6" xfId="13826" xr:uid="{E56E19C2-E838-4BB8-919A-2479FD1B823F}"/>
    <cellStyle name="5 8 9 7" xfId="13827" xr:uid="{9F75A75F-90CC-460F-BDD8-86FC51CE5C2B}"/>
    <cellStyle name="5 8 9 8" xfId="13828" xr:uid="{5D0E18AC-6237-49E3-8CAE-4728F8CD6434}"/>
    <cellStyle name="5 8 9 9" xfId="13829" xr:uid="{350765C3-9723-4393-B033-6A39F241951E}"/>
    <cellStyle name="5 9" xfId="13830" xr:uid="{65D23AB9-D0D9-4449-88BB-32E92FE9C64A}"/>
    <cellStyle name="6" xfId="17" xr:uid="{00000000-0005-0000-0000-000029000000}"/>
    <cellStyle name="6 2" xfId="124" xr:uid="{A2C05301-CF1D-436E-9AEC-84DD596D6398}"/>
    <cellStyle name="6 2 10" xfId="1437" xr:uid="{22487FDC-5845-4FE5-8E48-0310AF7F5C98}"/>
    <cellStyle name="6 2 10 2" xfId="13831" xr:uid="{4EC87D36-9C6D-464B-9FCF-48744A7DAA5C}"/>
    <cellStyle name="6 2 10 3" xfId="13832" xr:uid="{A8D0AFD2-AB3C-4762-8EBC-68DFD23F10BD}"/>
    <cellStyle name="6 2 10 4" xfId="13833" xr:uid="{53ADED64-38EC-4F4C-9305-AB4FD5A5FD95}"/>
    <cellStyle name="6 2 10 5" xfId="13834" xr:uid="{AE0630E6-68CC-43D0-9B0C-9BEC73F90BA6}"/>
    <cellStyle name="6 2 10 6" xfId="13835" xr:uid="{84157DAB-3EDA-4506-8FAF-C5CC39370BDB}"/>
    <cellStyle name="6 2 10 7" xfId="13836" xr:uid="{CD24C38C-5963-4725-9F85-55A2C311E03D}"/>
    <cellStyle name="6 2 10 8" xfId="13837" xr:uid="{F9C80745-71ED-47E7-9448-CF715E256AFA}"/>
    <cellStyle name="6 2 10 9" xfId="13838" xr:uid="{E11FE209-54AD-4839-9968-C34881BA3C8C}"/>
    <cellStyle name="6 2 11" xfId="1438" xr:uid="{3D63CA30-F06C-4B98-8B92-4FF29F98927B}"/>
    <cellStyle name="6 2 11 2" xfId="13839" xr:uid="{535FEA7C-326C-4FA2-B589-953FEDB413F9}"/>
    <cellStyle name="6 2 11 3" xfId="13840" xr:uid="{28E0FA70-E258-487F-A528-DB0D912C3D31}"/>
    <cellStyle name="6 2 11 4" xfId="13841" xr:uid="{0B320888-60B8-4202-8EB4-736B0180C97F}"/>
    <cellStyle name="6 2 11 5" xfId="13842" xr:uid="{C392831C-645E-4303-AA42-25A141553831}"/>
    <cellStyle name="6 2 11 6" xfId="13843" xr:uid="{53D9EF50-406D-4F7C-81A0-1D72FB63E3B6}"/>
    <cellStyle name="6 2 11 7" xfId="13844" xr:uid="{2F09B515-AD33-4BBB-BCCA-FDF37418607D}"/>
    <cellStyle name="6 2 11 8" xfId="13845" xr:uid="{EB42E7D2-C443-4F15-97D9-5911EE6EDE1F}"/>
    <cellStyle name="6 2 11 9" xfId="13846" xr:uid="{B793A641-B1F3-47AD-839A-0BCCB09379DB}"/>
    <cellStyle name="6 2 12" xfId="1439" xr:uid="{E1B02E83-9252-4882-B1EA-B7E9200D0894}"/>
    <cellStyle name="6 2 12 2" xfId="13847" xr:uid="{562925DE-4289-407D-BB98-ABE874D22E6A}"/>
    <cellStyle name="6 2 12 3" xfId="13848" xr:uid="{AD3D43D1-739D-4C1C-9921-72327280F358}"/>
    <cellStyle name="6 2 12 4" xfId="13849" xr:uid="{E3671CB1-52E2-4543-ABD2-0B3D4BAD1AAC}"/>
    <cellStyle name="6 2 12 5" xfId="13850" xr:uid="{06529D3F-0178-4E27-A958-7966B5BA6186}"/>
    <cellStyle name="6 2 12 6" xfId="13851" xr:uid="{4B55DB50-F14C-4497-A356-3A4FF4EF9924}"/>
    <cellStyle name="6 2 12 7" xfId="13852" xr:uid="{4A6CC54B-BAE7-4227-AFEF-63B3D8642E91}"/>
    <cellStyle name="6 2 12 8" xfId="13853" xr:uid="{2C00594D-25E3-4F04-BBAC-DC634C524555}"/>
    <cellStyle name="6 2 12 9" xfId="13854" xr:uid="{6B59F633-CDFB-4269-8313-CFF6F408DC43}"/>
    <cellStyle name="6 2 13" xfId="1440" xr:uid="{D38B9070-81CF-4459-A5E6-A99C231DA930}"/>
    <cellStyle name="6 2 13 2" xfId="13855" xr:uid="{AB1A4397-5EC1-4DDD-8D0A-D474663DD846}"/>
    <cellStyle name="6 2 13 3" xfId="13856" xr:uid="{1469DAB7-C35E-40DA-980D-C97742EF3601}"/>
    <cellStyle name="6 2 13 4" xfId="13857" xr:uid="{4E9E3A52-523E-4388-BC2F-411CF9BA897C}"/>
    <cellStyle name="6 2 13 5" xfId="13858" xr:uid="{23633027-DC25-43EB-95A4-713FA9B05AE3}"/>
    <cellStyle name="6 2 13 6" xfId="13859" xr:uid="{082492F8-2245-445E-9E9C-1D6BC0AA7102}"/>
    <cellStyle name="6 2 13 7" xfId="13860" xr:uid="{28E1AB36-A84E-4306-968E-EF37F78B5990}"/>
    <cellStyle name="6 2 13 8" xfId="13861" xr:uid="{8C93C9FF-3BC5-4FC0-B1B4-E55E2143263E}"/>
    <cellStyle name="6 2 13 9" xfId="13862" xr:uid="{2B2BD865-02AA-44AB-842D-6EB35AB0B6A4}"/>
    <cellStyle name="6 2 14" xfId="1441" xr:uid="{BE439ADE-2222-49D1-A292-F0E0E601E4AA}"/>
    <cellStyle name="6 2 14 2" xfId="13863" xr:uid="{3F453876-E283-424A-8444-A50472312BEA}"/>
    <cellStyle name="6 2 14 3" xfId="13864" xr:uid="{BB38A3FA-5699-4689-8271-FF58D8C31599}"/>
    <cellStyle name="6 2 14 4" xfId="13865" xr:uid="{F70293D5-0ECA-4501-9B94-C191F2197DF7}"/>
    <cellStyle name="6 2 14 5" xfId="13866" xr:uid="{705E06A7-4C4D-491F-8ACE-639F4F8AD8B3}"/>
    <cellStyle name="6 2 14 6" xfId="13867" xr:uid="{5784EFBF-E9ED-4438-959D-58C9C17701AE}"/>
    <cellStyle name="6 2 14 7" xfId="13868" xr:uid="{2DAF40AD-49A1-424B-9463-80B51E800306}"/>
    <cellStyle name="6 2 14 8" xfId="13869" xr:uid="{A6C0A1F7-1785-42BD-BE0A-4686294EE84B}"/>
    <cellStyle name="6 2 14 9" xfId="13870" xr:uid="{5FE5B171-10CE-4EEF-ACB9-A1AE16500B70}"/>
    <cellStyle name="6 2 15" xfId="1442" xr:uid="{A5688EB6-6578-4DD7-9989-755F568ED671}"/>
    <cellStyle name="6 2 15 2" xfId="13871" xr:uid="{06D44F10-5374-4779-AEAD-687C417CC48D}"/>
    <cellStyle name="6 2 15 3" xfId="13872" xr:uid="{916D8E96-B512-4A1B-AB6C-EB8DAA024DCE}"/>
    <cellStyle name="6 2 15 4" xfId="13873" xr:uid="{0A52D422-0B4F-41B5-B2F9-F36A027186AF}"/>
    <cellStyle name="6 2 15 5" xfId="13874" xr:uid="{1CA39243-48E2-45DC-A653-467DC7B5D7F7}"/>
    <cellStyle name="6 2 15 6" xfId="13875" xr:uid="{FB795252-FCA5-48E4-8A0B-E4726C1F8DDB}"/>
    <cellStyle name="6 2 15 7" xfId="13876" xr:uid="{BF20B565-C761-4A73-9A2B-766C60DF778E}"/>
    <cellStyle name="6 2 15 8" xfId="13877" xr:uid="{9697C74C-FF46-42B3-8807-F40F3231D355}"/>
    <cellStyle name="6 2 15 9" xfId="13878" xr:uid="{88F25B55-F14E-4A87-9304-AC093E60AA0E}"/>
    <cellStyle name="6 2 16" xfId="1443" xr:uid="{D7CEDFE0-4F7F-42FA-9E07-D26451C73DC6}"/>
    <cellStyle name="6 2 16 2" xfId="13879" xr:uid="{7CF4F1B5-9D13-4502-9507-8C49E6949449}"/>
    <cellStyle name="6 2 16 3" xfId="13880" xr:uid="{15CCCBC3-3AB1-4706-BD5A-67164A3C653C}"/>
    <cellStyle name="6 2 16 4" xfId="13881" xr:uid="{051BE364-A488-47F4-81C6-3A8BB8B5CF5F}"/>
    <cellStyle name="6 2 16 5" xfId="13882" xr:uid="{BD92C2EF-4E7B-4C47-A184-FF1517A92CA1}"/>
    <cellStyle name="6 2 16 6" xfId="13883" xr:uid="{7F101BE5-2848-4D70-902D-A85B04236704}"/>
    <cellStyle name="6 2 16 7" xfId="13884" xr:uid="{E4826175-7884-4128-B56F-75C7B1FDFC9A}"/>
    <cellStyle name="6 2 16 8" xfId="13885" xr:uid="{96FDF847-879C-44DD-B7C5-C7C15E827381}"/>
    <cellStyle name="6 2 16 9" xfId="13886" xr:uid="{330FFAAA-4948-4187-88BA-80ADC608156A}"/>
    <cellStyle name="6 2 17" xfId="1444" xr:uid="{A8DD0661-BFB5-45F3-9EF5-945F2689FC85}"/>
    <cellStyle name="6 2 17 2" xfId="13887" xr:uid="{3B746E98-1E32-4385-94AA-0E659907DFFC}"/>
    <cellStyle name="6 2 17 3" xfId="13888" xr:uid="{D318B41D-8BDB-4653-B760-115784552761}"/>
    <cellStyle name="6 2 17 4" xfId="13889" xr:uid="{399A313D-A607-4CB9-B605-7BEF33409764}"/>
    <cellStyle name="6 2 17 5" xfId="13890" xr:uid="{A5F91FA2-EDBC-43D8-8698-6EF5D2D85300}"/>
    <cellStyle name="6 2 17 6" xfId="13891" xr:uid="{0AEFE389-1DE7-49AA-AF70-F1CDA63BB524}"/>
    <cellStyle name="6 2 17 7" xfId="13892" xr:uid="{80674CD9-AE52-4996-9DA7-6C99DFF4973C}"/>
    <cellStyle name="6 2 17 8" xfId="13893" xr:uid="{E3DCFD91-5A2A-4B6E-B88C-9875F80E386F}"/>
    <cellStyle name="6 2 17 9" xfId="13894" xr:uid="{8F2F58D9-96EC-4385-A05E-1D6485AEFCCF}"/>
    <cellStyle name="6 2 18" xfId="1445" xr:uid="{FFDF21C0-3193-4317-9D5F-A5BC275E8969}"/>
    <cellStyle name="6 2 18 2" xfId="13895" xr:uid="{8B031144-B81D-45AA-BAE8-3D35FC3477EA}"/>
    <cellStyle name="6 2 18 3" xfId="13896" xr:uid="{1DB2AEEF-EBE7-48FA-81B4-69E70820FA78}"/>
    <cellStyle name="6 2 18 4" xfId="13897" xr:uid="{B9329DB4-4160-4647-9A91-3E4226BE339A}"/>
    <cellStyle name="6 2 18 5" xfId="13898" xr:uid="{4B67FF77-DE1F-4B1B-81A8-2E43ACBDD3D8}"/>
    <cellStyle name="6 2 18 6" xfId="13899" xr:uid="{16849560-96C4-4D30-BCE9-9AAFEC9318D3}"/>
    <cellStyle name="6 2 18 7" xfId="13900" xr:uid="{CDA4C753-916B-46BE-A99B-ECF26EDA1E39}"/>
    <cellStyle name="6 2 18 8" xfId="13901" xr:uid="{DBACA09A-7CAB-4E97-93DC-EB8C2FBCE330}"/>
    <cellStyle name="6 2 18 9" xfId="13902" xr:uid="{0C0A9A06-7F3F-4334-9936-AB2E7C04BDCE}"/>
    <cellStyle name="6 2 19" xfId="1446" xr:uid="{8BB1A2D5-C761-42CF-9485-275F9D502E4E}"/>
    <cellStyle name="6 2 19 2" xfId="13903" xr:uid="{D199C3D7-1D81-44C8-A559-6C9BCBA124FF}"/>
    <cellStyle name="6 2 19 3" xfId="13904" xr:uid="{45FBE8A8-E3A0-4F53-BC74-D41E2E485D98}"/>
    <cellStyle name="6 2 19 4" xfId="13905" xr:uid="{C3073775-5633-4171-ACA4-996327F752A7}"/>
    <cellStyle name="6 2 19 5" xfId="13906" xr:uid="{9709BC39-8855-49C2-8639-96E77B4495D1}"/>
    <cellStyle name="6 2 19 6" xfId="13907" xr:uid="{3AA2DFED-282C-4C09-BD46-4D1CE9FC0598}"/>
    <cellStyle name="6 2 19 7" xfId="13908" xr:uid="{31820A20-E75D-42CE-912A-0B57217EAFF8}"/>
    <cellStyle name="6 2 19 8" xfId="13909" xr:uid="{766E5AEA-2615-421A-B011-7BEBE0500923}"/>
    <cellStyle name="6 2 19 9" xfId="13910" xr:uid="{B3704221-2543-4FD0-B7E0-43038846973D}"/>
    <cellStyle name="6 2 2" xfId="282" xr:uid="{100F5D0D-9A05-4B6B-85E6-9521D9BE6520}"/>
    <cellStyle name="6 2 2 10" xfId="1447" xr:uid="{50D19B48-BEF8-4B6C-894A-7648D14914D4}"/>
    <cellStyle name="6 2 2 10 2" xfId="13911" xr:uid="{C53DA039-4F0F-4719-B4D8-659046E2B5CA}"/>
    <cellStyle name="6 2 2 10 3" xfId="13912" xr:uid="{56540A28-2CE2-4A00-BE19-E25A798C4212}"/>
    <cellStyle name="6 2 2 10 4" xfId="13913" xr:uid="{B7F725AA-BDE6-447B-8255-A75764500449}"/>
    <cellStyle name="6 2 2 10 5" xfId="13914" xr:uid="{86C4C8A7-3915-473A-B4EE-36A406DABBD8}"/>
    <cellStyle name="6 2 2 10 6" xfId="13915" xr:uid="{C3B9A507-53A4-4A0F-B9C6-3C1099DA3826}"/>
    <cellStyle name="6 2 2 10 7" xfId="13916" xr:uid="{93C5F88F-A5DE-42CD-98CA-1153E37D20EB}"/>
    <cellStyle name="6 2 2 10 8" xfId="13917" xr:uid="{091BDCE3-EE90-4791-89CE-4833934A523F}"/>
    <cellStyle name="6 2 2 10 9" xfId="13918" xr:uid="{32D6520B-1954-43AB-AA88-A9CAE560852D}"/>
    <cellStyle name="6 2 2 11" xfId="1448" xr:uid="{6B36641F-F2B0-4430-9137-64D92DA65ED1}"/>
    <cellStyle name="6 2 2 11 2" xfId="13919" xr:uid="{177D5656-9A13-494A-8EF2-FDBD7539D089}"/>
    <cellStyle name="6 2 2 11 3" xfId="13920" xr:uid="{5BD41DE5-4FEA-4F55-8687-256DB2A9489B}"/>
    <cellStyle name="6 2 2 11 4" xfId="13921" xr:uid="{0BC4C3C4-6858-40CB-81A8-3E47A36A25FE}"/>
    <cellStyle name="6 2 2 11 5" xfId="13922" xr:uid="{B0325D37-5342-4CD4-8711-80E76B295BE2}"/>
    <cellStyle name="6 2 2 11 6" xfId="13923" xr:uid="{8BF467A2-E42F-488F-ACBC-045FB0CABC7F}"/>
    <cellStyle name="6 2 2 11 7" xfId="13924" xr:uid="{CC9245FB-4DE4-4502-8A7D-067DB5241972}"/>
    <cellStyle name="6 2 2 11 8" xfId="13925" xr:uid="{7F48598B-AB58-4D57-BE08-21123E093CA1}"/>
    <cellStyle name="6 2 2 11 9" xfId="13926" xr:uid="{6EDECA56-1ABB-41D6-904B-C5E9D4F69BAA}"/>
    <cellStyle name="6 2 2 12" xfId="1449" xr:uid="{1575EF56-E958-4E36-887F-BAD9531B939E}"/>
    <cellStyle name="6 2 2 12 2" xfId="13927" xr:uid="{193739E9-AB09-401F-9D6F-2116924C5030}"/>
    <cellStyle name="6 2 2 12 3" xfId="13928" xr:uid="{4318BA22-6878-4955-9F80-062E77B342B1}"/>
    <cellStyle name="6 2 2 12 4" xfId="13929" xr:uid="{B643624B-ABCE-40E8-9C04-DD86EE5D54FF}"/>
    <cellStyle name="6 2 2 12 5" xfId="13930" xr:uid="{0570E3FE-74F9-4817-97E3-B921E3170023}"/>
    <cellStyle name="6 2 2 12 6" xfId="13931" xr:uid="{0F04BD30-1F74-44F4-BDEB-EE039E06DDAD}"/>
    <cellStyle name="6 2 2 12 7" xfId="13932" xr:uid="{0C4A5F7A-A6C2-4A57-A0CA-A8A32D850731}"/>
    <cellStyle name="6 2 2 12 8" xfId="13933" xr:uid="{8465CCE4-3515-407F-A86C-D85B8BF29E05}"/>
    <cellStyle name="6 2 2 12 9" xfId="13934" xr:uid="{CDB855D7-2A8A-4ADC-BAA4-7667EBAE36DA}"/>
    <cellStyle name="6 2 2 13" xfId="1450" xr:uid="{94A5F67C-394A-4441-8273-CDAE2150EFF6}"/>
    <cellStyle name="6 2 2 13 2" xfId="13935" xr:uid="{0A6E38D3-9455-4DEB-976F-747DD91B6394}"/>
    <cellStyle name="6 2 2 13 3" xfId="13936" xr:uid="{1DB0F694-BEAE-4E46-90A6-6A5050F934BD}"/>
    <cellStyle name="6 2 2 13 4" xfId="13937" xr:uid="{7726E935-E46E-450A-A7DD-77736FB6EB4A}"/>
    <cellStyle name="6 2 2 13 5" xfId="13938" xr:uid="{784C1003-8AC6-4CBC-A785-DFC3BB2FE671}"/>
    <cellStyle name="6 2 2 13 6" xfId="13939" xr:uid="{DF2A74D0-C6A3-4D2A-8770-1028DE65E18B}"/>
    <cellStyle name="6 2 2 13 7" xfId="13940" xr:uid="{04194168-491A-4BDC-9104-A27490796301}"/>
    <cellStyle name="6 2 2 13 8" xfId="13941" xr:uid="{1B1FEDB8-24C2-4EDE-98D2-86A94F08E4F7}"/>
    <cellStyle name="6 2 2 13 9" xfId="13942" xr:uid="{2F12F322-DD53-46A3-8743-069F45372A91}"/>
    <cellStyle name="6 2 2 14" xfId="1451" xr:uid="{00FCB235-AE95-4C47-B794-D9C8F1FD027E}"/>
    <cellStyle name="6 2 2 14 2" xfId="13943" xr:uid="{9A5B8B7B-D88D-46DC-8FC6-F82192AFF835}"/>
    <cellStyle name="6 2 2 14 3" xfId="13944" xr:uid="{07ECFF33-D4D8-4EBC-A29F-37E2D6F1A1B1}"/>
    <cellStyle name="6 2 2 14 4" xfId="13945" xr:uid="{27154B30-BE1D-48EF-8247-1062D12B6D2F}"/>
    <cellStyle name="6 2 2 14 5" xfId="13946" xr:uid="{A3651611-3B3F-4CD5-B29F-7E2782FFB634}"/>
    <cellStyle name="6 2 2 14 6" xfId="13947" xr:uid="{67D55271-6A18-4DAA-9ECE-802708EA319A}"/>
    <cellStyle name="6 2 2 14 7" xfId="13948" xr:uid="{13BAD488-C2C5-43B8-9098-3EB577B9D504}"/>
    <cellStyle name="6 2 2 14 8" xfId="13949" xr:uid="{139AFDA3-58E9-4E8C-BF18-5671DF662486}"/>
    <cellStyle name="6 2 2 14 9" xfId="13950" xr:uid="{CFAAF6C0-D353-4807-BBEB-85B67A4DC4FA}"/>
    <cellStyle name="6 2 2 15" xfId="1452" xr:uid="{0A967D13-517E-4371-A895-2C825781EE78}"/>
    <cellStyle name="6 2 2 15 2" xfId="13951" xr:uid="{0DEE6CE8-3ACE-4EED-802A-9735F3BCA049}"/>
    <cellStyle name="6 2 2 15 3" xfId="13952" xr:uid="{3258AEA3-FD45-4772-8CF9-4942697A5840}"/>
    <cellStyle name="6 2 2 15 4" xfId="13953" xr:uid="{318C8027-AB11-4490-80BD-1B5F47E17E47}"/>
    <cellStyle name="6 2 2 15 5" xfId="13954" xr:uid="{139F774A-8970-44B5-BFD6-B7362781C868}"/>
    <cellStyle name="6 2 2 15 6" xfId="13955" xr:uid="{4E06739B-E92E-448D-81BC-029D77A32696}"/>
    <cellStyle name="6 2 2 15 7" xfId="13956" xr:uid="{A8613463-3611-4A3A-8895-F36F83A0D149}"/>
    <cellStyle name="6 2 2 15 8" xfId="13957" xr:uid="{CF14E025-18FC-49C9-8051-7D12789320DB}"/>
    <cellStyle name="6 2 2 15 9" xfId="13958" xr:uid="{8B6740E2-2691-4963-BC83-CDF766CC82DC}"/>
    <cellStyle name="6 2 2 16" xfId="1453" xr:uid="{8B645FDD-7302-43D0-A4E9-B5DD9D90BDC4}"/>
    <cellStyle name="6 2 2 16 2" xfId="13959" xr:uid="{15D51AD4-858D-4375-AD21-2D2EADF86283}"/>
    <cellStyle name="6 2 2 16 3" xfId="13960" xr:uid="{5891090A-0228-4701-9F69-376DB50DCBC6}"/>
    <cellStyle name="6 2 2 16 4" xfId="13961" xr:uid="{FA966697-D53D-45E0-A027-D00AE9910FB9}"/>
    <cellStyle name="6 2 2 16 5" xfId="13962" xr:uid="{DDEE4793-DCDC-4935-AF3F-BD4F57C3AE95}"/>
    <cellStyle name="6 2 2 16 6" xfId="13963" xr:uid="{02F9F743-EA92-48E4-826C-04D2BDE95163}"/>
    <cellStyle name="6 2 2 16 7" xfId="13964" xr:uid="{BE66128F-922D-4823-BDA4-845EE18699F6}"/>
    <cellStyle name="6 2 2 16 8" xfId="13965" xr:uid="{27FF0DE3-61D7-4DF0-8BC3-A97E1D0363BE}"/>
    <cellStyle name="6 2 2 16 9" xfId="13966" xr:uid="{208D3EB7-A400-422C-82C3-69F1C4080851}"/>
    <cellStyle name="6 2 2 17" xfId="1454" xr:uid="{065B204B-5B31-45AC-A1FD-5EE476C5A201}"/>
    <cellStyle name="6 2 2 17 2" xfId="13967" xr:uid="{D9EDF722-8D14-4ACF-857E-506A1BDAE3AB}"/>
    <cellStyle name="6 2 2 17 3" xfId="13968" xr:uid="{F1335AF4-7DE4-4E66-AB71-AC333622C439}"/>
    <cellStyle name="6 2 2 17 4" xfId="13969" xr:uid="{E5C1629B-C1FE-49C1-8FD2-84EA0A8588D8}"/>
    <cellStyle name="6 2 2 17 5" xfId="13970" xr:uid="{5B9A5F81-BC8C-4BBA-8FE5-6FBA64AB3736}"/>
    <cellStyle name="6 2 2 17 6" xfId="13971" xr:uid="{8E9C7C06-B605-47FD-8BBD-FFC4183F22BF}"/>
    <cellStyle name="6 2 2 17 7" xfId="13972" xr:uid="{0D4034C3-E079-4FF6-BA75-A09BB60C2BE6}"/>
    <cellStyle name="6 2 2 17 8" xfId="13973" xr:uid="{8E43BEA3-CAF2-47B6-BE4E-94B8DA281462}"/>
    <cellStyle name="6 2 2 17 9" xfId="13974" xr:uid="{A6D742F4-D353-401A-A95D-772E29FBFD4B}"/>
    <cellStyle name="6 2 2 18" xfId="1455" xr:uid="{5210C75A-C265-4711-852C-C128EB120257}"/>
    <cellStyle name="6 2 2 18 2" xfId="13975" xr:uid="{D0EF4028-0F97-40D1-958A-E44D5A8E73C6}"/>
    <cellStyle name="6 2 2 18 3" xfId="13976" xr:uid="{704138C2-86D9-40CA-95A2-D67EC8F0EC19}"/>
    <cellStyle name="6 2 2 18 4" xfId="13977" xr:uid="{D7DB969C-0DBC-40E2-9C69-A49B28EAB966}"/>
    <cellStyle name="6 2 2 18 5" xfId="13978" xr:uid="{2CB33531-1187-443A-9676-08289E83F7D5}"/>
    <cellStyle name="6 2 2 18 6" xfId="13979" xr:uid="{9D5F6031-9ED9-47DB-B744-EB559018BF78}"/>
    <cellStyle name="6 2 2 18 7" xfId="13980" xr:uid="{DB0F5F5B-475C-4E7E-B30E-E7B7EFD95C03}"/>
    <cellStyle name="6 2 2 18 8" xfId="13981" xr:uid="{3C5A2728-E1F8-460C-975B-78C40DAE0BF2}"/>
    <cellStyle name="6 2 2 18 9" xfId="13982" xr:uid="{79BB16E7-0F9A-459C-B558-35799CEC211B}"/>
    <cellStyle name="6 2 2 19" xfId="1456" xr:uid="{F6A045BD-D73D-49E8-B725-A25883FBCB3D}"/>
    <cellStyle name="6 2 2 19 2" xfId="13983" xr:uid="{0F5000DD-2CA6-43B5-B17C-59A93E6F60A8}"/>
    <cellStyle name="6 2 2 19 3" xfId="13984" xr:uid="{DB42AEA6-E488-4E60-A4E4-89ECC529F488}"/>
    <cellStyle name="6 2 2 19 4" xfId="13985" xr:uid="{4E70C7F4-AEDA-4C61-A6CD-C12C0D54E6A3}"/>
    <cellStyle name="6 2 2 19 5" xfId="13986" xr:uid="{25E2DC02-B27C-4681-BB83-E8D6D6EA53DD}"/>
    <cellStyle name="6 2 2 19 6" xfId="13987" xr:uid="{A15477D7-29FB-42F2-803D-54C5C35CEECD}"/>
    <cellStyle name="6 2 2 19 7" xfId="13988" xr:uid="{F52D9371-DC0A-4A05-9335-49A849DBBAF7}"/>
    <cellStyle name="6 2 2 19 8" xfId="13989" xr:uid="{90964F45-924D-45AC-919F-C426A46CA15A}"/>
    <cellStyle name="6 2 2 19 9" xfId="13990" xr:uid="{BB1D682A-812D-4BFA-9AFD-A246AC468418}"/>
    <cellStyle name="6 2 2 2" xfId="1457" xr:uid="{AEA8AB98-4315-490B-9442-8F5CD3677220}"/>
    <cellStyle name="6 2 2 2 2" xfId="13991" xr:uid="{DC2C6506-7C8C-4377-9E40-805548DD5310}"/>
    <cellStyle name="6 2 2 2 3" xfId="13992" xr:uid="{804BCA98-6D14-4B76-83B5-1E062E640B09}"/>
    <cellStyle name="6 2 2 2 4" xfId="13993" xr:uid="{20E3D24E-C9CD-45A5-A734-7979323498D6}"/>
    <cellStyle name="6 2 2 2 5" xfId="13994" xr:uid="{380F9559-3841-429F-8FA7-1BFA51A97AE1}"/>
    <cellStyle name="6 2 2 2 6" xfId="13995" xr:uid="{7D458897-64BB-4050-850C-EC0049256BC1}"/>
    <cellStyle name="6 2 2 2 7" xfId="13996" xr:uid="{261C6C82-59FF-41DB-83EB-853B439E65BD}"/>
    <cellStyle name="6 2 2 2 8" xfId="13997" xr:uid="{FE2DF84D-8941-466F-A205-B432D3C1D61A}"/>
    <cellStyle name="6 2 2 2 9" xfId="13998" xr:uid="{33A392A5-F017-4E69-82E0-54AA2CE86AD4}"/>
    <cellStyle name="6 2 2 20" xfId="13999" xr:uid="{7969EE0B-149C-49CF-B216-8A9CEF92E7EA}"/>
    <cellStyle name="6 2 2 21" xfId="14000" xr:uid="{508762BF-73D2-41CF-B46C-CDD10862D24F}"/>
    <cellStyle name="6 2 2 22" xfId="14001" xr:uid="{BEC8F4EF-78DC-4F69-B69B-819B2C109852}"/>
    <cellStyle name="6 2 2 23" xfId="14002" xr:uid="{153C915B-9A37-479D-9FBB-7E32C98BF95B}"/>
    <cellStyle name="6 2 2 24" xfId="14003" xr:uid="{60DDD050-40D5-4848-A7FB-E0F352188918}"/>
    <cellStyle name="6 2 2 25" xfId="14004" xr:uid="{BD5A91E5-FA1B-4852-9023-4B6009B01BCC}"/>
    <cellStyle name="6 2 2 26" xfId="14005" xr:uid="{C4640FA1-4BB4-45D9-8AF2-B7A82E659059}"/>
    <cellStyle name="6 2 2 27" xfId="14006" xr:uid="{50314BFE-1131-4543-939C-B35FBA202F9C}"/>
    <cellStyle name="6 2 2 3" xfId="1458" xr:uid="{A677F6DC-AB1D-43F0-9155-8DD37DBF5597}"/>
    <cellStyle name="6 2 2 3 2" xfId="14007" xr:uid="{9811EE0C-26EF-494D-A324-FC7EF7E316FA}"/>
    <cellStyle name="6 2 2 3 3" xfId="14008" xr:uid="{441B3E48-27BA-41F2-A79D-FBD460C2C836}"/>
    <cellStyle name="6 2 2 3 4" xfId="14009" xr:uid="{D76E5A2B-F92B-4867-9566-CEC0327868D7}"/>
    <cellStyle name="6 2 2 3 5" xfId="14010" xr:uid="{6D30679E-9F33-4167-AA65-C478E3767599}"/>
    <cellStyle name="6 2 2 3 6" xfId="14011" xr:uid="{32F9010A-5DC9-4D8D-9A10-7779DDE5B1B8}"/>
    <cellStyle name="6 2 2 3 7" xfId="14012" xr:uid="{B85E6430-A3F8-4ADD-AF2A-B39210CEC13C}"/>
    <cellStyle name="6 2 2 3 8" xfId="14013" xr:uid="{78F8D086-3456-4ECE-8C6A-5F07DE67EF2D}"/>
    <cellStyle name="6 2 2 3 9" xfId="14014" xr:uid="{1B4B8125-5A7F-4682-957C-2A15A1B7D3A8}"/>
    <cellStyle name="6 2 2 4" xfId="1459" xr:uid="{4CB673E8-2B62-46EB-8F0A-36AA1E2047BF}"/>
    <cellStyle name="6 2 2 4 2" xfId="14015" xr:uid="{89B11A29-91A4-414D-9E60-CB19744544CA}"/>
    <cellStyle name="6 2 2 4 3" xfId="14016" xr:uid="{16E7979B-4D4A-4954-9FFD-A15E89D52D10}"/>
    <cellStyle name="6 2 2 4 4" xfId="14017" xr:uid="{0073F2D9-F869-48A2-A6B1-021A415C05E8}"/>
    <cellStyle name="6 2 2 4 5" xfId="14018" xr:uid="{DA203E6F-6DD4-4D6C-98DD-D4969FE4EE14}"/>
    <cellStyle name="6 2 2 4 6" xfId="14019" xr:uid="{40D4B878-F8C9-4490-9E5C-A8C810E2E2AC}"/>
    <cellStyle name="6 2 2 4 7" xfId="14020" xr:uid="{CAB9173A-2B48-4961-B7FA-70A78E403981}"/>
    <cellStyle name="6 2 2 4 8" xfId="14021" xr:uid="{C697574C-36B0-4A59-BD45-64B7E918CA3D}"/>
    <cellStyle name="6 2 2 4 9" xfId="14022" xr:uid="{0EBDBD9C-6D76-47BD-AF08-910648FAC24D}"/>
    <cellStyle name="6 2 2 5" xfId="1460" xr:uid="{EE2D1367-AFB4-45FC-B5B9-D2D4857A8326}"/>
    <cellStyle name="6 2 2 5 2" xfId="14023" xr:uid="{88817741-AA9E-41EB-B64B-E61F687A81DF}"/>
    <cellStyle name="6 2 2 5 3" xfId="14024" xr:uid="{C90D238A-C7D5-440B-8159-C172B71D1813}"/>
    <cellStyle name="6 2 2 5 4" xfId="14025" xr:uid="{BE758C29-30D8-42FA-8685-D0252A9B7553}"/>
    <cellStyle name="6 2 2 5 5" xfId="14026" xr:uid="{E3DE3F44-9A85-482E-9F00-075E0D79CD10}"/>
    <cellStyle name="6 2 2 5 6" xfId="14027" xr:uid="{836A6E6F-D92F-4503-86AC-93257C5C03D8}"/>
    <cellStyle name="6 2 2 5 7" xfId="14028" xr:uid="{32F725DA-9F9F-4BFD-B72B-54F9B9889CCF}"/>
    <cellStyle name="6 2 2 5 8" xfId="14029" xr:uid="{4B5703BE-80AF-48F7-9CE8-575CBCF3AE53}"/>
    <cellStyle name="6 2 2 5 9" xfId="14030" xr:uid="{DE2448C9-EC7D-47A5-A8CA-42392575C114}"/>
    <cellStyle name="6 2 2 6" xfId="1461" xr:uid="{F3859CAA-D47E-47D1-82BF-DD9948F17416}"/>
    <cellStyle name="6 2 2 6 2" xfId="14031" xr:uid="{C08D9063-0100-4A1A-AE85-B5813B2E0647}"/>
    <cellStyle name="6 2 2 6 3" xfId="14032" xr:uid="{D0F0B14E-4586-41A2-9450-7FF8B842CB90}"/>
    <cellStyle name="6 2 2 6 4" xfId="14033" xr:uid="{A262CF05-1064-44B5-A323-16455B15E9F3}"/>
    <cellStyle name="6 2 2 6 5" xfId="14034" xr:uid="{F5079F95-8318-46E6-9321-4E6402523A5E}"/>
    <cellStyle name="6 2 2 6 6" xfId="14035" xr:uid="{52A595F7-2FFB-416C-B01C-B00F5CCF415D}"/>
    <cellStyle name="6 2 2 6 7" xfId="14036" xr:uid="{7D4EFFF7-F6DA-4BCC-95BF-D33F43BF081C}"/>
    <cellStyle name="6 2 2 6 8" xfId="14037" xr:uid="{84B3B162-CA49-4E6B-B202-722CA78A2027}"/>
    <cellStyle name="6 2 2 6 9" xfId="14038" xr:uid="{F854B046-8D88-4102-9BBA-D28DB6612E4B}"/>
    <cellStyle name="6 2 2 7" xfId="1462" xr:uid="{91079306-0075-40F0-AC20-99034F82CEED}"/>
    <cellStyle name="6 2 2 7 2" xfId="14039" xr:uid="{C8C91083-5B9F-4F0D-B519-CD3B518661B5}"/>
    <cellStyle name="6 2 2 7 3" xfId="14040" xr:uid="{271D5C1F-E928-4225-806A-4B538FACF43B}"/>
    <cellStyle name="6 2 2 7 4" xfId="14041" xr:uid="{D7BDED0A-50B8-4637-9B8F-25B70BA9A8D7}"/>
    <cellStyle name="6 2 2 7 5" xfId="14042" xr:uid="{B4565E46-7B2A-4DF0-8089-0C175A395162}"/>
    <cellStyle name="6 2 2 7 6" xfId="14043" xr:uid="{688ED1F6-F169-40B7-991C-70488EBA044C}"/>
    <cellStyle name="6 2 2 7 7" xfId="14044" xr:uid="{68623A3C-E4A1-4B05-9F54-1265B9B1A198}"/>
    <cellStyle name="6 2 2 7 8" xfId="14045" xr:uid="{90C5A3D8-8AF6-40B4-ACCB-5083BB211397}"/>
    <cellStyle name="6 2 2 7 9" xfId="14046" xr:uid="{D85881F5-445C-45A6-BF45-37554170C016}"/>
    <cellStyle name="6 2 2 8" xfId="1463" xr:uid="{7D8A3108-2CE2-4543-B648-6CB21A864A20}"/>
    <cellStyle name="6 2 2 8 2" xfId="14047" xr:uid="{9FD9FCC4-28AE-4FB9-898B-EF7CD9C7C0EA}"/>
    <cellStyle name="6 2 2 8 3" xfId="14048" xr:uid="{AF2F0E90-5526-45E0-AA44-5F6E5D20DB3C}"/>
    <cellStyle name="6 2 2 8 4" xfId="14049" xr:uid="{E8E61179-1217-4FB9-AFBE-E2E9ED532684}"/>
    <cellStyle name="6 2 2 8 5" xfId="14050" xr:uid="{C749ADA2-45BB-4D4B-AA22-70B8CA3CC96A}"/>
    <cellStyle name="6 2 2 8 6" xfId="14051" xr:uid="{4D043BAA-742A-4B2D-B415-05B1F98F0A1D}"/>
    <cellStyle name="6 2 2 8 7" xfId="14052" xr:uid="{AE7C0012-3708-42C3-B442-8FA1433019F3}"/>
    <cellStyle name="6 2 2 8 8" xfId="14053" xr:uid="{828E0EC8-0B69-475A-8A82-A5B000E4875F}"/>
    <cellStyle name="6 2 2 8 9" xfId="14054" xr:uid="{5F6B7AD8-ACB7-4234-8239-349FFD27F114}"/>
    <cellStyle name="6 2 2 9" xfId="1464" xr:uid="{A166A7A9-DE2E-42FC-AF1A-14AB348E5862}"/>
    <cellStyle name="6 2 2 9 2" xfId="14055" xr:uid="{82027031-23E3-44AA-9928-7858724A76BA}"/>
    <cellStyle name="6 2 2 9 3" xfId="14056" xr:uid="{A117C32A-13D4-4194-8EE3-1861874750CB}"/>
    <cellStyle name="6 2 2 9 4" xfId="14057" xr:uid="{EA0A2E9E-3B79-4C9C-B22B-1AAABE3B1DA8}"/>
    <cellStyle name="6 2 2 9 5" xfId="14058" xr:uid="{AAB62573-4B31-45E8-9597-3A9237F4695B}"/>
    <cellStyle name="6 2 2 9 6" xfId="14059" xr:uid="{BD2FF54D-3161-4C6A-A401-C2FFFB071BCE}"/>
    <cellStyle name="6 2 2 9 7" xfId="14060" xr:uid="{B38450BB-0C32-4F06-AE44-8C8EC9D35F54}"/>
    <cellStyle name="6 2 2 9 8" xfId="14061" xr:uid="{23186976-750D-4E06-8DE1-C5A18EC19921}"/>
    <cellStyle name="6 2 2 9 9" xfId="14062" xr:uid="{6D57C12C-6A6D-4A81-9362-3B0C96526C4F}"/>
    <cellStyle name="6 2 20" xfId="14063" xr:uid="{45AF672E-0871-4AA8-A6AA-A26FBE687B89}"/>
    <cellStyle name="6 2 21" xfId="14064" xr:uid="{1430CEC9-7852-41CE-A549-1533D415ACEE}"/>
    <cellStyle name="6 2 22" xfId="14065" xr:uid="{553DF94A-9DBB-4048-A890-D2732D68F019}"/>
    <cellStyle name="6 2 23" xfId="14066" xr:uid="{37430378-7D96-4C79-957B-E64613892601}"/>
    <cellStyle name="6 2 24" xfId="14067" xr:uid="{5517FAEC-66EA-40EA-8C04-53C46EE68FA9}"/>
    <cellStyle name="6 2 25" xfId="14068" xr:uid="{7AD10D69-C514-4F5C-8D60-A540AF08108E}"/>
    <cellStyle name="6 2 26" xfId="14069" xr:uid="{7014443C-11B6-487F-AB24-A085224D354F}"/>
    <cellStyle name="6 2 3" xfId="269" xr:uid="{0A2065FF-C097-4837-9423-86824E872CB4}"/>
    <cellStyle name="6 2 3 10" xfId="1465" xr:uid="{408C2451-36BA-457E-9418-70FB35F58C1E}"/>
    <cellStyle name="6 2 3 10 2" xfId="14070" xr:uid="{3161264D-5E2F-4EA0-A461-93167CA4061B}"/>
    <cellStyle name="6 2 3 10 3" xfId="14071" xr:uid="{F9ECCDEF-2199-47EB-B124-394201CD3C29}"/>
    <cellStyle name="6 2 3 10 4" xfId="14072" xr:uid="{F16C03D2-3CC2-4A57-B658-DD77BD1699F4}"/>
    <cellStyle name="6 2 3 10 5" xfId="14073" xr:uid="{5C051F64-7240-499D-91F5-D1A0B6ADF44A}"/>
    <cellStyle name="6 2 3 10 6" xfId="14074" xr:uid="{F9230ADB-81A4-4460-A4B0-112D69F1099A}"/>
    <cellStyle name="6 2 3 10 7" xfId="14075" xr:uid="{7FDDB9E8-C4A2-4845-A2EA-6A3B702A79C5}"/>
    <cellStyle name="6 2 3 10 8" xfId="14076" xr:uid="{E831CD72-2363-4A54-90F3-FEB3C1F1AE01}"/>
    <cellStyle name="6 2 3 10 9" xfId="14077" xr:uid="{F06B90B6-5082-4DA6-B918-F6541E64D91F}"/>
    <cellStyle name="6 2 3 11" xfId="1466" xr:uid="{994CB247-125E-4BD7-A5F7-13DD96CDBF86}"/>
    <cellStyle name="6 2 3 11 2" xfId="14078" xr:uid="{68E0C86B-3899-4DC9-A947-59636887872E}"/>
    <cellStyle name="6 2 3 11 3" xfId="14079" xr:uid="{B4F10238-F63F-4266-AF2D-7573F36131DD}"/>
    <cellStyle name="6 2 3 11 4" xfId="14080" xr:uid="{405417C1-04B3-4D48-B1DB-6D6566BB7B53}"/>
    <cellStyle name="6 2 3 11 5" xfId="14081" xr:uid="{FD090523-8D1A-4740-8080-A657F8A0B15B}"/>
    <cellStyle name="6 2 3 11 6" xfId="14082" xr:uid="{734D7371-B07A-49BD-95D6-4A9185DCD21A}"/>
    <cellStyle name="6 2 3 11 7" xfId="14083" xr:uid="{2F16853C-CDFA-4F64-BE66-93000CD1AF32}"/>
    <cellStyle name="6 2 3 11 8" xfId="14084" xr:uid="{019FD347-2753-4E38-88BD-3A5E972BEF76}"/>
    <cellStyle name="6 2 3 11 9" xfId="14085" xr:uid="{95814659-410D-4F14-9B82-5B07B1C6F17A}"/>
    <cellStyle name="6 2 3 12" xfId="1467" xr:uid="{51BB2770-7BB7-4FAE-86A7-230543E58DDC}"/>
    <cellStyle name="6 2 3 12 2" xfId="14086" xr:uid="{E07FEA5F-A145-47E3-B1F3-18F4D66063CD}"/>
    <cellStyle name="6 2 3 12 3" xfId="14087" xr:uid="{DA9FA76C-3C6F-4DF8-BCC7-D50A5C905616}"/>
    <cellStyle name="6 2 3 12 4" xfId="14088" xr:uid="{03FB08FB-4CF5-4CBE-A317-A2A790C09B13}"/>
    <cellStyle name="6 2 3 12 5" xfId="14089" xr:uid="{3C48A0C0-205E-49C1-9027-7B8B099D0106}"/>
    <cellStyle name="6 2 3 12 6" xfId="14090" xr:uid="{A146AA98-53F0-4A68-BFB0-BE85A6F36266}"/>
    <cellStyle name="6 2 3 12 7" xfId="14091" xr:uid="{DC507DAC-FD48-4993-A63E-73435B998CC7}"/>
    <cellStyle name="6 2 3 12 8" xfId="14092" xr:uid="{9E19D846-48E8-4EE8-BCED-2027A13A794E}"/>
    <cellStyle name="6 2 3 12 9" xfId="14093" xr:uid="{66F4675E-F852-4F7A-B597-FE0407FC9D42}"/>
    <cellStyle name="6 2 3 13" xfId="1468" xr:uid="{29305E5C-646D-4B67-A833-2D709670A663}"/>
    <cellStyle name="6 2 3 13 2" xfId="14094" xr:uid="{5D5BAB93-2C4C-45C0-8D7F-5B166709CE68}"/>
    <cellStyle name="6 2 3 13 3" xfId="14095" xr:uid="{75F5E417-9C07-4C1E-9C2B-D8327BED0699}"/>
    <cellStyle name="6 2 3 13 4" xfId="14096" xr:uid="{0F44E2D8-F048-435B-A7EA-F24506C1AC00}"/>
    <cellStyle name="6 2 3 13 5" xfId="14097" xr:uid="{318DB2D4-054C-495A-81E7-676242FA41AD}"/>
    <cellStyle name="6 2 3 13 6" xfId="14098" xr:uid="{F14A0EAD-8299-4FAF-A146-50D117DB131A}"/>
    <cellStyle name="6 2 3 13 7" xfId="14099" xr:uid="{D3612861-D8BD-436B-BCA6-20B83F7E1F6D}"/>
    <cellStyle name="6 2 3 13 8" xfId="14100" xr:uid="{A2FB8951-81C3-433A-9933-D43F1D949A47}"/>
    <cellStyle name="6 2 3 13 9" xfId="14101" xr:uid="{CD632078-CBA5-4780-B4B1-7E8AAEBEA387}"/>
    <cellStyle name="6 2 3 14" xfId="1469" xr:uid="{F6F7FA3B-958D-4625-9786-009E6520CC28}"/>
    <cellStyle name="6 2 3 14 2" xfId="14102" xr:uid="{F17EC6EB-CDE4-4EDF-84B4-0A411D06C242}"/>
    <cellStyle name="6 2 3 14 3" xfId="14103" xr:uid="{427BEC40-EC16-46D9-97BF-10910BB8A68A}"/>
    <cellStyle name="6 2 3 14 4" xfId="14104" xr:uid="{7E52E74D-4A55-4052-A68F-4C7CD35CA54E}"/>
    <cellStyle name="6 2 3 14 5" xfId="14105" xr:uid="{5F25B1A2-DA06-4BFB-A50B-8AFB2B6AA115}"/>
    <cellStyle name="6 2 3 14 6" xfId="14106" xr:uid="{57ACC220-CD01-4F8F-9635-63CF08DA0B8B}"/>
    <cellStyle name="6 2 3 14 7" xfId="14107" xr:uid="{D1105F1C-3FBF-457C-B24E-812E4FF87D28}"/>
    <cellStyle name="6 2 3 14 8" xfId="14108" xr:uid="{CA47B564-0188-41AB-A3D0-9D0DB78D9112}"/>
    <cellStyle name="6 2 3 14 9" xfId="14109" xr:uid="{200353B8-2965-4A67-BE37-CD70BF8D6A39}"/>
    <cellStyle name="6 2 3 15" xfId="1470" xr:uid="{5740BF91-13A8-483B-8CDD-D0C7CD09DA9A}"/>
    <cellStyle name="6 2 3 15 2" xfId="14110" xr:uid="{17EA2F01-5119-4972-8084-496D576CCCC2}"/>
    <cellStyle name="6 2 3 15 3" xfId="14111" xr:uid="{E93B5C4E-B2F3-403A-85BB-0DBC525B9D35}"/>
    <cellStyle name="6 2 3 15 4" xfId="14112" xr:uid="{7A3F6A19-9192-4EAD-B688-7F2F5A85B1F7}"/>
    <cellStyle name="6 2 3 15 5" xfId="14113" xr:uid="{5BE263B8-5156-4DB4-A227-863CDDF5E484}"/>
    <cellStyle name="6 2 3 15 6" xfId="14114" xr:uid="{383BE047-3B25-46FE-929C-1DA0F2621DCA}"/>
    <cellStyle name="6 2 3 15 7" xfId="14115" xr:uid="{F13474D8-15BA-4CF3-A1EA-90CD89FB79A4}"/>
    <cellStyle name="6 2 3 15 8" xfId="14116" xr:uid="{39D4D418-9A9C-4BAD-AF8D-BC3D80EC036F}"/>
    <cellStyle name="6 2 3 15 9" xfId="14117" xr:uid="{C24B69BD-029E-4505-8876-9C3C8B6203BA}"/>
    <cellStyle name="6 2 3 16" xfId="1471" xr:uid="{E1309DDB-251B-4934-BDB5-6C1051CA8E45}"/>
    <cellStyle name="6 2 3 16 2" xfId="14118" xr:uid="{C6AEFE83-0669-48A2-A290-7E422E3FB182}"/>
    <cellStyle name="6 2 3 16 3" xfId="14119" xr:uid="{DB44F44F-6E04-4E06-989B-E58DA307017F}"/>
    <cellStyle name="6 2 3 16 4" xfId="14120" xr:uid="{88779014-9E27-4234-99C3-A99C94DEC0C4}"/>
    <cellStyle name="6 2 3 16 5" xfId="14121" xr:uid="{C4835533-C78C-431D-84FA-00477712E5CC}"/>
    <cellStyle name="6 2 3 16 6" xfId="14122" xr:uid="{EA33FCD0-0A4A-47EE-9356-90A394AFA351}"/>
    <cellStyle name="6 2 3 16 7" xfId="14123" xr:uid="{BCE73128-256A-47F5-812B-DE1EE254682B}"/>
    <cellStyle name="6 2 3 16 8" xfId="14124" xr:uid="{B4CAABE4-8CD7-4F12-B6E8-D471FB666049}"/>
    <cellStyle name="6 2 3 16 9" xfId="14125" xr:uid="{1885F8E2-39A5-4346-8AB1-395169E4DD68}"/>
    <cellStyle name="6 2 3 17" xfId="1472" xr:uid="{60F2ED65-EA80-45A1-BCCC-E208DDF4D7B4}"/>
    <cellStyle name="6 2 3 17 2" xfId="14126" xr:uid="{89B5FACE-7804-428C-A680-113153461AB7}"/>
    <cellStyle name="6 2 3 17 3" xfId="14127" xr:uid="{0638D652-FD0B-4815-82E1-A46810AA2615}"/>
    <cellStyle name="6 2 3 17 4" xfId="14128" xr:uid="{79D9D598-967A-4B4A-A9D3-BE5EA59B2E4B}"/>
    <cellStyle name="6 2 3 17 5" xfId="14129" xr:uid="{EA91B877-59BD-475A-B095-F1026A584564}"/>
    <cellStyle name="6 2 3 17 6" xfId="14130" xr:uid="{41AB946C-D024-43A2-8560-E4CD4B0966BF}"/>
    <cellStyle name="6 2 3 17 7" xfId="14131" xr:uid="{91887A2E-F9FC-4F9E-93CD-E6B0B76C9F5C}"/>
    <cellStyle name="6 2 3 17 8" xfId="14132" xr:uid="{23F1657A-0AD5-4F8B-8EF5-643BFA12D13E}"/>
    <cellStyle name="6 2 3 17 9" xfId="14133" xr:uid="{70C570AC-0535-4834-9C42-D040989D1C34}"/>
    <cellStyle name="6 2 3 18" xfId="1473" xr:uid="{A40B2726-F83F-409F-8208-AF9C16EE5024}"/>
    <cellStyle name="6 2 3 18 2" xfId="14134" xr:uid="{5464EFEF-EA07-4E87-95D7-FD4DE4596A35}"/>
    <cellStyle name="6 2 3 18 3" xfId="14135" xr:uid="{9766716E-47CB-47E7-9841-1BDA783C1D79}"/>
    <cellStyle name="6 2 3 18 4" xfId="14136" xr:uid="{5F937A54-027F-48D0-8A3F-C8F25B3A33BD}"/>
    <cellStyle name="6 2 3 18 5" xfId="14137" xr:uid="{80C6AE12-BB0D-4EED-9A0E-FF25BDCE5968}"/>
    <cellStyle name="6 2 3 18 6" xfId="14138" xr:uid="{C44CD3F2-97ED-4459-B0EB-F197BBBD5C62}"/>
    <cellStyle name="6 2 3 18 7" xfId="14139" xr:uid="{C1D8B4E7-0AEC-4669-BEF5-787291992B83}"/>
    <cellStyle name="6 2 3 18 8" xfId="14140" xr:uid="{1618FA32-8A65-49EA-8F21-96900DF89C98}"/>
    <cellStyle name="6 2 3 18 9" xfId="14141" xr:uid="{889EDA3A-F535-44D0-9566-956F01807479}"/>
    <cellStyle name="6 2 3 19" xfId="1474" xr:uid="{FD58705D-CFF9-4050-ABB5-2506C4236080}"/>
    <cellStyle name="6 2 3 19 2" xfId="14142" xr:uid="{D697E7D8-23BD-46F8-A031-B4A688153E6C}"/>
    <cellStyle name="6 2 3 19 3" xfId="14143" xr:uid="{DB03A5AE-A23A-4D94-BE84-67A44B0BD587}"/>
    <cellStyle name="6 2 3 19 4" xfId="14144" xr:uid="{48218C53-DC3A-40E0-A85E-393E02725ABC}"/>
    <cellStyle name="6 2 3 19 5" xfId="14145" xr:uid="{87903C11-46DE-4B8C-87A2-6FCA2E99125E}"/>
    <cellStyle name="6 2 3 19 6" xfId="14146" xr:uid="{4DB5A381-78F2-4769-8AFC-3FFAA865E534}"/>
    <cellStyle name="6 2 3 19 7" xfId="14147" xr:uid="{1461F83F-E726-459D-AC9A-E2B8BFE51E7F}"/>
    <cellStyle name="6 2 3 19 8" xfId="14148" xr:uid="{79BCEB06-AF25-4AD3-B931-F892748570C3}"/>
    <cellStyle name="6 2 3 19 9" xfId="14149" xr:uid="{C460793E-68B2-4E87-B7C8-44C5CDF8020F}"/>
    <cellStyle name="6 2 3 2" xfId="1475" xr:uid="{CEA85205-3266-4B6C-99DC-8B1110D5149D}"/>
    <cellStyle name="6 2 3 2 2" xfId="14150" xr:uid="{D1398BE4-B8C8-49A0-AADA-408B51A4EC2E}"/>
    <cellStyle name="6 2 3 2 3" xfId="14151" xr:uid="{08A90630-AB73-454B-B18A-2C680E62A650}"/>
    <cellStyle name="6 2 3 2 4" xfId="14152" xr:uid="{C126039F-AF1A-424F-B728-6DD727F50F14}"/>
    <cellStyle name="6 2 3 2 5" xfId="14153" xr:uid="{240B8817-97CC-49F9-8DD9-C8363C25714F}"/>
    <cellStyle name="6 2 3 2 6" xfId="14154" xr:uid="{7EB4368C-E2FC-44E3-B41F-FD1271D4FCF0}"/>
    <cellStyle name="6 2 3 2 7" xfId="14155" xr:uid="{F12DE98C-8BFD-4EB4-89F7-8F6E8A8AA4ED}"/>
    <cellStyle name="6 2 3 2 8" xfId="14156" xr:uid="{55A7BD7B-5BE3-4221-8444-05C99F48EC9B}"/>
    <cellStyle name="6 2 3 2 9" xfId="14157" xr:uid="{420D3333-1D5B-442E-BDC1-153871CB9D50}"/>
    <cellStyle name="6 2 3 20" xfId="14158" xr:uid="{0C249632-C9FF-4709-8CEA-17A4DC6C106A}"/>
    <cellStyle name="6 2 3 21" xfId="14159" xr:uid="{D2A66743-EE36-4EE9-9394-95BD86E68FC9}"/>
    <cellStyle name="6 2 3 22" xfId="14160" xr:uid="{402FF733-5BDA-4086-AFEF-006B82F78CF2}"/>
    <cellStyle name="6 2 3 23" xfId="14161" xr:uid="{4CE0C8D1-4156-4A22-A19A-F3D8FB12FB8B}"/>
    <cellStyle name="6 2 3 24" xfId="14162" xr:uid="{14161E6E-60E5-42B0-B950-20CE673C34B9}"/>
    <cellStyle name="6 2 3 25" xfId="14163" xr:uid="{F167BC7A-48E1-4039-87C8-124751B552D5}"/>
    <cellStyle name="6 2 3 26" xfId="14164" xr:uid="{54F952C3-DFD8-4E3E-9F55-F0CD23C485B5}"/>
    <cellStyle name="6 2 3 27" xfId="14165" xr:uid="{1D08706D-4588-4327-8714-D75E40FF9551}"/>
    <cellStyle name="6 2 3 3" xfId="1476" xr:uid="{9A0CB724-B580-48D7-9C95-CEA31B4F74C5}"/>
    <cellStyle name="6 2 3 3 2" xfId="14166" xr:uid="{65A04CD0-5C00-4A49-94F1-17562216977A}"/>
    <cellStyle name="6 2 3 3 3" xfId="14167" xr:uid="{3F1B5CEA-85A1-4E0A-8ED6-352EC5A1C356}"/>
    <cellStyle name="6 2 3 3 4" xfId="14168" xr:uid="{805C4FD6-B1DF-4A78-96CF-4762270619EE}"/>
    <cellStyle name="6 2 3 3 5" xfId="14169" xr:uid="{CA84C12E-6AC5-4933-99AC-F02AE73B8EF5}"/>
    <cellStyle name="6 2 3 3 6" xfId="14170" xr:uid="{A34EAF71-3293-410A-AE3A-3235A1D8EB28}"/>
    <cellStyle name="6 2 3 3 7" xfId="14171" xr:uid="{0C8F4E4D-B990-4738-A630-0CCABBAFB8A2}"/>
    <cellStyle name="6 2 3 3 8" xfId="14172" xr:uid="{8F941542-4CEA-4E7C-8330-17CBC9280E8B}"/>
    <cellStyle name="6 2 3 3 9" xfId="14173" xr:uid="{F295AA3D-170D-4886-AB13-9E18C82C3124}"/>
    <cellStyle name="6 2 3 4" xfId="1477" xr:uid="{78837C64-6644-4106-9E0B-982FF98BF0C1}"/>
    <cellStyle name="6 2 3 4 2" xfId="14174" xr:uid="{F458B6DB-C057-48B6-B67D-637350B47685}"/>
    <cellStyle name="6 2 3 4 3" xfId="14175" xr:uid="{D6EB7B5F-964F-44CB-90DC-CC060D824697}"/>
    <cellStyle name="6 2 3 4 4" xfId="14176" xr:uid="{D200C42B-7486-4EF7-8C2A-6E2F91AC8568}"/>
    <cellStyle name="6 2 3 4 5" xfId="14177" xr:uid="{7D4EA3C6-1CCA-4BA5-9270-381ECC958A9C}"/>
    <cellStyle name="6 2 3 4 6" xfId="14178" xr:uid="{D443E65C-691D-4901-BC68-A7E7DFB7744D}"/>
    <cellStyle name="6 2 3 4 7" xfId="14179" xr:uid="{DA054499-4DB9-4AD0-83DB-CF0F2711DBFC}"/>
    <cellStyle name="6 2 3 4 8" xfId="14180" xr:uid="{C0A22AEB-E051-4333-9294-12E60BC6AD77}"/>
    <cellStyle name="6 2 3 4 9" xfId="14181" xr:uid="{A5ACAF58-C06C-495A-B963-E68C01D9FEC4}"/>
    <cellStyle name="6 2 3 5" xfId="1478" xr:uid="{D0BE9A4F-C0D3-4E23-99ED-AD542C4E1059}"/>
    <cellStyle name="6 2 3 5 2" xfId="14182" xr:uid="{70D51571-E82E-478E-99C0-92F0E8214B95}"/>
    <cellStyle name="6 2 3 5 3" xfId="14183" xr:uid="{21319C93-A486-4076-81F4-799CA9C8BD27}"/>
    <cellStyle name="6 2 3 5 4" xfId="14184" xr:uid="{7F5F82C4-F6AE-4CA9-BF7B-2B508509B0A4}"/>
    <cellStyle name="6 2 3 5 5" xfId="14185" xr:uid="{6E28E537-5D40-43CB-BAF4-9F386A563B83}"/>
    <cellStyle name="6 2 3 5 6" xfId="14186" xr:uid="{950DF10D-5C42-40DB-9711-27DE5BC4AEC7}"/>
    <cellStyle name="6 2 3 5 7" xfId="14187" xr:uid="{CC59D32B-69F4-40B2-AE3B-55F4E6A02266}"/>
    <cellStyle name="6 2 3 5 8" xfId="14188" xr:uid="{16BB22F4-B1AC-45D5-A70E-CEAE73A1159C}"/>
    <cellStyle name="6 2 3 5 9" xfId="14189" xr:uid="{CF499676-1F47-4BC3-83FD-D3541EB9BFB8}"/>
    <cellStyle name="6 2 3 6" xfId="1479" xr:uid="{788096EB-DC92-4C1E-9933-0B3074ADBCE6}"/>
    <cellStyle name="6 2 3 6 2" xfId="14190" xr:uid="{2510D883-31DD-48EC-924E-E3597AFBF57C}"/>
    <cellStyle name="6 2 3 6 3" xfId="14191" xr:uid="{830E3A0E-15EC-47E1-AA49-535EA16C7A8A}"/>
    <cellStyle name="6 2 3 6 4" xfId="14192" xr:uid="{73E1CB15-3DAC-497D-A693-D1BD97EE2729}"/>
    <cellStyle name="6 2 3 6 5" xfId="14193" xr:uid="{61243F85-ED9F-4D4C-8C05-C30BFC2CEBAF}"/>
    <cellStyle name="6 2 3 6 6" xfId="14194" xr:uid="{B283D2A2-C02D-44F1-938A-F7D7B55336B1}"/>
    <cellStyle name="6 2 3 6 7" xfId="14195" xr:uid="{D06CEADE-D28E-424E-B5E8-6BB132432DE1}"/>
    <cellStyle name="6 2 3 6 8" xfId="14196" xr:uid="{2F91D5AB-10C6-4BBB-991D-26DF61A3AF2E}"/>
    <cellStyle name="6 2 3 6 9" xfId="14197" xr:uid="{A03E8A93-9230-42D2-8285-19FD3B66D845}"/>
    <cellStyle name="6 2 3 7" xfId="1480" xr:uid="{DCE79D23-56D8-434D-A6E5-D856BAEC77AB}"/>
    <cellStyle name="6 2 3 7 2" xfId="14198" xr:uid="{8AD2C801-970B-47C1-9F5A-2AD67D4FECF6}"/>
    <cellStyle name="6 2 3 7 3" xfId="14199" xr:uid="{E1C13EDF-03FC-4341-8695-ABFEC651889B}"/>
    <cellStyle name="6 2 3 7 4" xfId="14200" xr:uid="{78E4133D-D74A-4BB9-ADDF-2E8524F74BDB}"/>
    <cellStyle name="6 2 3 7 5" xfId="14201" xr:uid="{63FEEBC1-1E6D-4F13-A5B3-B2707FD5E9FF}"/>
    <cellStyle name="6 2 3 7 6" xfId="14202" xr:uid="{E3FFE10D-82B4-4B1E-9CA1-2A17B432D902}"/>
    <cellStyle name="6 2 3 7 7" xfId="14203" xr:uid="{4C513A13-CAD8-4B99-BC73-B9147FB4E630}"/>
    <cellStyle name="6 2 3 7 8" xfId="14204" xr:uid="{866C1916-22FC-4A87-BAFF-30FB12AB38EE}"/>
    <cellStyle name="6 2 3 7 9" xfId="14205" xr:uid="{757F097A-3A63-4990-84B8-F889DBCC22B8}"/>
    <cellStyle name="6 2 3 8" xfId="1481" xr:uid="{4EDA3A62-9E2C-4BE4-A727-AA7C21BA20CE}"/>
    <cellStyle name="6 2 3 8 2" xfId="14206" xr:uid="{0FBDFB49-C6EA-488E-BE38-2C6EF7A358EC}"/>
    <cellStyle name="6 2 3 8 3" xfId="14207" xr:uid="{79DF85E4-D0FB-43BD-86F6-BD956BB76FD1}"/>
    <cellStyle name="6 2 3 8 4" xfId="14208" xr:uid="{0AE190EB-2984-4D0D-ABFE-45D61AD8B569}"/>
    <cellStyle name="6 2 3 8 5" xfId="14209" xr:uid="{45BB9E56-CA48-4AD9-87A3-A0CF464BE47A}"/>
    <cellStyle name="6 2 3 8 6" xfId="14210" xr:uid="{9E472E09-7EF8-4D77-B2F8-E194F1F4A84A}"/>
    <cellStyle name="6 2 3 8 7" xfId="14211" xr:uid="{80837280-295B-4683-8606-C66A4EBDF3AA}"/>
    <cellStyle name="6 2 3 8 8" xfId="14212" xr:uid="{02205889-72D5-4C84-ABB9-0288554C7CF2}"/>
    <cellStyle name="6 2 3 8 9" xfId="14213" xr:uid="{AA3A8915-98CA-476F-888D-4C53D0EA8DA2}"/>
    <cellStyle name="6 2 3 9" xfId="1482" xr:uid="{111F6000-9304-413E-9B03-7F8A75577F17}"/>
    <cellStyle name="6 2 3 9 2" xfId="14214" xr:uid="{1BE65300-C2CF-4CDE-8C39-50F9A2698ABE}"/>
    <cellStyle name="6 2 3 9 3" xfId="14215" xr:uid="{8868BF13-43DF-4D23-9228-D26EED4DC4C7}"/>
    <cellStyle name="6 2 3 9 4" xfId="14216" xr:uid="{E4F38620-0394-4F07-85FA-F94B29C34116}"/>
    <cellStyle name="6 2 3 9 5" xfId="14217" xr:uid="{5FBA216B-CC44-4520-AC4B-070AB70F051D}"/>
    <cellStyle name="6 2 3 9 6" xfId="14218" xr:uid="{5F1B8307-E62F-48DE-BFE3-E9E56C62DBFA}"/>
    <cellStyle name="6 2 3 9 7" xfId="14219" xr:uid="{7A9113DE-88D2-49AB-9B9E-73A2584A5C44}"/>
    <cellStyle name="6 2 3 9 8" xfId="14220" xr:uid="{336D72B2-95DB-456A-A1BF-967E46462CDF}"/>
    <cellStyle name="6 2 3 9 9" xfId="14221" xr:uid="{55E3E420-C813-4356-8EEB-25A19274224A}"/>
    <cellStyle name="6 2 4" xfId="218" xr:uid="{D5455AF7-7F4F-4E78-B002-851EE0BB99E3}"/>
    <cellStyle name="6 2 4 10" xfId="1483" xr:uid="{199FF33E-A875-4144-98CC-81E2A5C27097}"/>
    <cellStyle name="6 2 4 10 2" xfId="14222" xr:uid="{A8C93EC2-9028-47C0-900D-B944A57F6C4D}"/>
    <cellStyle name="6 2 4 10 3" xfId="14223" xr:uid="{33FAC000-D60E-4AB3-837A-B5038668C805}"/>
    <cellStyle name="6 2 4 10 4" xfId="14224" xr:uid="{8ACF7B56-AF5D-4068-B6F2-0C592B30DEFD}"/>
    <cellStyle name="6 2 4 10 5" xfId="14225" xr:uid="{F85A5F83-1A7F-4BFE-A863-105B5EA9FBB3}"/>
    <cellStyle name="6 2 4 10 6" xfId="14226" xr:uid="{01F8BAB4-1762-4A98-91F2-AB1BBA8DE91C}"/>
    <cellStyle name="6 2 4 10 7" xfId="14227" xr:uid="{C9DF9D9A-539C-4824-AD47-12EC2E09E9F8}"/>
    <cellStyle name="6 2 4 10 8" xfId="14228" xr:uid="{680F65C4-9F7D-4D28-ACAA-248BF77E8854}"/>
    <cellStyle name="6 2 4 10 9" xfId="14229" xr:uid="{CBFDE215-A672-49A1-9F44-8EA1B58F1E7B}"/>
    <cellStyle name="6 2 4 11" xfId="1484" xr:uid="{5741F50E-1234-4A90-B5F1-3386D09392F1}"/>
    <cellStyle name="6 2 4 11 2" xfId="14230" xr:uid="{9333AB39-4735-4C99-BD45-DE5F0095E403}"/>
    <cellStyle name="6 2 4 11 3" xfId="14231" xr:uid="{972765C8-A7FF-4811-868B-5BBDC5FB10D8}"/>
    <cellStyle name="6 2 4 11 4" xfId="14232" xr:uid="{4C13C849-9E04-4282-966B-52310AEDEEBE}"/>
    <cellStyle name="6 2 4 11 5" xfId="14233" xr:uid="{2D3F6A20-F681-4A20-959F-6454B1B25FEB}"/>
    <cellStyle name="6 2 4 11 6" xfId="14234" xr:uid="{051E2230-1313-4684-B365-24F45C4EBF45}"/>
    <cellStyle name="6 2 4 11 7" xfId="14235" xr:uid="{512F0CB8-E25F-4AFD-97C3-49D070F16057}"/>
    <cellStyle name="6 2 4 11 8" xfId="14236" xr:uid="{024CCE80-F6EF-4342-A872-CF42F8547C64}"/>
    <cellStyle name="6 2 4 11 9" xfId="14237" xr:uid="{BD18B127-301B-4DFA-A85E-0E7684558932}"/>
    <cellStyle name="6 2 4 12" xfId="1485" xr:uid="{200EF17B-EB1F-40AD-83D9-DEF6213306C9}"/>
    <cellStyle name="6 2 4 12 2" xfId="14238" xr:uid="{BB902B19-CB69-4D31-8342-726B4BBD0E0A}"/>
    <cellStyle name="6 2 4 12 3" xfId="14239" xr:uid="{8636816A-1077-415B-B522-A757C2ECC5A4}"/>
    <cellStyle name="6 2 4 12 4" xfId="14240" xr:uid="{F8B31160-5377-46A9-8244-09818DDF59C6}"/>
    <cellStyle name="6 2 4 12 5" xfId="14241" xr:uid="{72543AB6-5B70-4CBB-9CEB-3C2C22008542}"/>
    <cellStyle name="6 2 4 12 6" xfId="14242" xr:uid="{78E09C9F-6861-4DF2-9439-79C66EDFB76C}"/>
    <cellStyle name="6 2 4 12 7" xfId="14243" xr:uid="{77836072-F1B1-494A-BC2A-E16DB417A3DE}"/>
    <cellStyle name="6 2 4 12 8" xfId="14244" xr:uid="{C6BC5CDE-54CD-4A83-A314-3839419957BA}"/>
    <cellStyle name="6 2 4 12 9" xfId="14245" xr:uid="{75EB649F-AE2D-4808-A522-308FDE7144EC}"/>
    <cellStyle name="6 2 4 13" xfId="1486" xr:uid="{1DCC6EC7-5D50-4D8D-80FE-29E4768E5A25}"/>
    <cellStyle name="6 2 4 13 2" xfId="14246" xr:uid="{DA8E2743-3B7E-43C7-AF1B-E2D631F28150}"/>
    <cellStyle name="6 2 4 13 3" xfId="14247" xr:uid="{485BBE3E-AEA3-42EC-92E8-4EA072AC51BD}"/>
    <cellStyle name="6 2 4 13 4" xfId="14248" xr:uid="{7DCB1017-15F1-44AD-B812-4B109EE8C799}"/>
    <cellStyle name="6 2 4 13 5" xfId="14249" xr:uid="{D7DB1F7C-5702-447D-9F7C-E6357FD6DBE4}"/>
    <cellStyle name="6 2 4 13 6" xfId="14250" xr:uid="{B3387E42-147B-49F8-891A-8DD3C08A3AC6}"/>
    <cellStyle name="6 2 4 13 7" xfId="14251" xr:uid="{F2C7A6CC-94B9-4092-AC38-B92DC78EE621}"/>
    <cellStyle name="6 2 4 13 8" xfId="14252" xr:uid="{278FF765-A31E-4CF7-85A0-F8269278BF56}"/>
    <cellStyle name="6 2 4 13 9" xfId="14253" xr:uid="{86716FCB-0AE9-4715-8B99-69194178F2F6}"/>
    <cellStyle name="6 2 4 14" xfId="1487" xr:uid="{B60FC931-4EBC-49D3-8253-1DC3CA56C633}"/>
    <cellStyle name="6 2 4 14 2" xfId="14254" xr:uid="{0E828E2E-3BEA-4A46-B462-C65FF38B3DAC}"/>
    <cellStyle name="6 2 4 14 3" xfId="14255" xr:uid="{0363FE97-AE3B-4006-AB0F-F2FC3F54844D}"/>
    <cellStyle name="6 2 4 14 4" xfId="14256" xr:uid="{EC657346-A39F-4C35-AB06-1A688C5B3AC7}"/>
    <cellStyle name="6 2 4 14 5" xfId="14257" xr:uid="{BB4C135D-FD4E-4D52-BC5F-74880B2F9EC0}"/>
    <cellStyle name="6 2 4 14 6" xfId="14258" xr:uid="{6AA74176-21C3-4CE3-A623-025BEF27B18E}"/>
    <cellStyle name="6 2 4 14 7" xfId="14259" xr:uid="{B54AC0FB-6B3A-4434-BCCD-4A8438B2033A}"/>
    <cellStyle name="6 2 4 14 8" xfId="14260" xr:uid="{3EE76293-1C4B-4990-A8C5-5E66CC45EA5D}"/>
    <cellStyle name="6 2 4 14 9" xfId="14261" xr:uid="{C63EF18D-AD5F-428B-9125-55C97D7D913F}"/>
    <cellStyle name="6 2 4 15" xfId="1488" xr:uid="{130CCF56-BB54-4B82-A597-253E2E8704B2}"/>
    <cellStyle name="6 2 4 15 2" xfId="14262" xr:uid="{680CA06B-9511-4694-B68F-7C16AD28CAC6}"/>
    <cellStyle name="6 2 4 15 3" xfId="14263" xr:uid="{19E6F2D6-D260-459D-93A9-B0443B35382E}"/>
    <cellStyle name="6 2 4 15 4" xfId="14264" xr:uid="{D38F23C6-FCDC-4129-B9D2-0B00725495CB}"/>
    <cellStyle name="6 2 4 15 5" xfId="14265" xr:uid="{7F9E5796-0832-4F62-8D44-95114B657E99}"/>
    <cellStyle name="6 2 4 15 6" xfId="14266" xr:uid="{099C1053-FB31-4745-8F46-C53C5C956A70}"/>
    <cellStyle name="6 2 4 15 7" xfId="14267" xr:uid="{FF7980AC-7E61-44C6-8E63-88B76C17A0E6}"/>
    <cellStyle name="6 2 4 15 8" xfId="14268" xr:uid="{5157648E-3297-478D-AF82-46E94D71ADEA}"/>
    <cellStyle name="6 2 4 15 9" xfId="14269" xr:uid="{DB940B22-66B3-473F-8208-D63C22FBFEED}"/>
    <cellStyle name="6 2 4 16" xfId="1489" xr:uid="{66106C66-A839-4BC9-8F3C-F1FED3B3C34E}"/>
    <cellStyle name="6 2 4 16 2" xfId="14270" xr:uid="{C8663B38-75B5-4DB8-9278-732AB6E3C5B6}"/>
    <cellStyle name="6 2 4 16 3" xfId="14271" xr:uid="{66C5DEEF-1A1A-4B1C-84BB-8E9B143CF4A1}"/>
    <cellStyle name="6 2 4 16 4" xfId="14272" xr:uid="{6E447F5B-DEC5-46BE-B21F-CD7C7B06DAC2}"/>
    <cellStyle name="6 2 4 16 5" xfId="14273" xr:uid="{95F96F4B-D3D7-475A-A86B-C75FA2130567}"/>
    <cellStyle name="6 2 4 16 6" xfId="14274" xr:uid="{8FB32916-5785-4EE4-B979-DD2DBAEC5ED9}"/>
    <cellStyle name="6 2 4 16 7" xfId="14275" xr:uid="{00278A76-40AB-4EDD-84B9-571EE5C9779F}"/>
    <cellStyle name="6 2 4 16 8" xfId="14276" xr:uid="{BFE31593-C09D-4B0B-995C-F0A433DB1019}"/>
    <cellStyle name="6 2 4 16 9" xfId="14277" xr:uid="{9C6341E8-A23D-45B1-B689-1B3BE83AA870}"/>
    <cellStyle name="6 2 4 17" xfId="1490" xr:uid="{987DD9BC-7EB8-49DC-8CC9-DDEFE8348D21}"/>
    <cellStyle name="6 2 4 17 2" xfId="14278" xr:uid="{8AB13F24-E0C1-4CF5-BA3A-DDA8EF0B725C}"/>
    <cellStyle name="6 2 4 17 3" xfId="14279" xr:uid="{7D447A79-4AE8-49C3-9510-EA654C80D9BD}"/>
    <cellStyle name="6 2 4 17 4" xfId="14280" xr:uid="{26BD94B0-FDD5-4747-9ED3-B4A22AC8E3AF}"/>
    <cellStyle name="6 2 4 17 5" xfId="14281" xr:uid="{06C42433-A6F5-4A8B-9B8C-A0D4D2C85E6A}"/>
    <cellStyle name="6 2 4 17 6" xfId="14282" xr:uid="{F21B1FA0-CDF7-4D77-B90B-B68497E1DC24}"/>
    <cellStyle name="6 2 4 17 7" xfId="14283" xr:uid="{AA97BF02-92F2-4DA2-8869-9489D5174958}"/>
    <cellStyle name="6 2 4 17 8" xfId="14284" xr:uid="{86355401-D653-4E66-841A-45F06E0B9654}"/>
    <cellStyle name="6 2 4 17 9" xfId="14285" xr:uid="{F8E5163A-A9CE-4C0E-9E73-E6AE54EECEC4}"/>
    <cellStyle name="6 2 4 18" xfId="1491" xr:uid="{658BF97B-B498-4AC3-8937-BBE13F137413}"/>
    <cellStyle name="6 2 4 18 2" xfId="14286" xr:uid="{2E05DFFB-CE71-43D8-9A98-1AB0011E4EBC}"/>
    <cellStyle name="6 2 4 18 3" xfId="14287" xr:uid="{837F3848-A9B8-44E0-BE84-5B2F67FB1EA7}"/>
    <cellStyle name="6 2 4 18 4" xfId="14288" xr:uid="{96033CAF-5DB6-4ABE-89CD-B5BDACE01568}"/>
    <cellStyle name="6 2 4 18 5" xfId="14289" xr:uid="{8BB7AFEE-C093-4BFB-8921-2D4FAE807EFA}"/>
    <cellStyle name="6 2 4 18 6" xfId="14290" xr:uid="{D53B2A4A-15FE-4F8A-84D7-1F54BB9956CD}"/>
    <cellStyle name="6 2 4 18 7" xfId="14291" xr:uid="{EEBF350D-23A0-4B0D-8EB4-B4CC1D26A63C}"/>
    <cellStyle name="6 2 4 18 8" xfId="14292" xr:uid="{8494A3E5-AD96-4680-BBE4-035E08B40808}"/>
    <cellStyle name="6 2 4 18 9" xfId="14293" xr:uid="{36DEFD2A-E459-4630-B114-1FF66E075619}"/>
    <cellStyle name="6 2 4 19" xfId="1492" xr:uid="{4696E27D-3193-463B-82AC-60E827B03807}"/>
    <cellStyle name="6 2 4 19 2" xfId="14294" xr:uid="{273B33C8-B6C9-4332-BB32-A6002DBB3557}"/>
    <cellStyle name="6 2 4 19 3" xfId="14295" xr:uid="{BC2E2162-2FCE-458C-83AE-8451EAF10528}"/>
    <cellStyle name="6 2 4 19 4" xfId="14296" xr:uid="{01FE1280-034E-49FA-918A-EBF93192AEF3}"/>
    <cellStyle name="6 2 4 19 5" xfId="14297" xr:uid="{207D9189-9E74-4C01-8F17-7A68D25D652D}"/>
    <cellStyle name="6 2 4 19 6" xfId="14298" xr:uid="{AAA18946-AB92-4220-9766-EF8055BBF7C1}"/>
    <cellStyle name="6 2 4 19 7" xfId="14299" xr:uid="{92FF0F8A-1997-48E9-A62F-FC8CFB9C8388}"/>
    <cellStyle name="6 2 4 19 8" xfId="14300" xr:uid="{B2A69267-5AEB-4927-BC5A-A4AD2C640A22}"/>
    <cellStyle name="6 2 4 19 9" xfId="14301" xr:uid="{650AC5C2-3BF6-4CC0-9D54-0F3FACCE6943}"/>
    <cellStyle name="6 2 4 2" xfId="1493" xr:uid="{19370040-404A-414C-AAD3-A3F01F960DC9}"/>
    <cellStyle name="6 2 4 2 2" xfId="14302" xr:uid="{3588490A-202A-4753-B92D-7B26571B33BA}"/>
    <cellStyle name="6 2 4 2 3" xfId="14303" xr:uid="{0E8EBC6A-A69D-422E-97BD-CB0CE2E3D931}"/>
    <cellStyle name="6 2 4 2 4" xfId="14304" xr:uid="{22FFB14E-1616-4030-B0F6-91521B100282}"/>
    <cellStyle name="6 2 4 2 5" xfId="14305" xr:uid="{3F203E6A-F387-4BAE-BE3A-6E2943D3B3FE}"/>
    <cellStyle name="6 2 4 2 6" xfId="14306" xr:uid="{6E10F946-86CE-4671-B009-E00DFE3D13FF}"/>
    <cellStyle name="6 2 4 2 7" xfId="14307" xr:uid="{51C2C02A-6F67-4E75-92F5-1A000373E6C4}"/>
    <cellStyle name="6 2 4 2 8" xfId="14308" xr:uid="{21F98000-4BC7-4D40-AD3C-9B7D68152AAC}"/>
    <cellStyle name="6 2 4 2 9" xfId="14309" xr:uid="{A3A492EB-0C56-426C-83F2-585E837712B8}"/>
    <cellStyle name="6 2 4 20" xfId="14310" xr:uid="{62B23F46-BA86-4D6B-B208-89C6BBFE9F82}"/>
    <cellStyle name="6 2 4 21" xfId="14311" xr:uid="{D32B47A5-DF41-4150-8DB5-A0BBD2FBAD4C}"/>
    <cellStyle name="6 2 4 22" xfId="14312" xr:uid="{521EF5F9-957F-4C14-BE8F-C91AED93271A}"/>
    <cellStyle name="6 2 4 23" xfId="14313" xr:uid="{C86B2499-B699-44DE-9EBD-D342E3653F31}"/>
    <cellStyle name="6 2 4 24" xfId="14314" xr:uid="{9717DFC7-1849-40DA-941E-5040EA115888}"/>
    <cellStyle name="6 2 4 25" xfId="14315" xr:uid="{85C71920-D22C-42E9-B6CB-BB29A8E87A2B}"/>
    <cellStyle name="6 2 4 26" xfId="14316" xr:uid="{DFA16D50-AB1F-4A35-8649-39C080292CF2}"/>
    <cellStyle name="6 2 4 27" xfId="14317" xr:uid="{E180116B-815A-41DC-9864-C0176F17DAAC}"/>
    <cellStyle name="6 2 4 3" xfId="1494" xr:uid="{D07CF85A-2B4E-488C-856F-F72AC0E3E16D}"/>
    <cellStyle name="6 2 4 3 2" xfId="14318" xr:uid="{7CFE23AA-16E5-499F-9CA8-08C71348F043}"/>
    <cellStyle name="6 2 4 3 3" xfId="14319" xr:uid="{AC216C3B-B043-4384-AA3E-03EC34A56137}"/>
    <cellStyle name="6 2 4 3 4" xfId="14320" xr:uid="{FFD652B4-BC79-48F2-B9B9-1E35AC733362}"/>
    <cellStyle name="6 2 4 3 5" xfId="14321" xr:uid="{6604B174-651D-4A58-BE35-C91690E4878D}"/>
    <cellStyle name="6 2 4 3 6" xfId="14322" xr:uid="{C1CFB9A7-FFE3-4D71-B277-9638B9784202}"/>
    <cellStyle name="6 2 4 3 7" xfId="14323" xr:uid="{89AEB99E-18F2-4B23-BD8C-BD313E3A57CE}"/>
    <cellStyle name="6 2 4 3 8" xfId="14324" xr:uid="{1632FF6A-FA59-4C03-9426-2F6B9D29F01E}"/>
    <cellStyle name="6 2 4 3 9" xfId="14325" xr:uid="{2E1DFC23-AACA-4133-8278-B9F26EE6678B}"/>
    <cellStyle name="6 2 4 4" xfId="1495" xr:uid="{24698781-3E56-48CE-A170-E0F967CBE79A}"/>
    <cellStyle name="6 2 4 4 2" xfId="14326" xr:uid="{73B24BE5-844D-433F-8C7E-44136A36378D}"/>
    <cellStyle name="6 2 4 4 3" xfId="14327" xr:uid="{3FEDC543-D9F4-4A49-8DF5-F108A95274D3}"/>
    <cellStyle name="6 2 4 4 4" xfId="14328" xr:uid="{60FCB411-6F83-4994-946F-536328416EC2}"/>
    <cellStyle name="6 2 4 4 5" xfId="14329" xr:uid="{7FB90655-1B9C-4259-B232-4B13DFAC837F}"/>
    <cellStyle name="6 2 4 4 6" xfId="14330" xr:uid="{12861CDA-55C4-481A-8FA4-7E63A03CDB1E}"/>
    <cellStyle name="6 2 4 4 7" xfId="14331" xr:uid="{7648D72F-E018-4673-AA7A-88483EA91321}"/>
    <cellStyle name="6 2 4 4 8" xfId="14332" xr:uid="{30149693-2309-4E5F-AE69-7EB948935D81}"/>
    <cellStyle name="6 2 4 4 9" xfId="14333" xr:uid="{371AAEFD-09CC-4932-A7F7-9D832A1C0FDF}"/>
    <cellStyle name="6 2 4 5" xfId="1496" xr:uid="{14237E7E-8875-4CC3-9136-475C4ADA5815}"/>
    <cellStyle name="6 2 4 5 2" xfId="14334" xr:uid="{59DC4E02-D37B-444C-8573-38D4F5683C09}"/>
    <cellStyle name="6 2 4 5 3" xfId="14335" xr:uid="{E01865DF-6357-41C4-BFAB-D7F04D23E21C}"/>
    <cellStyle name="6 2 4 5 4" xfId="14336" xr:uid="{9BAF55BF-A238-4892-AF6D-9075508B73D3}"/>
    <cellStyle name="6 2 4 5 5" xfId="14337" xr:uid="{201857DB-B694-4F04-A69D-7D6073B9FA84}"/>
    <cellStyle name="6 2 4 5 6" xfId="14338" xr:uid="{72F1F8B7-D28F-4714-AE1C-201EECDB90B3}"/>
    <cellStyle name="6 2 4 5 7" xfId="14339" xr:uid="{03D14A9D-E8A5-46C8-8831-934899A615C5}"/>
    <cellStyle name="6 2 4 5 8" xfId="14340" xr:uid="{7AC9D60C-CA6E-402F-A32F-4D222094287E}"/>
    <cellStyle name="6 2 4 5 9" xfId="14341" xr:uid="{F78ADA50-09EF-4409-B90A-E62D8E9216FA}"/>
    <cellStyle name="6 2 4 6" xfId="1497" xr:uid="{F2BC70BA-B53F-4B6B-ACAE-94D22771E458}"/>
    <cellStyle name="6 2 4 6 2" xfId="14342" xr:uid="{290C223B-DB47-458E-A296-42235ED447A0}"/>
    <cellStyle name="6 2 4 6 3" xfId="14343" xr:uid="{AD730D65-1511-4A9D-8FBE-0FDB4ACEFC16}"/>
    <cellStyle name="6 2 4 6 4" xfId="14344" xr:uid="{F163ED54-78EA-49FD-98A6-AF407C08E59A}"/>
    <cellStyle name="6 2 4 6 5" xfId="14345" xr:uid="{9533EC3D-9D2D-41E3-A865-4505D5241C50}"/>
    <cellStyle name="6 2 4 6 6" xfId="14346" xr:uid="{51FF308F-62DE-4495-9B81-39E755A3A143}"/>
    <cellStyle name="6 2 4 6 7" xfId="14347" xr:uid="{D37A32EB-0ED6-4110-A20D-76C306BD3137}"/>
    <cellStyle name="6 2 4 6 8" xfId="14348" xr:uid="{0E241090-CE89-4645-93CE-9ACCF6166279}"/>
    <cellStyle name="6 2 4 6 9" xfId="14349" xr:uid="{C2A56EA1-8E6D-43D2-9110-53D635074469}"/>
    <cellStyle name="6 2 4 7" xfId="1498" xr:uid="{6F6D7C2E-E61A-4D0B-8E5E-FE433F4B2D0E}"/>
    <cellStyle name="6 2 4 7 2" xfId="14350" xr:uid="{602C6289-0CE5-4F95-8329-3E53A3420437}"/>
    <cellStyle name="6 2 4 7 3" xfId="14351" xr:uid="{60821293-699E-4B73-B891-F394E0E16AA2}"/>
    <cellStyle name="6 2 4 7 4" xfId="14352" xr:uid="{DAE448B3-373A-4054-B06D-C61EB60D5E25}"/>
    <cellStyle name="6 2 4 7 5" xfId="14353" xr:uid="{A6BF3DDE-E9D5-403F-8903-83034F602112}"/>
    <cellStyle name="6 2 4 7 6" xfId="14354" xr:uid="{D1BFA240-0263-4A1C-8F97-FAE5C1F5485F}"/>
    <cellStyle name="6 2 4 7 7" xfId="14355" xr:uid="{4B7CEB3A-E0CB-4A36-8934-4A0272C1FCFD}"/>
    <cellStyle name="6 2 4 7 8" xfId="14356" xr:uid="{D442641D-AB2B-47B0-A07F-BC20E9AA4DC1}"/>
    <cellStyle name="6 2 4 7 9" xfId="14357" xr:uid="{CB513436-ABF3-476F-A75A-318D9F494E49}"/>
    <cellStyle name="6 2 4 8" xfId="1499" xr:uid="{0027A629-9D69-451B-AD0D-5F8F46BD9ABA}"/>
    <cellStyle name="6 2 4 8 2" xfId="14358" xr:uid="{B885CE20-21C9-4678-8A2C-AB54926E6172}"/>
    <cellStyle name="6 2 4 8 3" xfId="14359" xr:uid="{BA5DDAF3-AB64-4514-B1B7-6FAF5A82BB17}"/>
    <cellStyle name="6 2 4 8 4" xfId="14360" xr:uid="{9D7B129D-A581-4A19-931B-317471DC1095}"/>
    <cellStyle name="6 2 4 8 5" xfId="14361" xr:uid="{D6D8569D-2E2F-4CCA-BE43-2513402BA0DF}"/>
    <cellStyle name="6 2 4 8 6" xfId="14362" xr:uid="{487B2C8C-1802-47A5-A073-92728FD88F52}"/>
    <cellStyle name="6 2 4 8 7" xfId="14363" xr:uid="{9CD34739-6363-49F0-8126-D4D6E26C43AF}"/>
    <cellStyle name="6 2 4 8 8" xfId="14364" xr:uid="{515470C6-5B48-4B25-BAB8-718374D08C63}"/>
    <cellStyle name="6 2 4 8 9" xfId="14365" xr:uid="{DF6F6417-6812-4159-921C-D5EA380D92AA}"/>
    <cellStyle name="6 2 4 9" xfId="1500" xr:uid="{2474B7BA-5027-49FB-BA92-60B3F2E280A1}"/>
    <cellStyle name="6 2 4 9 2" xfId="14366" xr:uid="{F6CB68F4-45D5-4613-9C07-B8990AE71315}"/>
    <cellStyle name="6 2 4 9 3" xfId="14367" xr:uid="{BAF9098C-3084-4F2A-A5AE-699B644A057D}"/>
    <cellStyle name="6 2 4 9 4" xfId="14368" xr:uid="{B442DB87-6B9B-4FFE-86D1-2E16C09D06CA}"/>
    <cellStyle name="6 2 4 9 5" xfId="14369" xr:uid="{16F191CB-689D-415D-AA23-5959B8B286EA}"/>
    <cellStyle name="6 2 4 9 6" xfId="14370" xr:uid="{51684407-F562-4207-B6C2-4D4F2361B21A}"/>
    <cellStyle name="6 2 4 9 7" xfId="14371" xr:uid="{9D33FAC0-058E-44B8-AC15-BFD80EFE01BD}"/>
    <cellStyle name="6 2 4 9 8" xfId="14372" xr:uid="{AEB73345-F35B-4D34-9E4E-B3F01EED6FE2}"/>
    <cellStyle name="6 2 4 9 9" xfId="14373" xr:uid="{13B86B20-48AB-407E-8B1D-AE740813C360}"/>
    <cellStyle name="6 2 5" xfId="1501" xr:uid="{E661266F-2134-400C-BB40-6B33D2EBCD3E}"/>
    <cellStyle name="6 2 5 2" xfId="14374" xr:uid="{2380E509-C043-4404-8B6B-252B3C447927}"/>
    <cellStyle name="6 2 5 3" xfId="14375" xr:uid="{295734FF-9C7D-49BD-9BB3-DF09B5A79137}"/>
    <cellStyle name="6 2 5 4" xfId="14376" xr:uid="{E1607420-B724-46B2-846E-C42F15D22293}"/>
    <cellStyle name="6 2 5 5" xfId="14377" xr:uid="{7E2E9E97-A29D-4D12-9684-DC5E88FCFFC7}"/>
    <cellStyle name="6 2 5 6" xfId="14378" xr:uid="{06BAC0A4-0800-427B-8C31-5ABAA41DB4A3}"/>
    <cellStyle name="6 2 5 7" xfId="14379" xr:uid="{26300EBD-EAC6-4BE4-9299-074DC66AADB4}"/>
    <cellStyle name="6 2 5 8" xfId="14380" xr:uid="{B5CED034-7A76-45C6-9D5E-58F2EEC609E3}"/>
    <cellStyle name="6 2 5 9" xfId="14381" xr:uid="{96E27B94-4A14-44E1-A920-12796E0556A6}"/>
    <cellStyle name="6 2 6" xfId="1502" xr:uid="{24C95DEB-8E63-4140-A871-FDEB92CE2381}"/>
    <cellStyle name="6 2 6 2" xfId="14382" xr:uid="{B3425E09-0161-452E-ABB7-CE61A7B115A7}"/>
    <cellStyle name="6 2 6 3" xfId="14383" xr:uid="{282E1823-2FD8-4DF2-BB68-307FD74F4027}"/>
    <cellStyle name="6 2 6 4" xfId="14384" xr:uid="{96E17B70-ECCA-4B12-9C42-36FCF35DA9F1}"/>
    <cellStyle name="6 2 6 5" xfId="14385" xr:uid="{0E7CF456-3C22-440C-886D-362DF11CE35D}"/>
    <cellStyle name="6 2 6 6" xfId="14386" xr:uid="{9912F8F0-FFAD-4CE0-B714-A9A915635C77}"/>
    <cellStyle name="6 2 6 7" xfId="14387" xr:uid="{3CE70937-53A6-4CAE-B188-8B985A416362}"/>
    <cellStyle name="6 2 6 8" xfId="14388" xr:uid="{98F089C1-8F06-4827-87C8-6F6CCCC1F4AA}"/>
    <cellStyle name="6 2 6 9" xfId="14389" xr:uid="{479FB74D-6C88-41F3-A450-1774DF82F20D}"/>
    <cellStyle name="6 2 7" xfId="1503" xr:uid="{967392B2-7173-4342-AFA7-E341584337F8}"/>
    <cellStyle name="6 2 7 2" xfId="14390" xr:uid="{8D8AA1E4-AD45-4404-85FC-E2129AAE3B5C}"/>
    <cellStyle name="6 2 7 3" xfId="14391" xr:uid="{3B64B26B-21E5-488F-9BA2-57445153E19A}"/>
    <cellStyle name="6 2 7 4" xfId="14392" xr:uid="{673940E8-6B48-4573-B339-0F59D8D2B930}"/>
    <cellStyle name="6 2 7 5" xfId="14393" xr:uid="{CF321ADE-6DEA-44C8-B9CA-91403F0ABDB3}"/>
    <cellStyle name="6 2 7 6" xfId="14394" xr:uid="{66FF10F1-C6A8-4B2D-8973-A7883EB059A6}"/>
    <cellStyle name="6 2 7 7" xfId="14395" xr:uid="{96D0E6C4-F09C-4700-A154-EDD10664813F}"/>
    <cellStyle name="6 2 7 8" xfId="14396" xr:uid="{D598712A-5573-4E72-8A7F-73646D5A66B2}"/>
    <cellStyle name="6 2 7 9" xfId="14397" xr:uid="{AAB7CE5C-0FEA-4AC0-BB1B-5D9C0F330169}"/>
    <cellStyle name="6 2 8" xfId="1504" xr:uid="{F3B7D66A-7EC4-4903-A4D7-9E12997D8393}"/>
    <cellStyle name="6 2 8 2" xfId="14398" xr:uid="{BE57F13B-783E-4EB0-A6D9-DB10568D335A}"/>
    <cellStyle name="6 2 8 3" xfId="14399" xr:uid="{CE21113D-202D-473F-9B04-E99B7FD61ADA}"/>
    <cellStyle name="6 2 8 4" xfId="14400" xr:uid="{EDB9320E-A9B3-4F02-ACA6-28C8375EE507}"/>
    <cellStyle name="6 2 8 5" xfId="14401" xr:uid="{67F535F4-2FA1-404F-8061-E03BC1180AAE}"/>
    <cellStyle name="6 2 8 6" xfId="14402" xr:uid="{47A9504E-6211-49CD-894F-D55235C70039}"/>
    <cellStyle name="6 2 8 7" xfId="14403" xr:uid="{733D2711-E4E7-44EC-9F82-F11F677F9B6B}"/>
    <cellStyle name="6 2 8 8" xfId="14404" xr:uid="{39F6F732-77AF-4A87-BFF7-D74693647ACA}"/>
    <cellStyle name="6 2 8 9" xfId="14405" xr:uid="{C3FE5051-D414-4DCA-9A8B-77415C505DA2}"/>
    <cellStyle name="6 2 9" xfId="1505" xr:uid="{C1472E7E-8B9C-4C74-918A-A47C7DDDA585}"/>
    <cellStyle name="6 2 9 2" xfId="14406" xr:uid="{5F67AA28-F646-4E6B-B2CC-47584A037222}"/>
    <cellStyle name="6 2 9 3" xfId="14407" xr:uid="{EEA133C4-98A7-4870-B9BC-3C57135743D9}"/>
    <cellStyle name="6 2 9 4" xfId="14408" xr:uid="{212B7256-E1F9-4D36-8E49-DEFE6CBDE1DC}"/>
    <cellStyle name="6 2 9 5" xfId="14409" xr:uid="{7EB8F8B5-30BC-40E0-A69A-71AF544CC9CE}"/>
    <cellStyle name="6 2 9 6" xfId="14410" xr:uid="{2129A162-BD31-4399-958E-0F1CD038E630}"/>
    <cellStyle name="6 2 9 7" xfId="14411" xr:uid="{423F958E-3462-4F1C-AA06-B11D3FEF814A}"/>
    <cellStyle name="6 2 9 8" xfId="14412" xr:uid="{52C5C15B-C0C3-4987-A14C-46A2D7377F6A}"/>
    <cellStyle name="6 2 9 9" xfId="14413" xr:uid="{823E1217-92BC-4339-8921-0432F2B23AFF}"/>
    <cellStyle name="6 3" xfId="161" xr:uid="{FF566B2D-5887-423D-9E7C-6BB4392782A9}"/>
    <cellStyle name="6 3 10" xfId="1506" xr:uid="{433FBEF4-5956-41FB-A3CB-9938FAA47576}"/>
    <cellStyle name="6 3 10 2" xfId="14414" xr:uid="{292156E4-03BB-42A8-A491-92D8A1725F69}"/>
    <cellStyle name="6 3 10 3" xfId="14415" xr:uid="{2448EA21-5806-4335-8B57-64D920415271}"/>
    <cellStyle name="6 3 10 4" xfId="14416" xr:uid="{BFB00EC3-35E4-41D9-97D5-F8943D61AD02}"/>
    <cellStyle name="6 3 10 5" xfId="14417" xr:uid="{F0B9D041-EA1B-4312-83A4-8145FFDB2F58}"/>
    <cellStyle name="6 3 10 6" xfId="14418" xr:uid="{DF52E6CE-6F7F-494C-B51B-91B80869481E}"/>
    <cellStyle name="6 3 10 7" xfId="14419" xr:uid="{811E85F7-C7B1-4F6A-A235-09BF305EB8FD}"/>
    <cellStyle name="6 3 10 8" xfId="14420" xr:uid="{5B4A3B7E-0D7F-4CB6-9881-4EDD9358622A}"/>
    <cellStyle name="6 3 10 9" xfId="14421" xr:uid="{768128B9-2BDE-4056-9A80-5E9346F64CD4}"/>
    <cellStyle name="6 3 11" xfId="1507" xr:uid="{BA6340DB-FECE-403F-B5C3-F8ED01061B0D}"/>
    <cellStyle name="6 3 11 2" xfId="14422" xr:uid="{DBE60A99-0CFE-409A-B8F4-4DE6EB876806}"/>
    <cellStyle name="6 3 11 3" xfId="14423" xr:uid="{8D11CB27-1597-4A58-9589-59D1A4493DC0}"/>
    <cellStyle name="6 3 11 4" xfId="14424" xr:uid="{77AD150D-190B-4251-8FFE-1D79B984D59E}"/>
    <cellStyle name="6 3 11 5" xfId="14425" xr:uid="{6E343758-7464-40CF-8168-6337E82DE2B9}"/>
    <cellStyle name="6 3 11 6" xfId="14426" xr:uid="{41ACCD78-AEFC-4AF4-8BD7-8894F1F18943}"/>
    <cellStyle name="6 3 11 7" xfId="14427" xr:uid="{D5C94BE2-37A5-4A7D-A3F5-781364D56CAE}"/>
    <cellStyle name="6 3 11 8" xfId="14428" xr:uid="{408ADB29-D740-4275-989E-16B22DDB087B}"/>
    <cellStyle name="6 3 11 9" xfId="14429" xr:uid="{E4DEE89E-2DF5-46F0-9648-B1B9E02D81FF}"/>
    <cellStyle name="6 3 12" xfId="1508" xr:uid="{968666A5-0D83-4D41-AA75-529C3C2C0F43}"/>
    <cellStyle name="6 3 12 2" xfId="14430" xr:uid="{4C713D8F-A5B0-492D-BD8D-DA0E18D0D744}"/>
    <cellStyle name="6 3 12 3" xfId="14431" xr:uid="{3D0F5406-3561-459D-B140-2F8E9E436735}"/>
    <cellStyle name="6 3 12 4" xfId="14432" xr:uid="{80554E1D-B65F-4B75-9436-34D68AE5B493}"/>
    <cellStyle name="6 3 12 5" xfId="14433" xr:uid="{F38342E3-8DED-4CF5-90F8-0D08E4A633A9}"/>
    <cellStyle name="6 3 12 6" xfId="14434" xr:uid="{0E7A6FFD-F8CB-43E3-AB84-10BBC4E4F400}"/>
    <cellStyle name="6 3 12 7" xfId="14435" xr:uid="{D8150229-6F05-4010-8896-1BE0EB974295}"/>
    <cellStyle name="6 3 12 8" xfId="14436" xr:uid="{D66C2F30-2DEE-42EC-8D41-240603BAD55E}"/>
    <cellStyle name="6 3 12 9" xfId="14437" xr:uid="{54F544B5-4B5E-441B-AF30-96114C7E9415}"/>
    <cellStyle name="6 3 13" xfId="1509" xr:uid="{1BEFC482-D888-4F53-972C-12961726EC47}"/>
    <cellStyle name="6 3 13 2" xfId="14438" xr:uid="{073A3325-40CC-4B4E-8084-75C7BF93F623}"/>
    <cellStyle name="6 3 13 3" xfId="14439" xr:uid="{A1BA5209-A5A4-4515-8501-2ACBD234B4A9}"/>
    <cellStyle name="6 3 13 4" xfId="14440" xr:uid="{049948CF-6499-4F50-B32C-6AF9E232721A}"/>
    <cellStyle name="6 3 13 5" xfId="14441" xr:uid="{9F687C26-EC2D-4C59-A063-0BE23C2702FC}"/>
    <cellStyle name="6 3 13 6" xfId="14442" xr:uid="{665D4E55-BD20-466A-A47C-832F0F6C5BF5}"/>
    <cellStyle name="6 3 13 7" xfId="14443" xr:uid="{8F52E67E-8804-4927-8615-9CB6420022C6}"/>
    <cellStyle name="6 3 13 8" xfId="14444" xr:uid="{0335477E-2C3A-4D49-8B68-FDF7AF94D974}"/>
    <cellStyle name="6 3 13 9" xfId="14445" xr:uid="{4A317A5E-EA18-485E-9EAE-032B05AD726B}"/>
    <cellStyle name="6 3 14" xfId="1510" xr:uid="{183E34A5-9989-4222-8A5A-335609AAFDA8}"/>
    <cellStyle name="6 3 14 2" xfId="14446" xr:uid="{460BDC7F-8CA1-4D0D-B896-B57E3C00475F}"/>
    <cellStyle name="6 3 14 3" xfId="14447" xr:uid="{4E84CD20-7BAD-47A8-8B9F-49CAFEC586DF}"/>
    <cellStyle name="6 3 14 4" xfId="14448" xr:uid="{2F50C0B6-7BE5-4D8C-9DF5-F5E74B3CF5B7}"/>
    <cellStyle name="6 3 14 5" xfId="14449" xr:uid="{AA2CBB79-5B0A-4962-8E35-620235461314}"/>
    <cellStyle name="6 3 14 6" xfId="14450" xr:uid="{D82031E9-0C50-475A-B633-8F36E48DC88E}"/>
    <cellStyle name="6 3 14 7" xfId="14451" xr:uid="{F7AC0193-4751-45E6-A0F5-21DC0A204006}"/>
    <cellStyle name="6 3 14 8" xfId="14452" xr:uid="{A9133CED-5AB3-43A9-9196-E939AD5D7744}"/>
    <cellStyle name="6 3 14 9" xfId="14453" xr:uid="{B62C317C-5903-4CF5-8CC2-9379AE4131A0}"/>
    <cellStyle name="6 3 15" xfId="1511" xr:uid="{E99B4412-2B55-4FEA-994B-A75614730E5F}"/>
    <cellStyle name="6 3 15 2" xfId="14454" xr:uid="{0DF88E79-C564-44B1-A717-788DAD082C96}"/>
    <cellStyle name="6 3 15 3" xfId="14455" xr:uid="{92179497-D03F-4633-ADCB-CA2588D4B3A4}"/>
    <cellStyle name="6 3 15 4" xfId="14456" xr:uid="{D7337E16-4E22-4665-AD61-306A7995E4A7}"/>
    <cellStyle name="6 3 15 5" xfId="14457" xr:uid="{DA3B6955-27DC-48C7-9C19-DF342557D64E}"/>
    <cellStyle name="6 3 15 6" xfId="14458" xr:uid="{BA18A00D-BFE1-412F-AAFE-5B59210BA7E3}"/>
    <cellStyle name="6 3 15 7" xfId="14459" xr:uid="{3649B12C-BBBF-4CF5-8564-0A8882419BFF}"/>
    <cellStyle name="6 3 15 8" xfId="14460" xr:uid="{BB1D470C-12E3-44A4-AD1D-B6248297BF5B}"/>
    <cellStyle name="6 3 15 9" xfId="14461" xr:uid="{28F1D055-BC24-4661-BEF6-10589A283510}"/>
    <cellStyle name="6 3 16" xfId="1512" xr:uid="{F2A21A18-225E-4FE2-8AF7-3CE2844CF0F9}"/>
    <cellStyle name="6 3 16 2" xfId="14462" xr:uid="{B4C577C4-CCA7-4F75-AF0B-F9FFB5FDDB2B}"/>
    <cellStyle name="6 3 16 3" xfId="14463" xr:uid="{8DF25635-BAEE-4F33-8099-E66892583C71}"/>
    <cellStyle name="6 3 16 4" xfId="14464" xr:uid="{1335DD8C-4462-455A-90D7-E94AE2300F7D}"/>
    <cellStyle name="6 3 16 5" xfId="14465" xr:uid="{C3303BB2-2473-4F2B-937E-AB8DC4B2D42F}"/>
    <cellStyle name="6 3 16 6" xfId="14466" xr:uid="{A7001574-9385-4EF9-9C8D-F92475800BF4}"/>
    <cellStyle name="6 3 16 7" xfId="14467" xr:uid="{73EEF9CF-37E8-4455-8D01-3F35CEE3DA04}"/>
    <cellStyle name="6 3 16 8" xfId="14468" xr:uid="{1749009F-B201-4ABA-8B15-2864CD8060BC}"/>
    <cellStyle name="6 3 16 9" xfId="14469" xr:uid="{53BC1CE5-9F33-4C3A-B005-276A8DE1083F}"/>
    <cellStyle name="6 3 17" xfId="1513" xr:uid="{394FAD2A-87F6-4E5E-9E66-3142E94C67A4}"/>
    <cellStyle name="6 3 17 2" xfId="14470" xr:uid="{8E143120-C2BC-453C-A24B-619D19BB5ADF}"/>
    <cellStyle name="6 3 17 3" xfId="14471" xr:uid="{9234D4B3-E093-4C3C-8EE4-911DDB36C9F4}"/>
    <cellStyle name="6 3 17 4" xfId="14472" xr:uid="{8124792C-F4D7-4733-AA79-08AC35AD5E42}"/>
    <cellStyle name="6 3 17 5" xfId="14473" xr:uid="{8C9036A3-8337-48AF-9AA9-22A321CB8A43}"/>
    <cellStyle name="6 3 17 6" xfId="14474" xr:uid="{8F0A1E03-F050-4DA9-B5A8-777E7266AB30}"/>
    <cellStyle name="6 3 17 7" xfId="14475" xr:uid="{7F86ED2D-1E4A-4ED1-91CE-A6FE7DA22C94}"/>
    <cellStyle name="6 3 17 8" xfId="14476" xr:uid="{69384523-B110-4ABA-BD11-C107DF2BB347}"/>
    <cellStyle name="6 3 17 9" xfId="14477" xr:uid="{A6C471E0-60C8-47C9-9245-64FCF35482FA}"/>
    <cellStyle name="6 3 18" xfId="1514" xr:uid="{D5D96C80-1653-4D3C-8C84-3C47F28D35E7}"/>
    <cellStyle name="6 3 18 2" xfId="14478" xr:uid="{E3181F61-C93D-4AC4-9B54-98ACC8A6242B}"/>
    <cellStyle name="6 3 18 3" xfId="14479" xr:uid="{20D83BE7-7255-4303-BCBE-A754BECFF220}"/>
    <cellStyle name="6 3 18 4" xfId="14480" xr:uid="{A68D0CE2-DF16-4D13-8F92-F728B872DB44}"/>
    <cellStyle name="6 3 18 5" xfId="14481" xr:uid="{4AA8520A-0F95-4531-90A0-53ADB14C75B7}"/>
    <cellStyle name="6 3 18 6" xfId="14482" xr:uid="{2ABE2A97-6DBC-4526-B614-88A23204144E}"/>
    <cellStyle name="6 3 18 7" xfId="14483" xr:uid="{BB9091F4-5A0D-4193-86B4-6D88E0AF8AA7}"/>
    <cellStyle name="6 3 18 8" xfId="14484" xr:uid="{75623219-E88C-428C-8837-43ED6E635520}"/>
    <cellStyle name="6 3 18 9" xfId="14485" xr:uid="{23172F89-2920-4F5E-8F5F-9915F0B12FD1}"/>
    <cellStyle name="6 3 19" xfId="1515" xr:uid="{7407C79A-50EB-4442-B7D3-E367C7E448FE}"/>
    <cellStyle name="6 3 19 2" xfId="14486" xr:uid="{2B2C9376-7E17-477D-BEA7-259A848B0861}"/>
    <cellStyle name="6 3 19 3" xfId="14487" xr:uid="{2530C002-C6C6-4B1F-96C0-B35E97BE6D73}"/>
    <cellStyle name="6 3 19 4" xfId="14488" xr:uid="{765A6451-4B1B-41DC-91D9-6E2980979166}"/>
    <cellStyle name="6 3 19 5" xfId="14489" xr:uid="{58A970B6-FE01-4145-8561-D2781109A380}"/>
    <cellStyle name="6 3 19 6" xfId="14490" xr:uid="{30835797-37B4-47A0-9192-CCA89D16B5BD}"/>
    <cellStyle name="6 3 19 7" xfId="14491" xr:uid="{BB338A91-A44E-4411-84DB-296C2EB10B83}"/>
    <cellStyle name="6 3 19 8" xfId="14492" xr:uid="{23D27AE0-1B51-4F1C-B70A-2B0A725F3BD8}"/>
    <cellStyle name="6 3 19 9" xfId="14493" xr:uid="{DEA80CCA-C7D4-4AAA-A896-F822C7027E8E}"/>
    <cellStyle name="6 3 2" xfId="301" xr:uid="{440DF4ED-A29B-408D-96FC-75E457473A78}"/>
    <cellStyle name="6 3 2 10" xfId="1516" xr:uid="{0743D595-4FB4-4931-8D30-61AFEC60D5A6}"/>
    <cellStyle name="6 3 2 10 2" xfId="14494" xr:uid="{978823CB-4A95-4E0A-99D8-D95B81D4B1CC}"/>
    <cellStyle name="6 3 2 10 3" xfId="14495" xr:uid="{E89C89BE-4120-4077-B348-FEAEB34453B7}"/>
    <cellStyle name="6 3 2 10 4" xfId="14496" xr:uid="{215293C3-CB53-410C-A708-EED0B3C2E09F}"/>
    <cellStyle name="6 3 2 10 5" xfId="14497" xr:uid="{68EA79B0-5344-4199-81A6-5F2F23B2E077}"/>
    <cellStyle name="6 3 2 10 6" xfId="14498" xr:uid="{F8FF6103-21EE-433F-88A2-A8A2854FCCEE}"/>
    <cellStyle name="6 3 2 10 7" xfId="14499" xr:uid="{8638C492-3985-4670-A282-E887B5843ABB}"/>
    <cellStyle name="6 3 2 10 8" xfId="14500" xr:uid="{B7A0B689-F311-45C1-815A-A96CDDBD0C85}"/>
    <cellStyle name="6 3 2 10 9" xfId="14501" xr:uid="{184FC459-4C50-4D2C-89CA-319149F4B6CA}"/>
    <cellStyle name="6 3 2 11" xfId="1517" xr:uid="{1B3479F6-0CB3-4F8D-82DB-2D221288C1A0}"/>
    <cellStyle name="6 3 2 11 2" xfId="14502" xr:uid="{203A808C-1AE3-41EA-8705-389EFCBB6718}"/>
    <cellStyle name="6 3 2 11 3" xfId="14503" xr:uid="{4F238D87-3592-4DA8-9AE6-90B4C5AA206E}"/>
    <cellStyle name="6 3 2 11 4" xfId="14504" xr:uid="{07C715D2-0B0C-4BED-AFE3-F66136E99487}"/>
    <cellStyle name="6 3 2 11 5" xfId="14505" xr:uid="{71665B06-29AA-4AF3-B15B-8A28FF8C1646}"/>
    <cellStyle name="6 3 2 11 6" xfId="14506" xr:uid="{FAFFE3DA-C908-4ADA-AB46-D8F770DA6EF3}"/>
    <cellStyle name="6 3 2 11 7" xfId="14507" xr:uid="{F84C3E31-4901-4448-AA2D-47C4F2C04386}"/>
    <cellStyle name="6 3 2 11 8" xfId="14508" xr:uid="{7445403D-A15D-45E4-9F4B-1B345184C930}"/>
    <cellStyle name="6 3 2 11 9" xfId="14509" xr:uid="{CAF5A031-1090-419C-8E72-5DDBBAE7FB54}"/>
    <cellStyle name="6 3 2 12" xfId="1518" xr:uid="{7336DAC7-6BCF-4482-9B89-5818A772D4C2}"/>
    <cellStyle name="6 3 2 12 2" xfId="14510" xr:uid="{71F7A1C6-0594-4614-B76B-F84D7B711FD5}"/>
    <cellStyle name="6 3 2 12 3" xfId="14511" xr:uid="{4672C0F6-D09B-4A2A-BDD6-5FDA90F1D537}"/>
    <cellStyle name="6 3 2 12 4" xfId="14512" xr:uid="{018FDEA4-58E3-48F2-8008-80B311C78C68}"/>
    <cellStyle name="6 3 2 12 5" xfId="14513" xr:uid="{EFC029C2-D9C8-4EC7-B34C-F8269223CED8}"/>
    <cellStyle name="6 3 2 12 6" xfId="14514" xr:uid="{0F0D1F1F-7B72-432E-82A3-14A9B90A617A}"/>
    <cellStyle name="6 3 2 12 7" xfId="14515" xr:uid="{EFA1B07D-B92A-4114-A9DE-7F082510D621}"/>
    <cellStyle name="6 3 2 12 8" xfId="14516" xr:uid="{EF8177A5-7706-4165-A5DE-C996B1310C08}"/>
    <cellStyle name="6 3 2 12 9" xfId="14517" xr:uid="{C8456C23-1D67-47EC-B7B8-1EA41F88B15B}"/>
    <cellStyle name="6 3 2 13" xfId="1519" xr:uid="{3BAC5088-8746-4591-94A4-E501FA67D8A8}"/>
    <cellStyle name="6 3 2 13 2" xfId="14518" xr:uid="{13C5C817-4597-4F80-AADC-4D1D863A4E75}"/>
    <cellStyle name="6 3 2 13 3" xfId="14519" xr:uid="{99BA6709-0BB5-46F4-B699-1266B83AAEB9}"/>
    <cellStyle name="6 3 2 13 4" xfId="14520" xr:uid="{34DFC035-426C-4385-AAF8-ED7D8F9C17FB}"/>
    <cellStyle name="6 3 2 13 5" xfId="14521" xr:uid="{E9B362BB-C0AE-4481-991A-A72B791B765C}"/>
    <cellStyle name="6 3 2 13 6" xfId="14522" xr:uid="{C1EB6831-5464-4D89-9A0C-D8391EE829DD}"/>
    <cellStyle name="6 3 2 13 7" xfId="14523" xr:uid="{0A8A553A-21FF-4214-A969-CA02F2DDA658}"/>
    <cellStyle name="6 3 2 13 8" xfId="14524" xr:uid="{CF62EF98-C060-44A8-BE1E-93EC0BA6E168}"/>
    <cellStyle name="6 3 2 13 9" xfId="14525" xr:uid="{43DD0D6E-7037-4093-AEAA-665E0F4B8DA2}"/>
    <cellStyle name="6 3 2 14" xfId="1520" xr:uid="{A2EFE997-7C6A-436A-85CF-50DEB0468036}"/>
    <cellStyle name="6 3 2 14 2" xfId="14526" xr:uid="{CAEF9DBF-8A13-4187-ADA4-5560EC3076D1}"/>
    <cellStyle name="6 3 2 14 3" xfId="14527" xr:uid="{1BC40A2E-5845-4E3F-AFBF-E75B82FD7734}"/>
    <cellStyle name="6 3 2 14 4" xfId="14528" xr:uid="{BB8A7621-1E89-4F10-BA97-B42FC9DDC6C9}"/>
    <cellStyle name="6 3 2 14 5" xfId="14529" xr:uid="{D653DD6A-4A5B-446A-8252-D2333F8E6581}"/>
    <cellStyle name="6 3 2 14 6" xfId="14530" xr:uid="{2DEEC349-1DDD-40EA-9D02-C997DC11ADB6}"/>
    <cellStyle name="6 3 2 14 7" xfId="14531" xr:uid="{15951CD6-BEE0-4E9D-8D19-77C64057E59B}"/>
    <cellStyle name="6 3 2 14 8" xfId="14532" xr:uid="{6162DA14-4372-4C1C-A1B4-BD981430B9D8}"/>
    <cellStyle name="6 3 2 14 9" xfId="14533" xr:uid="{3F2D5F8C-EF3B-4D81-864B-110169FC082E}"/>
    <cellStyle name="6 3 2 15" xfId="1521" xr:uid="{9A7511B3-AA52-4954-A097-9387A3841F48}"/>
    <cellStyle name="6 3 2 15 2" xfId="14534" xr:uid="{747EEAC8-546F-47B3-9323-C143675306FA}"/>
    <cellStyle name="6 3 2 15 3" xfId="14535" xr:uid="{C26440EC-56DB-41C7-B73D-161EC157A7E9}"/>
    <cellStyle name="6 3 2 15 4" xfId="14536" xr:uid="{29263E2F-8284-4AE3-A3C6-CC9070498A94}"/>
    <cellStyle name="6 3 2 15 5" xfId="14537" xr:uid="{1A3D949F-275E-4807-92B2-5F7952F3BDA5}"/>
    <cellStyle name="6 3 2 15 6" xfId="14538" xr:uid="{1F333ED3-E88E-4497-B0D0-74AB6A33DB57}"/>
    <cellStyle name="6 3 2 15 7" xfId="14539" xr:uid="{80EC0DB6-B484-4794-B368-3532C7FBC275}"/>
    <cellStyle name="6 3 2 15 8" xfId="14540" xr:uid="{1C4D7D7C-14CA-4C03-BCAD-2898D24C660E}"/>
    <cellStyle name="6 3 2 15 9" xfId="14541" xr:uid="{66CB4159-A245-4327-89BB-8F11EC281D07}"/>
    <cellStyle name="6 3 2 16" xfId="1522" xr:uid="{9204835C-8C53-4063-B660-3B99FE9DF539}"/>
    <cellStyle name="6 3 2 16 2" xfId="14542" xr:uid="{FFA4ED59-E162-4CDC-A347-9E7CA1550339}"/>
    <cellStyle name="6 3 2 16 3" xfId="14543" xr:uid="{D5517C12-1617-4FE2-8D82-BAEC4E6463F0}"/>
    <cellStyle name="6 3 2 16 4" xfId="14544" xr:uid="{102A5705-7686-4222-AFE1-21B7B4740F5D}"/>
    <cellStyle name="6 3 2 16 5" xfId="14545" xr:uid="{000CB84E-CF01-4646-A815-8C2FCFDC5A2A}"/>
    <cellStyle name="6 3 2 16 6" xfId="14546" xr:uid="{B32FEB3C-93F1-4E3E-85FA-2D79C39291AD}"/>
    <cellStyle name="6 3 2 16 7" xfId="14547" xr:uid="{31B50A9C-8081-46D8-B40C-0A700DB1536E}"/>
    <cellStyle name="6 3 2 16 8" xfId="14548" xr:uid="{697ED662-98F3-4EA6-BFC0-3900D57ADDD6}"/>
    <cellStyle name="6 3 2 16 9" xfId="14549" xr:uid="{045D4E00-B78D-4480-9602-A4C3D3B4DD73}"/>
    <cellStyle name="6 3 2 17" xfId="1523" xr:uid="{1BEE3A45-6E73-479D-BFEE-39030C0005CB}"/>
    <cellStyle name="6 3 2 17 2" xfId="14550" xr:uid="{7554DBCC-1CEF-4BD8-90A6-ABB76A127FD7}"/>
    <cellStyle name="6 3 2 17 3" xfId="14551" xr:uid="{239FAF60-93BD-4230-A551-337C230269B3}"/>
    <cellStyle name="6 3 2 17 4" xfId="14552" xr:uid="{9ADE408F-2986-429C-B3C6-8DA02AE225D5}"/>
    <cellStyle name="6 3 2 17 5" xfId="14553" xr:uid="{8174F031-4CC5-457D-AD41-F049E86D097C}"/>
    <cellStyle name="6 3 2 17 6" xfId="14554" xr:uid="{372C1CD8-925B-4542-ACFF-D9BDD277FB53}"/>
    <cellStyle name="6 3 2 17 7" xfId="14555" xr:uid="{0D6BE0CB-D72B-4633-9622-F4FBBE9E26AF}"/>
    <cellStyle name="6 3 2 17 8" xfId="14556" xr:uid="{84366A18-E687-4AEE-BF57-3FFAC2DD365B}"/>
    <cellStyle name="6 3 2 17 9" xfId="14557" xr:uid="{35704146-D67F-4B0B-B363-787CB6324364}"/>
    <cellStyle name="6 3 2 18" xfId="1524" xr:uid="{B0C31F1D-8D18-413C-86B7-1F420A067338}"/>
    <cellStyle name="6 3 2 18 2" xfId="14558" xr:uid="{33FEE4EA-7627-42FA-A5D1-A3770699B07A}"/>
    <cellStyle name="6 3 2 18 3" xfId="14559" xr:uid="{2AF343B1-D8AA-443A-AE51-98B8E3A54AA3}"/>
    <cellStyle name="6 3 2 18 4" xfId="14560" xr:uid="{B0BB60EB-AE90-4771-ACA2-E30383055425}"/>
    <cellStyle name="6 3 2 18 5" xfId="14561" xr:uid="{80365B92-BEA5-4AA3-BB2E-FF610DD64D0F}"/>
    <cellStyle name="6 3 2 18 6" xfId="14562" xr:uid="{F0E632ED-B731-4E83-9666-90F3E2607DEB}"/>
    <cellStyle name="6 3 2 18 7" xfId="14563" xr:uid="{E6AC4F06-950A-402D-956C-C213962C2FE2}"/>
    <cellStyle name="6 3 2 18 8" xfId="14564" xr:uid="{4AC3FEFB-A04D-41DA-BA1A-665460CEA85D}"/>
    <cellStyle name="6 3 2 18 9" xfId="14565" xr:uid="{6794FB2F-5F6E-4BB5-B66E-FAC614537EB0}"/>
    <cellStyle name="6 3 2 19" xfId="1525" xr:uid="{A01DFD5E-9023-4AD8-A850-9B8A18FD3F9E}"/>
    <cellStyle name="6 3 2 19 2" xfId="14566" xr:uid="{6CCB5C24-98FE-44CE-B44C-14A331156FCA}"/>
    <cellStyle name="6 3 2 19 3" xfId="14567" xr:uid="{03793D82-71F9-4FE3-94A4-A89850BCD3EC}"/>
    <cellStyle name="6 3 2 19 4" xfId="14568" xr:uid="{22F17351-3CAD-4031-B0B8-BEC47FCF0294}"/>
    <cellStyle name="6 3 2 19 5" xfId="14569" xr:uid="{85185EA9-F7FF-422F-B5C1-842B4968C4A3}"/>
    <cellStyle name="6 3 2 19 6" xfId="14570" xr:uid="{ADCAFEFB-57DC-44C5-B692-1066B048CB2D}"/>
    <cellStyle name="6 3 2 19 7" xfId="14571" xr:uid="{8A4E8672-C7EA-416B-B1E0-4A4658BE05D6}"/>
    <cellStyle name="6 3 2 19 8" xfId="14572" xr:uid="{AEF1E202-32E7-4636-B100-3B41089988E2}"/>
    <cellStyle name="6 3 2 19 9" xfId="14573" xr:uid="{3694CB14-78CD-434B-9322-C9CE99BAE67A}"/>
    <cellStyle name="6 3 2 2" xfId="409" xr:uid="{1E8E0171-68A1-4B47-9DF7-6FDA1A1A4A8D}"/>
    <cellStyle name="6 3 2 2 10" xfId="1526" xr:uid="{7B778AC5-19B8-4EEA-8D6C-0D765305D5BD}"/>
    <cellStyle name="6 3 2 2 10 2" xfId="14574" xr:uid="{8380266F-73FB-40FA-9B55-5A2A2EEA6FF8}"/>
    <cellStyle name="6 3 2 2 10 3" xfId="14575" xr:uid="{9AAE4B5A-4C89-4F71-AB6E-F06C8EE428B7}"/>
    <cellStyle name="6 3 2 2 10 4" xfId="14576" xr:uid="{ADBA51D6-66DD-4F0C-B79B-E94B46989008}"/>
    <cellStyle name="6 3 2 2 10 5" xfId="14577" xr:uid="{2BA26D13-9AAB-4861-BB0D-D3C945780D5F}"/>
    <cellStyle name="6 3 2 2 10 6" xfId="14578" xr:uid="{0D67FF48-B722-4697-BF44-F5F539A70400}"/>
    <cellStyle name="6 3 2 2 10 7" xfId="14579" xr:uid="{05B247E6-1E34-4655-9FC6-AD1828ACCE98}"/>
    <cellStyle name="6 3 2 2 10 8" xfId="14580" xr:uid="{92EF5611-49BF-4298-8FEE-DDCCA6DF6241}"/>
    <cellStyle name="6 3 2 2 10 9" xfId="14581" xr:uid="{9D209D34-4D2A-4710-B14D-85F9844A920F}"/>
    <cellStyle name="6 3 2 2 11" xfId="1527" xr:uid="{A3D6269F-6EEA-419C-8605-1767B42744F5}"/>
    <cellStyle name="6 3 2 2 11 2" xfId="14582" xr:uid="{38C24EEC-8F66-4DB2-935E-4E9B9806F128}"/>
    <cellStyle name="6 3 2 2 11 3" xfId="14583" xr:uid="{26E366D8-5895-4CD2-B3BF-96407912A18E}"/>
    <cellStyle name="6 3 2 2 11 4" xfId="14584" xr:uid="{51A54714-E904-4623-B0F2-522A11600A8F}"/>
    <cellStyle name="6 3 2 2 11 5" xfId="14585" xr:uid="{2C98BBFE-8092-4883-95C1-45CE4147F5C9}"/>
    <cellStyle name="6 3 2 2 11 6" xfId="14586" xr:uid="{1C2F7001-4CD5-403A-A5C8-3AC664CF5FB3}"/>
    <cellStyle name="6 3 2 2 11 7" xfId="14587" xr:uid="{1C92746A-7A3E-419D-AB6E-AC7D7DB30088}"/>
    <cellStyle name="6 3 2 2 11 8" xfId="14588" xr:uid="{C7EF6A75-CB41-4A23-BD3B-AEB63FEE7804}"/>
    <cellStyle name="6 3 2 2 11 9" xfId="14589" xr:uid="{362A2B59-0790-43D4-8525-F17B6F78F50B}"/>
    <cellStyle name="6 3 2 2 12" xfId="1528" xr:uid="{9C10672F-DB50-495B-9B3B-15E68981A0A6}"/>
    <cellStyle name="6 3 2 2 12 2" xfId="14590" xr:uid="{A5ECB825-4880-4DA9-8597-87C57AEED7AD}"/>
    <cellStyle name="6 3 2 2 12 3" xfId="14591" xr:uid="{B7D66451-76F2-40F5-865A-57B6FF5D19D7}"/>
    <cellStyle name="6 3 2 2 12 4" xfId="14592" xr:uid="{F326CA18-FB4E-40B9-915F-EB5BEF760E92}"/>
    <cellStyle name="6 3 2 2 12 5" xfId="14593" xr:uid="{02AB1B0C-C5C1-4B73-BE90-6AA0F45669A6}"/>
    <cellStyle name="6 3 2 2 12 6" xfId="14594" xr:uid="{7BB49B3A-D6D9-4AD9-B517-FF0FC68C18C7}"/>
    <cellStyle name="6 3 2 2 12 7" xfId="14595" xr:uid="{E4A136C8-BC05-4399-BB99-43E36163E606}"/>
    <cellStyle name="6 3 2 2 12 8" xfId="14596" xr:uid="{81DD0511-2271-491C-B83E-443179CC580A}"/>
    <cellStyle name="6 3 2 2 12 9" xfId="14597" xr:uid="{EB130F7E-36ED-47CA-8272-0D394E993934}"/>
    <cellStyle name="6 3 2 2 13" xfId="1529" xr:uid="{738B4E8C-A188-45B2-9E91-D5B338807B32}"/>
    <cellStyle name="6 3 2 2 13 2" xfId="14598" xr:uid="{692FD435-9182-44ED-9A42-07E99816DF8E}"/>
    <cellStyle name="6 3 2 2 13 3" xfId="14599" xr:uid="{4CB3D6B6-FB90-4E2D-9FA5-03D709EA3EA7}"/>
    <cellStyle name="6 3 2 2 13 4" xfId="14600" xr:uid="{50D1CB72-C577-4AAD-88AD-9BF2E7D8DBE5}"/>
    <cellStyle name="6 3 2 2 13 5" xfId="14601" xr:uid="{DD5983E6-B713-43CC-A813-B4C52D5F750B}"/>
    <cellStyle name="6 3 2 2 13 6" xfId="14602" xr:uid="{BB15344A-C63F-44DB-AA98-917C9AB9164C}"/>
    <cellStyle name="6 3 2 2 13 7" xfId="14603" xr:uid="{796AC3F5-AFB5-4AC3-ABA7-1769F96FF2E6}"/>
    <cellStyle name="6 3 2 2 13 8" xfId="14604" xr:uid="{A457D470-490C-4328-B683-84F25CD597B4}"/>
    <cellStyle name="6 3 2 2 13 9" xfId="14605" xr:uid="{A9BAA74F-B976-41F1-A8AB-DCE44F0E4D20}"/>
    <cellStyle name="6 3 2 2 14" xfId="1530" xr:uid="{2DE1DA55-D7BD-4BE8-AD19-89F6D3C82971}"/>
    <cellStyle name="6 3 2 2 14 2" xfId="14606" xr:uid="{423FDF8E-6646-4222-8D82-92C482069445}"/>
    <cellStyle name="6 3 2 2 14 3" xfId="14607" xr:uid="{38BB176D-C898-416E-884B-21DC2E4440C3}"/>
    <cellStyle name="6 3 2 2 14 4" xfId="14608" xr:uid="{45C48F73-70DE-4E38-B2EF-C3B07D12B5FE}"/>
    <cellStyle name="6 3 2 2 14 5" xfId="14609" xr:uid="{8CC57521-E430-474C-A48A-4D6A81F13BB0}"/>
    <cellStyle name="6 3 2 2 14 6" xfId="14610" xr:uid="{D2573834-7CF4-4807-8C72-01E4F069A04C}"/>
    <cellStyle name="6 3 2 2 14 7" xfId="14611" xr:uid="{548339DF-A739-4521-9E72-355D30A6DDF1}"/>
    <cellStyle name="6 3 2 2 14 8" xfId="14612" xr:uid="{F5D657F0-244D-4A1B-AE55-A412665EFD8C}"/>
    <cellStyle name="6 3 2 2 14 9" xfId="14613" xr:uid="{D94BEEAE-3BA7-4397-8FAB-7958711A8C3F}"/>
    <cellStyle name="6 3 2 2 15" xfId="1531" xr:uid="{CD1A1A65-376E-49E9-828C-0123C1C56A07}"/>
    <cellStyle name="6 3 2 2 15 2" xfId="14614" xr:uid="{E51A5999-3A77-42ED-A57B-39A20677DFE2}"/>
    <cellStyle name="6 3 2 2 15 3" xfId="14615" xr:uid="{14BC5725-6533-4752-9982-6AB86E847709}"/>
    <cellStyle name="6 3 2 2 15 4" xfId="14616" xr:uid="{855200D6-EB6D-4C21-9F00-FBE3F35691B9}"/>
    <cellStyle name="6 3 2 2 15 5" xfId="14617" xr:uid="{A4895998-AAA8-4293-9B5A-4AFF738516E3}"/>
    <cellStyle name="6 3 2 2 15 6" xfId="14618" xr:uid="{E83576DD-20E5-48C3-BB1A-BF7BA255354A}"/>
    <cellStyle name="6 3 2 2 15 7" xfId="14619" xr:uid="{E317C41B-F02B-4E25-8489-57CB9D7A7819}"/>
    <cellStyle name="6 3 2 2 15 8" xfId="14620" xr:uid="{77311855-54B2-4421-86F9-1E1B26D74218}"/>
    <cellStyle name="6 3 2 2 15 9" xfId="14621" xr:uid="{9122518B-0484-45A4-B278-AD997B9F874C}"/>
    <cellStyle name="6 3 2 2 16" xfId="1532" xr:uid="{F90C6EB8-5B92-4E2D-B733-AB220A2DBA91}"/>
    <cellStyle name="6 3 2 2 16 2" xfId="14622" xr:uid="{72F2C401-A051-477F-8CBD-8B7D4EFA82DC}"/>
    <cellStyle name="6 3 2 2 16 3" xfId="14623" xr:uid="{77819754-1BCB-4947-9A0A-D8F3DB2385F1}"/>
    <cellStyle name="6 3 2 2 16 4" xfId="14624" xr:uid="{7D496396-FC68-4AAC-8F98-2EFF3176254B}"/>
    <cellStyle name="6 3 2 2 16 5" xfId="14625" xr:uid="{87ED4BAC-4D4A-4F02-BA07-9217E1C187AE}"/>
    <cellStyle name="6 3 2 2 16 6" xfId="14626" xr:uid="{9AF4C0DF-AC47-491D-BB80-9E8804D50943}"/>
    <cellStyle name="6 3 2 2 16 7" xfId="14627" xr:uid="{A01CBBBA-3C5F-4A3A-87EE-70E4448F1A84}"/>
    <cellStyle name="6 3 2 2 16 8" xfId="14628" xr:uid="{4DAB1D5E-3F09-4DAD-A188-9DF0EE3F1FD8}"/>
    <cellStyle name="6 3 2 2 16 9" xfId="14629" xr:uid="{C462347E-A44F-437D-9339-9235D39B4773}"/>
    <cellStyle name="6 3 2 2 17" xfId="1533" xr:uid="{17EFC016-F1ED-42D4-8141-210A0EE0C50B}"/>
    <cellStyle name="6 3 2 2 17 2" xfId="14630" xr:uid="{2F1C1893-1E31-4F31-8157-068B3622FA5C}"/>
    <cellStyle name="6 3 2 2 17 3" xfId="14631" xr:uid="{20CE2E23-4AA3-4121-86AC-46E82BB482BC}"/>
    <cellStyle name="6 3 2 2 17 4" xfId="14632" xr:uid="{E622081B-DE64-490D-8638-E26CC719F295}"/>
    <cellStyle name="6 3 2 2 17 5" xfId="14633" xr:uid="{6791179B-5317-4D67-BBB1-657ADEEC7ADD}"/>
    <cellStyle name="6 3 2 2 17 6" xfId="14634" xr:uid="{C5CF9E29-59A6-4599-B896-58B8C03F41F4}"/>
    <cellStyle name="6 3 2 2 17 7" xfId="14635" xr:uid="{08A1D106-8BD4-4012-8D5B-9674121222A5}"/>
    <cellStyle name="6 3 2 2 17 8" xfId="14636" xr:uid="{94ACCE8A-B95D-4026-AE74-73453EA82081}"/>
    <cellStyle name="6 3 2 2 17 9" xfId="14637" xr:uid="{A3A7B386-C086-4640-98C7-36A29D9B11AC}"/>
    <cellStyle name="6 3 2 2 18" xfId="1534" xr:uid="{E6B6AB9C-B8BF-4AAD-BD06-30EB440FF2E4}"/>
    <cellStyle name="6 3 2 2 18 2" xfId="14638" xr:uid="{EC4C20E8-0212-410E-8530-2EE03B11FCCF}"/>
    <cellStyle name="6 3 2 2 18 3" xfId="14639" xr:uid="{A4C400D3-5BD2-4A1B-87D3-98285B9CC1FB}"/>
    <cellStyle name="6 3 2 2 18 4" xfId="14640" xr:uid="{EE4CBE3A-DA36-4E03-B407-40F599211701}"/>
    <cellStyle name="6 3 2 2 18 5" xfId="14641" xr:uid="{00749678-8A18-477A-9BF4-80B67AFC367F}"/>
    <cellStyle name="6 3 2 2 18 6" xfId="14642" xr:uid="{FFE4C0D0-E7E3-4C91-81EC-6AC1ABB8BA65}"/>
    <cellStyle name="6 3 2 2 18 7" xfId="14643" xr:uid="{583C3A62-55E5-4B89-9532-CBE282DCB6DA}"/>
    <cellStyle name="6 3 2 2 18 8" xfId="14644" xr:uid="{473618C9-A736-4AED-AFA9-15D91B347B46}"/>
    <cellStyle name="6 3 2 2 18 9" xfId="14645" xr:uid="{5F883DFB-D30C-4B24-9822-B5206E34966B}"/>
    <cellStyle name="6 3 2 2 19" xfId="1535" xr:uid="{046DA2CD-229A-4293-A045-7A4CB255A315}"/>
    <cellStyle name="6 3 2 2 19 2" xfId="14646" xr:uid="{F39A2EBB-1C0F-4553-8C72-32B3ABE74948}"/>
    <cellStyle name="6 3 2 2 19 3" xfId="14647" xr:uid="{35ECA2C2-B3AB-461C-9551-0DBC6684D3B4}"/>
    <cellStyle name="6 3 2 2 19 4" xfId="14648" xr:uid="{11F5C06A-FC6A-4D9C-BC62-2ACE7A00B058}"/>
    <cellStyle name="6 3 2 2 19 5" xfId="14649" xr:uid="{05498B39-7BA6-4BA7-9678-6FA0AF4069A6}"/>
    <cellStyle name="6 3 2 2 19 6" xfId="14650" xr:uid="{14EA6623-6E42-4582-905D-6924D413336A}"/>
    <cellStyle name="6 3 2 2 19 7" xfId="14651" xr:uid="{4A5B91B8-291B-4BB6-A08C-83277998C26E}"/>
    <cellStyle name="6 3 2 2 19 8" xfId="14652" xr:uid="{5EFC690B-EEF7-4BE6-B731-E6D02C80AE81}"/>
    <cellStyle name="6 3 2 2 19 9" xfId="14653" xr:uid="{DCE3F538-E653-435F-83CD-3CFA408B5F83}"/>
    <cellStyle name="6 3 2 2 2" xfId="1536" xr:uid="{A9331DA4-9DB9-44C9-88CD-99820214A93F}"/>
    <cellStyle name="6 3 2 2 2 2" xfId="14654" xr:uid="{D144000C-E8BE-4E40-A9F8-1612AE6BDA4C}"/>
    <cellStyle name="6 3 2 2 2 3" xfId="14655" xr:uid="{22DCC017-AC89-4927-8A5D-1B41A218FD26}"/>
    <cellStyle name="6 3 2 2 2 4" xfId="14656" xr:uid="{BC88445F-5136-455A-BCF3-A1475C86CC09}"/>
    <cellStyle name="6 3 2 2 2 5" xfId="14657" xr:uid="{9F643364-61B2-4964-AB58-A14FC94A9B24}"/>
    <cellStyle name="6 3 2 2 2 6" xfId="14658" xr:uid="{43E15A80-9203-462D-9778-D3B0BD5CE34B}"/>
    <cellStyle name="6 3 2 2 2 7" xfId="14659" xr:uid="{ED18C29C-2575-4F37-B6EA-3C719FBE9AD5}"/>
    <cellStyle name="6 3 2 2 2 8" xfId="14660" xr:uid="{AFE03B60-8E10-4186-9274-550509CAA2B8}"/>
    <cellStyle name="6 3 2 2 2 9" xfId="14661" xr:uid="{F947A222-4C32-46B8-B08B-36E107A64F38}"/>
    <cellStyle name="6 3 2 2 20" xfId="14662" xr:uid="{88EA5874-21A6-4788-BE2F-107DB1305238}"/>
    <cellStyle name="6 3 2 2 21" xfId="14663" xr:uid="{05CBD69F-30DF-468A-A40C-23C5C0B8C03C}"/>
    <cellStyle name="6 3 2 2 22" xfId="14664" xr:uid="{AE29DD70-E80C-4A11-B162-68E8C246934D}"/>
    <cellStyle name="6 3 2 2 23" xfId="14665" xr:uid="{8B739B5B-E160-49E5-946A-3998A13DD97F}"/>
    <cellStyle name="6 3 2 2 24" xfId="14666" xr:uid="{CBFB593E-B47F-49B7-AC0F-6C8CF18522D4}"/>
    <cellStyle name="6 3 2 2 25" xfId="14667" xr:uid="{9C23E1D1-8F13-40D5-82FD-C793E963F87F}"/>
    <cellStyle name="6 3 2 2 26" xfId="14668" xr:uid="{DD826451-684A-4E72-921B-475CABC27737}"/>
    <cellStyle name="6 3 2 2 27" xfId="14669" xr:uid="{90513686-3D87-4EBD-9EED-71ADB2608D2F}"/>
    <cellStyle name="6 3 2 2 3" xfId="1537" xr:uid="{16D5C3F8-8846-4E8A-A250-7A3AD75C92EA}"/>
    <cellStyle name="6 3 2 2 3 2" xfId="14670" xr:uid="{81A9052D-C553-4319-86D9-247E807C5D8A}"/>
    <cellStyle name="6 3 2 2 3 3" xfId="14671" xr:uid="{577B1E54-ED08-4174-8585-4EB1F3391B6A}"/>
    <cellStyle name="6 3 2 2 3 4" xfId="14672" xr:uid="{2FC233F3-D35A-4B11-97BD-8A799C161AF1}"/>
    <cellStyle name="6 3 2 2 3 5" xfId="14673" xr:uid="{252D3E4A-967D-4EAC-A922-3FBF9B2F3918}"/>
    <cellStyle name="6 3 2 2 3 6" xfId="14674" xr:uid="{9086BA1B-E91E-4568-B00A-3E1AB2B323F2}"/>
    <cellStyle name="6 3 2 2 3 7" xfId="14675" xr:uid="{23B942AF-69BF-43DC-93DD-7ABCCBE877F0}"/>
    <cellStyle name="6 3 2 2 3 8" xfId="14676" xr:uid="{8256A6D0-1B4E-47F0-8AFE-7851E681AFF2}"/>
    <cellStyle name="6 3 2 2 3 9" xfId="14677" xr:uid="{275BEE5E-F94E-4538-8F2F-2FB741BCDE89}"/>
    <cellStyle name="6 3 2 2 4" xfId="1538" xr:uid="{8A987F0C-4E3C-4A03-9D22-697E251DFC4B}"/>
    <cellStyle name="6 3 2 2 4 2" xfId="14678" xr:uid="{3265B729-7004-48D9-9682-2BA829BDE209}"/>
    <cellStyle name="6 3 2 2 4 3" xfId="14679" xr:uid="{69403AFF-D2C3-40AE-B7B4-0CB448320273}"/>
    <cellStyle name="6 3 2 2 4 4" xfId="14680" xr:uid="{117AA2A9-BFB2-4A0C-8AE7-3EB09870E327}"/>
    <cellStyle name="6 3 2 2 4 5" xfId="14681" xr:uid="{96938287-B5EF-4F48-95E7-5DB606EDCC88}"/>
    <cellStyle name="6 3 2 2 4 6" xfId="14682" xr:uid="{5D8CAD98-971A-4573-8CD7-426B7034456F}"/>
    <cellStyle name="6 3 2 2 4 7" xfId="14683" xr:uid="{F484ED98-A2EC-49F7-8A5C-09FA7F5BBCB9}"/>
    <cellStyle name="6 3 2 2 4 8" xfId="14684" xr:uid="{91196053-1AA6-4DEF-B39B-D5B42E41ABAE}"/>
    <cellStyle name="6 3 2 2 4 9" xfId="14685" xr:uid="{6252818D-EE91-4735-98F7-DE960646D3AA}"/>
    <cellStyle name="6 3 2 2 5" xfId="1539" xr:uid="{2353DB74-A721-48F6-BDB6-38719F8E4CDE}"/>
    <cellStyle name="6 3 2 2 5 2" xfId="14686" xr:uid="{07E8EF7B-14B1-495C-A244-AE8E19F39231}"/>
    <cellStyle name="6 3 2 2 5 3" xfId="14687" xr:uid="{D8B8B7FC-AE68-4C94-959A-C8C4C7F5202D}"/>
    <cellStyle name="6 3 2 2 5 4" xfId="14688" xr:uid="{4C568923-F877-4B78-B3EB-09B805196AD7}"/>
    <cellStyle name="6 3 2 2 5 5" xfId="14689" xr:uid="{F59EE039-C02C-472A-A6DA-8D01A856D0D1}"/>
    <cellStyle name="6 3 2 2 5 6" xfId="14690" xr:uid="{0F148D74-6DF1-4806-BA41-98A1CF751512}"/>
    <cellStyle name="6 3 2 2 5 7" xfId="14691" xr:uid="{CA582852-69B3-4D5A-966F-8E058743E296}"/>
    <cellStyle name="6 3 2 2 5 8" xfId="14692" xr:uid="{D43383B3-53CB-4E9F-886C-48E9CD2BE463}"/>
    <cellStyle name="6 3 2 2 5 9" xfId="14693" xr:uid="{05025CBF-8F84-4A2C-9E44-7E1A541ED9C0}"/>
    <cellStyle name="6 3 2 2 6" xfId="1540" xr:uid="{A9185CCF-EFB3-47C3-A2ED-B9390BD946E6}"/>
    <cellStyle name="6 3 2 2 6 2" xfId="14694" xr:uid="{965A563C-88FC-43A3-99DC-BFA4C88B32A3}"/>
    <cellStyle name="6 3 2 2 6 3" xfId="14695" xr:uid="{55AD40D2-886E-49E5-A16B-7358EE378BC8}"/>
    <cellStyle name="6 3 2 2 6 4" xfId="14696" xr:uid="{1850939E-7AF2-40FC-AFFA-F16887499EB3}"/>
    <cellStyle name="6 3 2 2 6 5" xfId="14697" xr:uid="{A03FE9E5-E601-4033-8A12-CD4A358F280C}"/>
    <cellStyle name="6 3 2 2 6 6" xfId="14698" xr:uid="{58D48D7A-39ED-4AD0-9D03-AEB4E2643573}"/>
    <cellStyle name="6 3 2 2 6 7" xfId="14699" xr:uid="{C931B21F-7A24-4F89-B244-078064F0019D}"/>
    <cellStyle name="6 3 2 2 6 8" xfId="14700" xr:uid="{56E1091F-1ED6-4C34-9103-76B58C63F66A}"/>
    <cellStyle name="6 3 2 2 6 9" xfId="14701" xr:uid="{A89FFB8E-92E9-40ED-BADB-BFA36E8B1594}"/>
    <cellStyle name="6 3 2 2 7" xfId="1541" xr:uid="{4B0C8E15-254C-4008-A447-5226A3D933E9}"/>
    <cellStyle name="6 3 2 2 7 2" xfId="14702" xr:uid="{C2D29832-B75B-47B1-B185-1F206951096A}"/>
    <cellStyle name="6 3 2 2 7 3" xfId="14703" xr:uid="{1C3F44C4-4EF4-4112-A8B7-083951C67C62}"/>
    <cellStyle name="6 3 2 2 7 4" xfId="14704" xr:uid="{71A5D5A6-663B-4864-8453-599D41EAB54B}"/>
    <cellStyle name="6 3 2 2 7 5" xfId="14705" xr:uid="{F31AE3FC-9B89-4039-A65B-40F5C20930E1}"/>
    <cellStyle name="6 3 2 2 7 6" xfId="14706" xr:uid="{8AA983D6-0EE7-496B-A523-D36AC14E69E3}"/>
    <cellStyle name="6 3 2 2 7 7" xfId="14707" xr:uid="{E6EA84B9-F60C-41C4-8E2B-F175B390D72B}"/>
    <cellStyle name="6 3 2 2 7 8" xfId="14708" xr:uid="{4266512D-7AF7-42C4-9AF3-53CD6D0A2746}"/>
    <cellStyle name="6 3 2 2 7 9" xfId="14709" xr:uid="{64E03203-BA8A-46EB-BA2C-592260202177}"/>
    <cellStyle name="6 3 2 2 8" xfId="1542" xr:uid="{8645E540-EDBD-4E76-9F70-199841516459}"/>
    <cellStyle name="6 3 2 2 8 2" xfId="14710" xr:uid="{E3BE7B9B-A906-4F99-8A43-32FECE3DCC06}"/>
    <cellStyle name="6 3 2 2 8 3" xfId="14711" xr:uid="{8072ADEC-3B86-4B68-8A78-5AD5D5F2D6E2}"/>
    <cellStyle name="6 3 2 2 8 4" xfId="14712" xr:uid="{747DA456-C8EE-49A8-9A2B-36FD92D1183A}"/>
    <cellStyle name="6 3 2 2 8 5" xfId="14713" xr:uid="{B9667CEB-7DD0-45BA-AC61-B8E8A79D05C2}"/>
    <cellStyle name="6 3 2 2 8 6" xfId="14714" xr:uid="{C618F9BC-5701-4B1F-8B17-A2EC4FECB71A}"/>
    <cellStyle name="6 3 2 2 8 7" xfId="14715" xr:uid="{38C2C452-4406-4F3B-BBDC-46E25582A0D5}"/>
    <cellStyle name="6 3 2 2 8 8" xfId="14716" xr:uid="{77ADDB19-5E86-4853-95EA-A288E3D5AE1A}"/>
    <cellStyle name="6 3 2 2 8 9" xfId="14717" xr:uid="{AC4DFE7E-27A7-4669-AEC9-59BFBDDAFF29}"/>
    <cellStyle name="6 3 2 2 9" xfId="1543" xr:uid="{96B5ED3F-502C-4188-A007-0DC19145A062}"/>
    <cellStyle name="6 3 2 2 9 2" xfId="14718" xr:uid="{B39CD136-F85F-417A-9410-C51CF4308F8F}"/>
    <cellStyle name="6 3 2 2 9 3" xfId="14719" xr:uid="{AF950870-DC36-456C-9271-72222266E702}"/>
    <cellStyle name="6 3 2 2 9 4" xfId="14720" xr:uid="{9AC72EE9-18D1-44CF-B13D-C2FC89F28E02}"/>
    <cellStyle name="6 3 2 2 9 5" xfId="14721" xr:uid="{FA776974-3C5D-4BCF-8121-848D9CB41ED5}"/>
    <cellStyle name="6 3 2 2 9 6" xfId="14722" xr:uid="{76DEB13D-6B31-4C91-AF00-C3F7ABA1D4B6}"/>
    <cellStyle name="6 3 2 2 9 7" xfId="14723" xr:uid="{8132942B-97FD-41F2-BA62-AF19F96C317D}"/>
    <cellStyle name="6 3 2 2 9 8" xfId="14724" xr:uid="{47053007-5FAF-49D0-95EC-9276A83BEF60}"/>
    <cellStyle name="6 3 2 2 9 9" xfId="14725" xr:uid="{D5356E4B-4D76-4281-8404-A53937D50D48}"/>
    <cellStyle name="6 3 2 20" xfId="1544" xr:uid="{C68E521C-9D08-4BCF-927D-78C4C2772F87}"/>
    <cellStyle name="6 3 2 20 2" xfId="14726" xr:uid="{C2CB895F-B7D9-4E20-B4A5-AEC476DE8B2B}"/>
    <cellStyle name="6 3 2 20 3" xfId="14727" xr:uid="{EFFB4A7D-C8D3-4E4D-ABB2-E2F0CB328BA4}"/>
    <cellStyle name="6 3 2 20 4" xfId="14728" xr:uid="{32217476-8F45-45B9-9558-17916B6DBAED}"/>
    <cellStyle name="6 3 2 20 5" xfId="14729" xr:uid="{D3E437EC-DB49-483C-A5E4-4BA8B13C4239}"/>
    <cellStyle name="6 3 2 20 6" xfId="14730" xr:uid="{1DFA2423-8BA8-4CD8-B8B4-D0E1FD29500B}"/>
    <cellStyle name="6 3 2 20 7" xfId="14731" xr:uid="{9B312B74-8F31-4EF2-8B28-F2FF8926A81C}"/>
    <cellStyle name="6 3 2 20 8" xfId="14732" xr:uid="{76C13EFC-5937-4179-B41A-2F87B392B4C8}"/>
    <cellStyle name="6 3 2 20 9" xfId="14733" xr:uid="{F30222A7-EF0D-47F5-9AC4-CB2279AA10AE}"/>
    <cellStyle name="6 3 2 21" xfId="14734" xr:uid="{B03697CC-0880-43A3-BE1B-A3028DC65926}"/>
    <cellStyle name="6 3 2 22" xfId="14735" xr:uid="{E8349E6B-5EA3-42EB-A6F8-9D1155511FBE}"/>
    <cellStyle name="6 3 2 23" xfId="14736" xr:uid="{8CAEA433-0ECF-48B8-AD68-C4CFC50D9CFC}"/>
    <cellStyle name="6 3 2 24" xfId="14737" xr:uid="{0212A59E-6483-49E2-8560-64D969378165}"/>
    <cellStyle name="6 3 2 25" xfId="14738" xr:uid="{4207FE4C-7803-4300-8505-B5283EC5087D}"/>
    <cellStyle name="6 3 2 26" xfId="14739" xr:uid="{041C37D1-12B9-462B-B8D8-F36BDFC64BA6}"/>
    <cellStyle name="6 3 2 27" xfId="14740" xr:uid="{D3D2AD0D-3CCA-4A26-BE18-F5079CB8DDD4}"/>
    <cellStyle name="6 3 2 28" xfId="14741" xr:uid="{390F75D5-EEF4-4B1C-9BB9-7A6DFA2D4979}"/>
    <cellStyle name="6 3 2 3" xfId="1545" xr:uid="{CCC3C7E2-3DC5-43DA-A880-56D471CAB5DE}"/>
    <cellStyle name="6 3 2 3 2" xfId="14742" xr:uid="{2F7D8E15-A171-477F-9808-7FB3CE49D30A}"/>
    <cellStyle name="6 3 2 3 3" xfId="14743" xr:uid="{53B68E93-B17C-471B-BF21-55930EF9AAE0}"/>
    <cellStyle name="6 3 2 3 4" xfId="14744" xr:uid="{5D09F5E2-5531-4BA1-A55E-F42E00F491F8}"/>
    <cellStyle name="6 3 2 3 5" xfId="14745" xr:uid="{19D2AC23-CA6D-4032-A2B0-D1AB32FD85FA}"/>
    <cellStyle name="6 3 2 3 6" xfId="14746" xr:uid="{F6A819C3-A440-4995-BB6C-51B0EB9E5166}"/>
    <cellStyle name="6 3 2 3 7" xfId="14747" xr:uid="{12D1350C-4C70-46D0-B976-06E74D2AB7B3}"/>
    <cellStyle name="6 3 2 3 8" xfId="14748" xr:uid="{A167A68F-0136-4644-B645-940A80E874C8}"/>
    <cellStyle name="6 3 2 3 9" xfId="14749" xr:uid="{77D98E33-2AB7-440B-A094-CF402005C696}"/>
    <cellStyle name="6 3 2 4" xfId="1546" xr:uid="{5A4B5BB4-F426-4A3B-9159-B3AF6A97C8FD}"/>
    <cellStyle name="6 3 2 4 2" xfId="14750" xr:uid="{4BD52C39-65C2-4149-935A-D77A8297BA54}"/>
    <cellStyle name="6 3 2 4 3" xfId="14751" xr:uid="{B02A4C16-819F-490C-A8FA-E45C932CD833}"/>
    <cellStyle name="6 3 2 4 4" xfId="14752" xr:uid="{A9AD9AAE-A69E-43E4-83E2-9E980B74983E}"/>
    <cellStyle name="6 3 2 4 5" xfId="14753" xr:uid="{DEB8B237-073B-40D2-93B6-7018BBD7BC55}"/>
    <cellStyle name="6 3 2 4 6" xfId="14754" xr:uid="{F87BBA39-FFF5-4C44-92F6-99C1DCCD070B}"/>
    <cellStyle name="6 3 2 4 7" xfId="14755" xr:uid="{F907BACD-5846-4B29-89C4-21C642BA8E88}"/>
    <cellStyle name="6 3 2 4 8" xfId="14756" xr:uid="{541FB953-4314-471C-96D5-59A2973DB100}"/>
    <cellStyle name="6 3 2 4 9" xfId="14757" xr:uid="{C5FE1859-E6E4-446E-9F51-CEF8E2133A02}"/>
    <cellStyle name="6 3 2 5" xfId="1547" xr:uid="{A1A1BA1C-F02F-40DD-B9A2-35F388881AE7}"/>
    <cellStyle name="6 3 2 5 2" xfId="14758" xr:uid="{7741CDB1-4531-4099-B391-6D859ACA34FD}"/>
    <cellStyle name="6 3 2 5 3" xfId="14759" xr:uid="{FAD55AEC-EE0E-4AF8-8743-0A516CB25754}"/>
    <cellStyle name="6 3 2 5 4" xfId="14760" xr:uid="{0745067A-ED8E-4696-9CFA-C72D6F92F4CF}"/>
    <cellStyle name="6 3 2 5 5" xfId="14761" xr:uid="{3E715B77-7779-4971-9930-2072310A9C15}"/>
    <cellStyle name="6 3 2 5 6" xfId="14762" xr:uid="{EC5F3F8E-6811-4F75-9DEC-FBAF64D49B88}"/>
    <cellStyle name="6 3 2 5 7" xfId="14763" xr:uid="{28D6A2E9-0B99-4D74-977C-5F326C7CBC6A}"/>
    <cellStyle name="6 3 2 5 8" xfId="14764" xr:uid="{EBC571B3-917D-49AF-8735-DAC56F9FA482}"/>
    <cellStyle name="6 3 2 5 9" xfId="14765" xr:uid="{827D52E9-39FB-4080-8AEE-C4BE047AB1A5}"/>
    <cellStyle name="6 3 2 6" xfId="1548" xr:uid="{4D20E105-9B14-4794-8E27-EED65DC05DFA}"/>
    <cellStyle name="6 3 2 6 2" xfId="14766" xr:uid="{96571A3F-7917-4F0D-A389-5B60270C504A}"/>
    <cellStyle name="6 3 2 6 3" xfId="14767" xr:uid="{3319D222-88C8-4F1F-9987-DCF63B12DA81}"/>
    <cellStyle name="6 3 2 6 4" xfId="14768" xr:uid="{EF026D05-A19D-48F5-87F3-C79DDEC3092A}"/>
    <cellStyle name="6 3 2 6 5" xfId="14769" xr:uid="{0AC5EAD8-3520-4D67-8156-5F8940508DBF}"/>
    <cellStyle name="6 3 2 6 6" xfId="14770" xr:uid="{34D195C8-E44A-49CB-AC7E-1D18F502C72B}"/>
    <cellStyle name="6 3 2 6 7" xfId="14771" xr:uid="{8F1CDE8C-C796-41BA-920B-F5BEC73AC2FE}"/>
    <cellStyle name="6 3 2 6 8" xfId="14772" xr:uid="{EA84FA99-154A-4CD7-A26C-47CB8165DBBB}"/>
    <cellStyle name="6 3 2 6 9" xfId="14773" xr:uid="{F7BEF7F3-3210-4FC8-8AA1-7B03344A8C9F}"/>
    <cellStyle name="6 3 2 7" xfId="1549" xr:uid="{4C084333-3190-4A54-B40A-789F5E09FC4F}"/>
    <cellStyle name="6 3 2 7 2" xfId="14774" xr:uid="{7E1CEA8A-7702-4275-B37C-8B5A6ABEE379}"/>
    <cellStyle name="6 3 2 7 3" xfId="14775" xr:uid="{EFE96791-F296-410A-BD6D-F87BA61FCEC5}"/>
    <cellStyle name="6 3 2 7 4" xfId="14776" xr:uid="{76D6D947-7D68-434A-830C-C2E9F44C87DD}"/>
    <cellStyle name="6 3 2 7 5" xfId="14777" xr:uid="{423F70BF-8A84-4E80-868A-78D1C40F6572}"/>
    <cellStyle name="6 3 2 7 6" xfId="14778" xr:uid="{8CB1CE33-3A37-4F7C-945F-1E73F0D2CF14}"/>
    <cellStyle name="6 3 2 7 7" xfId="14779" xr:uid="{92E174C2-90F7-4459-9F38-4100A7AE6801}"/>
    <cellStyle name="6 3 2 7 8" xfId="14780" xr:uid="{D94234B8-03F1-4ACA-97C5-B481166F7C84}"/>
    <cellStyle name="6 3 2 7 9" xfId="14781" xr:uid="{4FC04461-45FC-4697-A6FD-21D4B0E04938}"/>
    <cellStyle name="6 3 2 8" xfId="1550" xr:uid="{231930F5-5835-4525-A0F4-F95BEFFF3C10}"/>
    <cellStyle name="6 3 2 8 2" xfId="14782" xr:uid="{25E97F25-118D-4DE8-92F4-ACD0BAE7F63A}"/>
    <cellStyle name="6 3 2 8 3" xfId="14783" xr:uid="{F66D2110-9DE9-4BCC-92F1-DDD906F3FB7D}"/>
    <cellStyle name="6 3 2 8 4" xfId="14784" xr:uid="{A22505D2-2B83-4897-8E62-41FA24FD7506}"/>
    <cellStyle name="6 3 2 8 5" xfId="14785" xr:uid="{E64B4503-96D7-459C-A944-B0F76E0226EA}"/>
    <cellStyle name="6 3 2 8 6" xfId="14786" xr:uid="{F97C5F3E-FC58-4694-901C-4D813BDB4BD8}"/>
    <cellStyle name="6 3 2 8 7" xfId="14787" xr:uid="{A5D861AD-93F7-477B-8EFA-3A6AD77E3D1E}"/>
    <cellStyle name="6 3 2 8 8" xfId="14788" xr:uid="{33E43075-ECBD-4686-9C3C-C457819BCEA2}"/>
    <cellStyle name="6 3 2 8 9" xfId="14789" xr:uid="{BF3E2569-E561-4720-AD96-D64B3FE05C3E}"/>
    <cellStyle name="6 3 2 9" xfId="1551" xr:uid="{80AF3E5D-B029-4CF7-A8DE-0F1B7C7B72AD}"/>
    <cellStyle name="6 3 2 9 2" xfId="14790" xr:uid="{20BCC966-8656-4184-AA54-66930386AB36}"/>
    <cellStyle name="6 3 2 9 3" xfId="14791" xr:uid="{2D466FC4-2609-4600-8C8E-30402312F4EA}"/>
    <cellStyle name="6 3 2 9 4" xfId="14792" xr:uid="{9FB1D0D6-492E-4215-8436-AA851C2043BA}"/>
    <cellStyle name="6 3 2 9 5" xfId="14793" xr:uid="{A1CE1A4E-CA41-4945-83C3-8A39166F48C2}"/>
    <cellStyle name="6 3 2 9 6" xfId="14794" xr:uid="{01216C69-D4DB-4C6A-A4B9-6B5448C5B91F}"/>
    <cellStyle name="6 3 2 9 7" xfId="14795" xr:uid="{56FFBD9A-9E07-46E6-B277-7B30A67374E5}"/>
    <cellStyle name="6 3 2 9 8" xfId="14796" xr:uid="{5C0CDFA1-6082-4908-9165-41640B008BFD}"/>
    <cellStyle name="6 3 2 9 9" xfId="14797" xr:uid="{ACADBFC1-EDAA-42B9-B477-847FCE0A7697}"/>
    <cellStyle name="6 3 20" xfId="1552" xr:uid="{B2D189EF-DA8A-4A32-9761-F48F39425B71}"/>
    <cellStyle name="6 3 20 2" xfId="14798" xr:uid="{A157E5F4-EF0E-4EB8-A451-4F5C59351F33}"/>
    <cellStyle name="6 3 20 3" xfId="14799" xr:uid="{928F3187-6A3B-4E69-A618-69E42E0318B0}"/>
    <cellStyle name="6 3 20 4" xfId="14800" xr:uid="{19950E7D-8175-4B13-8B53-EFD1B6C00913}"/>
    <cellStyle name="6 3 20 5" xfId="14801" xr:uid="{BA6CCED1-39EA-403D-B7E4-221BDCEFCB4F}"/>
    <cellStyle name="6 3 20 6" xfId="14802" xr:uid="{4A286906-04BB-4E4E-87C8-4860A86F8EAF}"/>
    <cellStyle name="6 3 20 7" xfId="14803" xr:uid="{681B86FF-22A2-4821-9831-53037FD8EB51}"/>
    <cellStyle name="6 3 20 8" xfId="14804" xr:uid="{859EC2A5-ED75-40B2-AFE7-984262C74E2B}"/>
    <cellStyle name="6 3 20 9" xfId="14805" xr:uid="{86CC4FB1-A0AA-46AF-8374-7A9AD0FB931C}"/>
    <cellStyle name="6 3 21" xfId="1553" xr:uid="{481A8C20-B56B-4AFB-B6B6-7D390CCBE936}"/>
    <cellStyle name="6 3 21 2" xfId="14806" xr:uid="{520E36D0-C6E0-46A9-B8F9-3469AEDB5DFD}"/>
    <cellStyle name="6 3 21 3" xfId="14807" xr:uid="{6D9703ED-F46D-4296-880A-1DAAB351F2AB}"/>
    <cellStyle name="6 3 21 4" xfId="14808" xr:uid="{666A7E71-25D3-4655-B3BD-5EFEB81ADAC2}"/>
    <cellStyle name="6 3 21 5" xfId="14809" xr:uid="{19C6CED0-C42B-4FC5-9EBA-133434383243}"/>
    <cellStyle name="6 3 21 6" xfId="14810" xr:uid="{061B1B95-26F9-4F41-867C-AF12A99D4BFB}"/>
    <cellStyle name="6 3 21 7" xfId="14811" xr:uid="{8A8A88EB-E75F-4419-B2A3-C73B37EA5A7C}"/>
    <cellStyle name="6 3 21 8" xfId="14812" xr:uid="{38A17380-3B15-47A2-A42D-8509E884E58F}"/>
    <cellStyle name="6 3 21 9" xfId="14813" xr:uid="{74C95901-0BA5-447B-BA44-C87C609A5D85}"/>
    <cellStyle name="6 3 22" xfId="14814" xr:uid="{C346EB6E-7359-4A11-895C-92484467454E}"/>
    <cellStyle name="6 3 23" xfId="14815" xr:uid="{CA279E3D-6382-4116-9817-2E26AE6F1318}"/>
    <cellStyle name="6 3 24" xfId="14816" xr:uid="{484CEEEC-5C75-4396-9A8F-886855466002}"/>
    <cellStyle name="6 3 25" xfId="14817" xr:uid="{5B84A7AD-5A28-4626-9F49-05B9F1A27BD9}"/>
    <cellStyle name="6 3 26" xfId="14818" xr:uid="{12B86D3F-8B5F-4A56-B6DE-4B1703242891}"/>
    <cellStyle name="6 3 27" xfId="14819" xr:uid="{08CC3BD7-49BB-41D8-B1B8-0A1FE5688D67}"/>
    <cellStyle name="6 3 28" xfId="14820" xr:uid="{965A658E-886B-4784-B3CD-4FC5ED5012E3}"/>
    <cellStyle name="6 3 29" xfId="14821" xr:uid="{BAC973A5-D848-4888-9A0B-E55336313DD3}"/>
    <cellStyle name="6 3 3" xfId="355" xr:uid="{15DCA6B8-49E5-4FAE-8875-769734E8499D}"/>
    <cellStyle name="6 3 3 10" xfId="1554" xr:uid="{A2518E68-A01C-48D8-8158-3F29FFF789D6}"/>
    <cellStyle name="6 3 3 10 2" xfId="14822" xr:uid="{5E4234C9-03E7-46A4-BB45-86DB73F8C835}"/>
    <cellStyle name="6 3 3 10 3" xfId="14823" xr:uid="{5EE10609-9320-4579-ABDF-B43D6421B5DA}"/>
    <cellStyle name="6 3 3 10 4" xfId="14824" xr:uid="{F4819585-6A36-485C-8321-363F0645EB69}"/>
    <cellStyle name="6 3 3 10 5" xfId="14825" xr:uid="{08388C02-06BB-4157-883B-D6D052DE63D0}"/>
    <cellStyle name="6 3 3 10 6" xfId="14826" xr:uid="{F231B46A-56A8-41CF-B394-C09D96FEE181}"/>
    <cellStyle name="6 3 3 10 7" xfId="14827" xr:uid="{2D5490F7-9C37-4DD1-BFD1-1835B49297F1}"/>
    <cellStyle name="6 3 3 10 8" xfId="14828" xr:uid="{D36ADE4F-8298-4C73-B0DE-23173A3D26A0}"/>
    <cellStyle name="6 3 3 10 9" xfId="14829" xr:uid="{3F28A8FA-7E4C-4055-B9B4-B2545580285C}"/>
    <cellStyle name="6 3 3 11" xfId="1555" xr:uid="{46D8E1BA-DEA7-4717-9BDB-9EF17B2E618E}"/>
    <cellStyle name="6 3 3 11 2" xfId="14830" xr:uid="{E9FACA73-3060-4E97-A233-2B0B5A9FCFD7}"/>
    <cellStyle name="6 3 3 11 3" xfId="14831" xr:uid="{E51745D5-D424-445A-B050-DA3D188899D1}"/>
    <cellStyle name="6 3 3 11 4" xfId="14832" xr:uid="{ABAB7F4E-C819-4A98-ADF1-3687DF9CADFE}"/>
    <cellStyle name="6 3 3 11 5" xfId="14833" xr:uid="{98B0E15F-B939-4F09-954C-511DDD974872}"/>
    <cellStyle name="6 3 3 11 6" xfId="14834" xr:uid="{4E6063C5-EE80-4373-8AF1-FAB32684E2CA}"/>
    <cellStyle name="6 3 3 11 7" xfId="14835" xr:uid="{AA782E45-571D-43C8-8D71-8F67DE812546}"/>
    <cellStyle name="6 3 3 11 8" xfId="14836" xr:uid="{741EC8F5-2E03-43F8-952D-5EEF38615324}"/>
    <cellStyle name="6 3 3 11 9" xfId="14837" xr:uid="{7609D07E-39A8-4D74-9671-571544F9DA1C}"/>
    <cellStyle name="6 3 3 12" xfId="1556" xr:uid="{00FA44A8-8B6B-44D2-B367-5CFD1B77C21F}"/>
    <cellStyle name="6 3 3 12 2" xfId="14838" xr:uid="{3E23D1B2-398C-4613-BAAD-C3A31DB8DA08}"/>
    <cellStyle name="6 3 3 12 3" xfId="14839" xr:uid="{814A7CA8-571D-42FE-852C-8C193AD42716}"/>
    <cellStyle name="6 3 3 12 4" xfId="14840" xr:uid="{D79917BF-6700-43BA-A908-099C50F16D32}"/>
    <cellStyle name="6 3 3 12 5" xfId="14841" xr:uid="{FDC1AE03-69A2-471A-BC5D-470D99AF0108}"/>
    <cellStyle name="6 3 3 12 6" xfId="14842" xr:uid="{32B7F6BA-C429-46DB-88EE-DE974B0CBD3E}"/>
    <cellStyle name="6 3 3 12 7" xfId="14843" xr:uid="{1129B759-0984-4B99-803F-E71549BC190A}"/>
    <cellStyle name="6 3 3 12 8" xfId="14844" xr:uid="{23F91933-2ABE-4B99-9D91-3BE0D795B6A6}"/>
    <cellStyle name="6 3 3 12 9" xfId="14845" xr:uid="{EDFBAF63-CD6F-42C8-A826-5348F73AA849}"/>
    <cellStyle name="6 3 3 13" xfId="1557" xr:uid="{BB616FB1-43C6-4D17-A649-AF903808C052}"/>
    <cellStyle name="6 3 3 13 2" xfId="14846" xr:uid="{76117D5B-B82A-4A5F-8AA7-919A92AE798F}"/>
    <cellStyle name="6 3 3 13 3" xfId="14847" xr:uid="{4D8E8EEC-C636-484C-8F5F-1A38996A65D5}"/>
    <cellStyle name="6 3 3 13 4" xfId="14848" xr:uid="{F762C53F-4EC0-447B-85F6-25D9781D8DD1}"/>
    <cellStyle name="6 3 3 13 5" xfId="14849" xr:uid="{F8B1214A-8992-40B4-8D6D-3B176766E607}"/>
    <cellStyle name="6 3 3 13 6" xfId="14850" xr:uid="{30A2965C-EC76-41DF-B2E3-3EF718067B47}"/>
    <cellStyle name="6 3 3 13 7" xfId="14851" xr:uid="{1C06FD9C-CE4F-4F0D-8890-847F9BF59D6B}"/>
    <cellStyle name="6 3 3 13 8" xfId="14852" xr:uid="{683573DB-1C82-46D7-8A0F-922F9EAC84AB}"/>
    <cellStyle name="6 3 3 13 9" xfId="14853" xr:uid="{079894C9-9E53-45DB-802C-A50408CC4000}"/>
    <cellStyle name="6 3 3 14" xfId="1558" xr:uid="{8D8884E0-2BF1-4F04-BAF0-E50E6496A920}"/>
    <cellStyle name="6 3 3 14 2" xfId="14854" xr:uid="{71F762A9-972E-467E-94E3-BEF3EACD08F3}"/>
    <cellStyle name="6 3 3 14 3" xfId="14855" xr:uid="{C85AFE0C-0ADF-44D1-9650-BC7436AFF45D}"/>
    <cellStyle name="6 3 3 14 4" xfId="14856" xr:uid="{00788D39-5DD3-4360-969A-303D00CA36D9}"/>
    <cellStyle name="6 3 3 14 5" xfId="14857" xr:uid="{E94DA27F-FA7E-48DC-90EA-899CE2469BB6}"/>
    <cellStyle name="6 3 3 14 6" xfId="14858" xr:uid="{412AF673-7803-4AEE-AF04-7299CA64828F}"/>
    <cellStyle name="6 3 3 14 7" xfId="14859" xr:uid="{537E3C9C-D7F9-43A9-A89A-1D5C19DA2801}"/>
    <cellStyle name="6 3 3 14 8" xfId="14860" xr:uid="{F336589B-829D-48E5-BE8D-3DB17747D2EE}"/>
    <cellStyle name="6 3 3 14 9" xfId="14861" xr:uid="{67B22B8A-716B-4B60-AAEC-51D56627BBDC}"/>
    <cellStyle name="6 3 3 15" xfId="1559" xr:uid="{949D73A4-9046-47F0-A5C9-BFF78BA58EE0}"/>
    <cellStyle name="6 3 3 15 2" xfId="14862" xr:uid="{11FDDE18-0838-4FC4-8B80-19155B58B904}"/>
    <cellStyle name="6 3 3 15 3" xfId="14863" xr:uid="{AC683D3A-857B-472F-BBF1-7F4A56C185B9}"/>
    <cellStyle name="6 3 3 15 4" xfId="14864" xr:uid="{05CA2204-6B76-41AF-AB4A-A3448AD1685F}"/>
    <cellStyle name="6 3 3 15 5" xfId="14865" xr:uid="{4EC4FA87-02AE-4D70-80E4-E20BAA87AD25}"/>
    <cellStyle name="6 3 3 15 6" xfId="14866" xr:uid="{79FCD1E5-0AC1-4314-8E18-9891696843C7}"/>
    <cellStyle name="6 3 3 15 7" xfId="14867" xr:uid="{407D427B-AE07-498E-BDEB-58FDD75C5B42}"/>
    <cellStyle name="6 3 3 15 8" xfId="14868" xr:uid="{7BD5A66C-F910-4A75-B2DB-D41A4DE57FBC}"/>
    <cellStyle name="6 3 3 15 9" xfId="14869" xr:uid="{DCDD6D68-90F6-4B1B-B542-AFFDB302D7AD}"/>
    <cellStyle name="6 3 3 16" xfId="1560" xr:uid="{06CB868E-6C8D-45A3-A93C-9987DD17ADFE}"/>
    <cellStyle name="6 3 3 16 2" xfId="14870" xr:uid="{8C4CB577-9F0F-47D9-8C73-FFB077A7CF6E}"/>
    <cellStyle name="6 3 3 16 3" xfId="14871" xr:uid="{75EC4074-52F1-40CC-B7F3-16F262B442AA}"/>
    <cellStyle name="6 3 3 16 4" xfId="14872" xr:uid="{D18D6AD8-7DC5-4285-856A-B303642ED203}"/>
    <cellStyle name="6 3 3 16 5" xfId="14873" xr:uid="{E4595FA4-7779-4831-90D7-9C48FF499C59}"/>
    <cellStyle name="6 3 3 16 6" xfId="14874" xr:uid="{4847B991-7529-49D8-ADCA-8CFD36B1D5A4}"/>
    <cellStyle name="6 3 3 16 7" xfId="14875" xr:uid="{3D71BD75-3808-4D4D-A235-375D9227584B}"/>
    <cellStyle name="6 3 3 16 8" xfId="14876" xr:uid="{57F89A7F-071E-4085-9CA7-95B046D8E5D7}"/>
    <cellStyle name="6 3 3 16 9" xfId="14877" xr:uid="{AC560633-9E0C-4BFC-A212-73E33AE89322}"/>
    <cellStyle name="6 3 3 17" xfId="1561" xr:uid="{04BC89AC-C2A9-49EB-9093-6EBB88F3FC13}"/>
    <cellStyle name="6 3 3 17 2" xfId="14878" xr:uid="{3E1EC481-F9D3-46B5-A246-CAC64B0A9E42}"/>
    <cellStyle name="6 3 3 17 3" xfId="14879" xr:uid="{B657FB96-6FB8-46C4-90BA-030B8A799C9F}"/>
    <cellStyle name="6 3 3 17 4" xfId="14880" xr:uid="{F5EA9127-46D4-48F9-889D-3677A238C006}"/>
    <cellStyle name="6 3 3 17 5" xfId="14881" xr:uid="{378AFCC8-4B9B-462E-8A41-D89213C10D36}"/>
    <cellStyle name="6 3 3 17 6" xfId="14882" xr:uid="{0B3D638C-D1C4-4F69-A203-28AB11B2E282}"/>
    <cellStyle name="6 3 3 17 7" xfId="14883" xr:uid="{85541FF7-3735-4AB2-98F0-D6DCD1648480}"/>
    <cellStyle name="6 3 3 17 8" xfId="14884" xr:uid="{B9FA5478-2727-4C17-A289-89CF6FF77D4E}"/>
    <cellStyle name="6 3 3 17 9" xfId="14885" xr:uid="{20DF7AE5-413C-41B8-9421-C943F36830D1}"/>
    <cellStyle name="6 3 3 18" xfId="1562" xr:uid="{F300AFA3-228F-4CAC-82A3-F0C9750A145C}"/>
    <cellStyle name="6 3 3 18 2" xfId="14886" xr:uid="{C1C3EA72-E372-4AF1-8213-019EBE74B8F3}"/>
    <cellStyle name="6 3 3 18 3" xfId="14887" xr:uid="{9E5B26BB-EAD2-4AD6-A452-5E71D059ED41}"/>
    <cellStyle name="6 3 3 18 4" xfId="14888" xr:uid="{9CE8F96A-4926-42EB-A092-578243610B86}"/>
    <cellStyle name="6 3 3 18 5" xfId="14889" xr:uid="{D168CF03-2C18-40EA-82C2-57BBFE2E169A}"/>
    <cellStyle name="6 3 3 18 6" xfId="14890" xr:uid="{87440952-CAF0-4073-972A-67A65E962576}"/>
    <cellStyle name="6 3 3 18 7" xfId="14891" xr:uid="{4F57436E-CC96-4FCC-B893-11D8E366C8AF}"/>
    <cellStyle name="6 3 3 18 8" xfId="14892" xr:uid="{F02D8A80-C5BF-4345-B8D6-15D7799A3731}"/>
    <cellStyle name="6 3 3 18 9" xfId="14893" xr:uid="{B6EBC182-B432-4743-AFB8-858F92BBD131}"/>
    <cellStyle name="6 3 3 19" xfId="1563" xr:uid="{24470CBA-E853-4D72-9858-BF4D2A588F9A}"/>
    <cellStyle name="6 3 3 19 2" xfId="14894" xr:uid="{9C6D51D2-AFCE-4E25-AF9D-F0B251761807}"/>
    <cellStyle name="6 3 3 19 3" xfId="14895" xr:uid="{34BFA933-8C67-4D15-8303-B00D222064C3}"/>
    <cellStyle name="6 3 3 19 4" xfId="14896" xr:uid="{D8D99F84-AED0-4B98-B8DA-C0F7CA66BAE5}"/>
    <cellStyle name="6 3 3 19 5" xfId="14897" xr:uid="{06EA3CA2-1F7E-4A03-9668-80F723F03867}"/>
    <cellStyle name="6 3 3 19 6" xfId="14898" xr:uid="{5EC6DDDC-7FFC-4507-8085-DAC401E0205D}"/>
    <cellStyle name="6 3 3 19 7" xfId="14899" xr:uid="{C4957A94-81C6-4986-997A-5A4842A4E43F}"/>
    <cellStyle name="6 3 3 19 8" xfId="14900" xr:uid="{42922471-9564-45BB-8E4A-2C1FC840B704}"/>
    <cellStyle name="6 3 3 19 9" xfId="14901" xr:uid="{A1BD87B3-2E9E-4C69-BF55-5AFD205EE9BE}"/>
    <cellStyle name="6 3 3 2" xfId="1564" xr:uid="{AC1C55A6-EE28-4954-A4BB-625E07A442D4}"/>
    <cellStyle name="6 3 3 2 2" xfId="14902" xr:uid="{7262102E-681F-42A2-9FAC-03687B9C29CA}"/>
    <cellStyle name="6 3 3 2 3" xfId="14903" xr:uid="{8524D51B-09AB-4C95-B9C6-ECC7D445A97B}"/>
    <cellStyle name="6 3 3 2 4" xfId="14904" xr:uid="{12C3F1B2-C61F-4241-98ED-1F86D0D30A3A}"/>
    <cellStyle name="6 3 3 2 5" xfId="14905" xr:uid="{AAC8F6E4-C99D-4A10-9FFD-D0CD894271D5}"/>
    <cellStyle name="6 3 3 2 6" xfId="14906" xr:uid="{33BEF9CA-1E58-4E43-B766-732948AE6708}"/>
    <cellStyle name="6 3 3 2 7" xfId="14907" xr:uid="{F2230404-0667-4F93-9A74-AB5D371CE620}"/>
    <cellStyle name="6 3 3 2 8" xfId="14908" xr:uid="{C7DA7A80-1D00-47FF-9389-E33D8B0852FE}"/>
    <cellStyle name="6 3 3 2 9" xfId="14909" xr:uid="{F0DABCCF-30E0-4E42-A114-10DF0E5CDF9E}"/>
    <cellStyle name="6 3 3 20" xfId="14910" xr:uid="{D3AD7F66-9A5E-4E8E-816E-7565FC7594CB}"/>
    <cellStyle name="6 3 3 21" xfId="14911" xr:uid="{86088EDE-C7CA-40A8-A5CE-576E663A0276}"/>
    <cellStyle name="6 3 3 22" xfId="14912" xr:uid="{490CE61A-F705-4165-AE25-8B8CFECDB1C9}"/>
    <cellStyle name="6 3 3 23" xfId="14913" xr:uid="{353217C8-49B9-471C-BD7F-AE7609CEC9AA}"/>
    <cellStyle name="6 3 3 24" xfId="14914" xr:uid="{0BC753F0-A621-4BDF-974B-2CA67E23FB6C}"/>
    <cellStyle name="6 3 3 25" xfId="14915" xr:uid="{A1EC4A8E-ED34-45D2-AD12-72A913AE2A6D}"/>
    <cellStyle name="6 3 3 26" xfId="14916" xr:uid="{E74334D4-0824-4BE0-8616-7C6688639C02}"/>
    <cellStyle name="6 3 3 27" xfId="14917" xr:uid="{118A888D-DDC0-45B6-918D-2D349545A2C0}"/>
    <cellStyle name="6 3 3 3" xfId="1565" xr:uid="{65993F79-C7FE-4B46-A0E6-C7D14D4071D0}"/>
    <cellStyle name="6 3 3 3 2" xfId="14918" xr:uid="{8E7B9903-7F1E-4564-9F6A-16CEAD96C83D}"/>
    <cellStyle name="6 3 3 3 3" xfId="14919" xr:uid="{75994954-E48A-49EB-BA25-92D929E217B0}"/>
    <cellStyle name="6 3 3 3 4" xfId="14920" xr:uid="{9CC00CD1-0624-45F0-A2BB-4015F1AC69CE}"/>
    <cellStyle name="6 3 3 3 5" xfId="14921" xr:uid="{F12A1CA6-9300-4A91-B222-7F9C2DE8BBB0}"/>
    <cellStyle name="6 3 3 3 6" xfId="14922" xr:uid="{995F50A1-1BD7-4AB9-BF9B-10C747F8541D}"/>
    <cellStyle name="6 3 3 3 7" xfId="14923" xr:uid="{CBFDF0C6-50CA-4C59-B19C-C9F09874FA1A}"/>
    <cellStyle name="6 3 3 3 8" xfId="14924" xr:uid="{393CCD11-A3F5-45F4-B19E-7F868AD30D1C}"/>
    <cellStyle name="6 3 3 3 9" xfId="14925" xr:uid="{AA765926-7114-4D59-A8CC-DEA23D1B5DC3}"/>
    <cellStyle name="6 3 3 4" xfId="1566" xr:uid="{371F29D8-9D14-4A67-AC44-0B9E4871CE1C}"/>
    <cellStyle name="6 3 3 4 2" xfId="14926" xr:uid="{51B279BE-6B96-4F53-905E-143D7E532BFE}"/>
    <cellStyle name="6 3 3 4 3" xfId="14927" xr:uid="{1A6320CA-11FE-412C-BB89-0D94A77687E7}"/>
    <cellStyle name="6 3 3 4 4" xfId="14928" xr:uid="{0B6415EA-FA24-4815-B052-E4F1B1ED3378}"/>
    <cellStyle name="6 3 3 4 5" xfId="14929" xr:uid="{74E88853-C30B-4AEA-A068-D861CD1F1D8C}"/>
    <cellStyle name="6 3 3 4 6" xfId="14930" xr:uid="{17B61547-D3C5-4E82-8526-CC9CF488DF19}"/>
    <cellStyle name="6 3 3 4 7" xfId="14931" xr:uid="{59891842-933D-4E43-94E5-D6B53140A5A0}"/>
    <cellStyle name="6 3 3 4 8" xfId="14932" xr:uid="{646E431D-DF65-453A-94A1-C5AE208336C3}"/>
    <cellStyle name="6 3 3 4 9" xfId="14933" xr:uid="{1FCFB98A-1B1F-433D-AFA3-0C08F318069A}"/>
    <cellStyle name="6 3 3 5" xfId="1567" xr:uid="{18CCB3FE-8F07-405C-ABDE-39AA344781BA}"/>
    <cellStyle name="6 3 3 5 2" xfId="14934" xr:uid="{39A165F3-B261-473A-8CA6-557D16A5EEC9}"/>
    <cellStyle name="6 3 3 5 3" xfId="14935" xr:uid="{899CFE07-58A2-43F0-8E0D-D045CDE7A63C}"/>
    <cellStyle name="6 3 3 5 4" xfId="14936" xr:uid="{DF2B74CF-7C5E-4092-95EF-B8F07D7E12F0}"/>
    <cellStyle name="6 3 3 5 5" xfId="14937" xr:uid="{DDC248A4-91C6-4E86-B254-4155654E2326}"/>
    <cellStyle name="6 3 3 5 6" xfId="14938" xr:uid="{D7CDD580-CE5A-4A2D-BFF8-A9D1D9660316}"/>
    <cellStyle name="6 3 3 5 7" xfId="14939" xr:uid="{01CBB945-325A-4C22-8192-3CE726101D3C}"/>
    <cellStyle name="6 3 3 5 8" xfId="14940" xr:uid="{A3EBC8A0-37A9-4E36-AD70-4BCFDEC199A0}"/>
    <cellStyle name="6 3 3 5 9" xfId="14941" xr:uid="{BC4AE502-19DE-4EC3-92D5-52897B15B55E}"/>
    <cellStyle name="6 3 3 6" xfId="1568" xr:uid="{645D59A8-D778-4DC7-821A-47471394A07C}"/>
    <cellStyle name="6 3 3 6 2" xfId="14942" xr:uid="{959E6F6D-9D68-4EF6-A394-185AD27A87A3}"/>
    <cellStyle name="6 3 3 6 3" xfId="14943" xr:uid="{1DDE7F07-069D-4F0D-A839-1C776B937735}"/>
    <cellStyle name="6 3 3 6 4" xfId="14944" xr:uid="{211FED69-C836-44D4-895B-EEC5F8CE598A}"/>
    <cellStyle name="6 3 3 6 5" xfId="14945" xr:uid="{BFC46B9A-3310-46A7-8D6E-8A1765079974}"/>
    <cellStyle name="6 3 3 6 6" xfId="14946" xr:uid="{4CA0E959-4FF6-421B-B5BC-899BFBCA101B}"/>
    <cellStyle name="6 3 3 6 7" xfId="14947" xr:uid="{48F118D1-7997-4546-8FB5-16877A92FDEF}"/>
    <cellStyle name="6 3 3 6 8" xfId="14948" xr:uid="{872DB41D-FABC-4668-9DBC-95A35653E6A6}"/>
    <cellStyle name="6 3 3 6 9" xfId="14949" xr:uid="{4CCF6EFA-4545-4758-90D9-CBEEA85DEEDE}"/>
    <cellStyle name="6 3 3 7" xfId="1569" xr:uid="{9C1B5224-52BB-4591-8638-6CA10964B876}"/>
    <cellStyle name="6 3 3 7 2" xfId="14950" xr:uid="{8F080A22-43AC-40A5-BCD4-D3B80BD7CF41}"/>
    <cellStyle name="6 3 3 7 3" xfId="14951" xr:uid="{C0825A8E-CD52-4AC7-BC4A-C473CDFDD43E}"/>
    <cellStyle name="6 3 3 7 4" xfId="14952" xr:uid="{0799E2C8-046F-408F-AF20-50BC2B66738F}"/>
    <cellStyle name="6 3 3 7 5" xfId="14953" xr:uid="{D2424DF2-95B2-448A-B3DC-C95C3D308BC6}"/>
    <cellStyle name="6 3 3 7 6" xfId="14954" xr:uid="{55D65F61-A548-4BE3-8C10-0961678037C9}"/>
    <cellStyle name="6 3 3 7 7" xfId="14955" xr:uid="{7E35111C-9EA5-42DA-9634-F825424A15EE}"/>
    <cellStyle name="6 3 3 7 8" xfId="14956" xr:uid="{CCB10593-5A2A-4A5D-93C3-D10E409330ED}"/>
    <cellStyle name="6 3 3 7 9" xfId="14957" xr:uid="{9E818632-7846-4155-8B9B-ED6398065B1D}"/>
    <cellStyle name="6 3 3 8" xfId="1570" xr:uid="{8EDD81AB-EB1E-4AF6-B0A5-6468910A8207}"/>
    <cellStyle name="6 3 3 8 2" xfId="14958" xr:uid="{40DDBB1D-1E98-41A3-8346-B03927B37CE9}"/>
    <cellStyle name="6 3 3 8 3" xfId="14959" xr:uid="{17C90ACA-5228-4CE8-ABB5-281D814718A6}"/>
    <cellStyle name="6 3 3 8 4" xfId="14960" xr:uid="{C9232FFF-D760-43F2-9EFA-367685DB602A}"/>
    <cellStyle name="6 3 3 8 5" xfId="14961" xr:uid="{BE23644C-080D-420D-9E01-5BEEC3320E6F}"/>
    <cellStyle name="6 3 3 8 6" xfId="14962" xr:uid="{219029C9-BF06-4774-AB22-D782B55C5CF9}"/>
    <cellStyle name="6 3 3 8 7" xfId="14963" xr:uid="{1C74C876-8833-468B-887D-CB4F4AF30985}"/>
    <cellStyle name="6 3 3 8 8" xfId="14964" xr:uid="{5627AD98-CEF1-4978-B466-97076A36B22D}"/>
    <cellStyle name="6 3 3 8 9" xfId="14965" xr:uid="{E699A96A-67DA-474E-A3D0-4359A042512D}"/>
    <cellStyle name="6 3 3 9" xfId="1571" xr:uid="{770AEA85-C4E7-47EF-9A7F-2BC61F034AD0}"/>
    <cellStyle name="6 3 3 9 2" xfId="14966" xr:uid="{1A6BA533-2CDB-4EE0-AD30-837854841B12}"/>
    <cellStyle name="6 3 3 9 3" xfId="14967" xr:uid="{520A3633-4C7C-4D06-8CDB-25D2C5E3DD9C}"/>
    <cellStyle name="6 3 3 9 4" xfId="14968" xr:uid="{9141D2E3-E731-4E27-AE98-804F98A87642}"/>
    <cellStyle name="6 3 3 9 5" xfId="14969" xr:uid="{DB7C9C71-CA0C-4CEF-A44C-A25EEC86CD80}"/>
    <cellStyle name="6 3 3 9 6" xfId="14970" xr:uid="{4274524A-CA2B-4E50-A3F6-7CC9CEE73585}"/>
    <cellStyle name="6 3 3 9 7" xfId="14971" xr:uid="{C434A2C7-0D61-4C22-A3E1-4ED77CE405BA}"/>
    <cellStyle name="6 3 3 9 8" xfId="14972" xr:uid="{FCDD9164-3F91-4622-ADBE-5E171FA34C9E}"/>
    <cellStyle name="6 3 3 9 9" xfId="14973" xr:uid="{801ECB6B-79C6-4FFD-95F0-637295D74E7C}"/>
    <cellStyle name="6 3 4" xfId="1572" xr:uid="{F7096F7B-4B36-4CC7-87BD-577810518991}"/>
    <cellStyle name="6 3 4 2" xfId="14974" xr:uid="{CF98159F-588B-44EC-BA09-7C12E3D39D6B}"/>
    <cellStyle name="6 3 4 3" xfId="14975" xr:uid="{A1472E2B-0EA8-4B40-AAB1-699897DB21EB}"/>
    <cellStyle name="6 3 4 4" xfId="14976" xr:uid="{6ACE55BD-0039-4218-B1EB-5576D7A5563F}"/>
    <cellStyle name="6 3 4 5" xfId="14977" xr:uid="{BD57DF4B-0D11-4024-827D-59D1ADF09553}"/>
    <cellStyle name="6 3 4 6" xfId="14978" xr:uid="{C116A640-ACBC-4822-9D13-200A0270B6CE}"/>
    <cellStyle name="6 3 4 7" xfId="14979" xr:uid="{F8057275-7BD5-452E-91DE-631571492F80}"/>
    <cellStyle name="6 3 4 8" xfId="14980" xr:uid="{F7A3DBAE-6240-4A23-B512-8A5755477E27}"/>
    <cellStyle name="6 3 4 9" xfId="14981" xr:uid="{2986BC86-A719-45CD-8CFD-F4FD903C1F75}"/>
    <cellStyle name="6 3 5" xfId="1573" xr:uid="{54E3FDFC-3137-4E43-A786-29CFC55728A8}"/>
    <cellStyle name="6 3 5 2" xfId="14982" xr:uid="{3B19A401-FA81-49D1-A83A-FEF18E1AE1D5}"/>
    <cellStyle name="6 3 5 3" xfId="14983" xr:uid="{DF6AEDEB-691F-42AF-B800-EA672E0509F0}"/>
    <cellStyle name="6 3 5 4" xfId="14984" xr:uid="{8D094680-C19E-4587-9B16-5F49984E0492}"/>
    <cellStyle name="6 3 5 5" xfId="14985" xr:uid="{42AAAEEA-39EC-4CD7-B441-77FB2CA515A1}"/>
    <cellStyle name="6 3 5 6" xfId="14986" xr:uid="{E1A46FBA-FA7E-414D-9FC5-B4970F2406EF}"/>
    <cellStyle name="6 3 5 7" xfId="14987" xr:uid="{7A7742A1-642D-47CB-B681-FB1315BD6C5D}"/>
    <cellStyle name="6 3 5 8" xfId="14988" xr:uid="{4AC0560F-6008-465C-AA25-03874D1B1343}"/>
    <cellStyle name="6 3 5 9" xfId="14989" xr:uid="{79DFEEEA-D149-4BBC-8DEF-AE0A23E8FFAA}"/>
    <cellStyle name="6 3 6" xfId="1574" xr:uid="{B31AB28F-ED08-4B8B-8A16-76E6059DE574}"/>
    <cellStyle name="6 3 6 2" xfId="14990" xr:uid="{04E1A35D-5D9F-44AB-AA23-C6B0D69F061E}"/>
    <cellStyle name="6 3 6 3" xfId="14991" xr:uid="{95ACFCAA-098C-425F-B407-2F22819DC4B8}"/>
    <cellStyle name="6 3 6 4" xfId="14992" xr:uid="{63EAA3D2-9B8C-43C3-BCD9-CC62015E305E}"/>
    <cellStyle name="6 3 6 5" xfId="14993" xr:uid="{CC3FB519-CE71-4498-BE24-CE06B84BAC60}"/>
    <cellStyle name="6 3 6 6" xfId="14994" xr:uid="{41305E81-5E58-41E7-9940-B6C690C5DFD1}"/>
    <cellStyle name="6 3 6 7" xfId="14995" xr:uid="{354B519E-7E3B-4F35-AE21-677B99B2639A}"/>
    <cellStyle name="6 3 6 8" xfId="14996" xr:uid="{190E5BD0-EDD5-4518-B19A-DFB9C84A790A}"/>
    <cellStyle name="6 3 6 9" xfId="14997" xr:uid="{7712A5F8-1F9A-488B-8766-4CEF673740BA}"/>
    <cellStyle name="6 3 7" xfId="1575" xr:uid="{13ECFCF2-B4A5-470F-85C5-18F1FE5201D3}"/>
    <cellStyle name="6 3 7 2" xfId="14998" xr:uid="{6C16036E-481D-4F5F-BDAA-21FBFCA695CA}"/>
    <cellStyle name="6 3 7 3" xfId="14999" xr:uid="{3FA09DD1-4E23-4A31-B002-F10DCFF8C68E}"/>
    <cellStyle name="6 3 7 4" xfId="15000" xr:uid="{B057EF31-AED1-4BF2-9ED2-C17DD447CAAC}"/>
    <cellStyle name="6 3 7 5" xfId="15001" xr:uid="{0959E7C9-8C70-4EB1-869F-7D11F1AEC054}"/>
    <cellStyle name="6 3 7 6" xfId="15002" xr:uid="{1C56EC07-E0F8-433D-8FC8-958DCBCAC829}"/>
    <cellStyle name="6 3 7 7" xfId="15003" xr:uid="{4C4269E7-C33A-40E9-959D-7FAA70406520}"/>
    <cellStyle name="6 3 7 8" xfId="15004" xr:uid="{746CC7B6-3766-46DC-ADEB-156151F53C9A}"/>
    <cellStyle name="6 3 7 9" xfId="15005" xr:uid="{96460005-6415-4E34-B696-A6A8986B5677}"/>
    <cellStyle name="6 3 8" xfId="1576" xr:uid="{8EA5A3D5-15CC-42AA-A4FF-528AC101B98E}"/>
    <cellStyle name="6 3 8 2" xfId="15006" xr:uid="{6539F61E-E231-4DF9-A382-106E68B2C8FB}"/>
    <cellStyle name="6 3 8 3" xfId="15007" xr:uid="{3421FCBA-EF1A-4674-B785-52BB625E3515}"/>
    <cellStyle name="6 3 8 4" xfId="15008" xr:uid="{BA4141B9-E245-4538-8484-1BC792780F5D}"/>
    <cellStyle name="6 3 8 5" xfId="15009" xr:uid="{91CD47E4-D6B5-4F0F-8062-AA48B354DB26}"/>
    <cellStyle name="6 3 8 6" xfId="15010" xr:uid="{005CA173-EC7B-4689-B1B4-5D627226F801}"/>
    <cellStyle name="6 3 8 7" xfId="15011" xr:uid="{8A5F35B5-89DF-4AFB-AF73-01AA25944C7D}"/>
    <cellStyle name="6 3 8 8" xfId="15012" xr:uid="{F97BD4D0-8FAC-44FA-85AA-41D183BF0E8D}"/>
    <cellStyle name="6 3 8 9" xfId="15013" xr:uid="{5A498D05-873B-4707-8067-CDE7EDE3C0B4}"/>
    <cellStyle name="6 3 9" xfId="1577" xr:uid="{25A9080E-0D98-495C-938D-D219436F6F9B}"/>
    <cellStyle name="6 3 9 2" xfId="15014" xr:uid="{FB63D28F-E884-451B-85D1-A51631F588D1}"/>
    <cellStyle name="6 3 9 3" xfId="15015" xr:uid="{4A0EBC87-B2DA-4F23-8D52-ED2958D0A15F}"/>
    <cellStyle name="6 3 9 4" xfId="15016" xr:uid="{20D92323-B5CF-46B3-8E28-64EDA962B279}"/>
    <cellStyle name="6 3 9 5" xfId="15017" xr:uid="{EAE9F562-9A18-4938-A85B-0390027EE160}"/>
    <cellStyle name="6 3 9 6" xfId="15018" xr:uid="{B0301050-4761-4254-804B-5F383CFF94A5}"/>
    <cellStyle name="6 3 9 7" xfId="15019" xr:uid="{D8903298-91BC-47CE-ADFF-49FD11C3ADC1}"/>
    <cellStyle name="6 3 9 8" xfId="15020" xr:uid="{2A3EA6E0-FB49-49D7-A8C8-176D6F871E85}"/>
    <cellStyle name="6 3 9 9" xfId="15021" xr:uid="{208A5C91-BD45-4D6D-B291-26612A2C918F}"/>
    <cellStyle name="6 4" xfId="162" xr:uid="{EFF68CF6-06D4-4EE5-B497-EE7E08BF279C}"/>
    <cellStyle name="6 4 10" xfId="1578" xr:uid="{F79E3F8E-D67A-489D-96E1-FE567F601ADB}"/>
    <cellStyle name="6 4 10 2" xfId="15022" xr:uid="{297DE187-BEC4-4335-BA0E-18CD3CF61C3E}"/>
    <cellStyle name="6 4 10 3" xfId="15023" xr:uid="{2D3A6879-75E2-489A-AA29-A6D1ADCF8DD7}"/>
    <cellStyle name="6 4 10 4" xfId="15024" xr:uid="{756E8F69-9FB8-4B65-82D0-553FDDE7BA0A}"/>
    <cellStyle name="6 4 10 5" xfId="15025" xr:uid="{6314DA28-C882-4307-A11E-9ABE201D7516}"/>
    <cellStyle name="6 4 10 6" xfId="15026" xr:uid="{9DC7B9E8-DB34-4A92-9E5B-C79DCF245346}"/>
    <cellStyle name="6 4 10 7" xfId="15027" xr:uid="{A74B41A9-389A-4FD2-A5B6-D8BC0365DF97}"/>
    <cellStyle name="6 4 10 8" xfId="15028" xr:uid="{7CC17767-5C4A-45E9-B036-38F85DC59E61}"/>
    <cellStyle name="6 4 10 9" xfId="15029" xr:uid="{023F8B7D-2BE0-4A7E-8667-5020E8F981D7}"/>
    <cellStyle name="6 4 11" xfId="1579" xr:uid="{4650AA31-CF5A-4C79-A3E2-BDA39673AD4F}"/>
    <cellStyle name="6 4 11 2" xfId="15030" xr:uid="{12840485-0951-4D20-AFE8-A7BCF5FF463A}"/>
    <cellStyle name="6 4 11 3" xfId="15031" xr:uid="{5D17458F-4FCD-4480-9DDF-62F387FEFF6D}"/>
    <cellStyle name="6 4 11 4" xfId="15032" xr:uid="{9A26C05D-1BFA-4C93-A8F2-55F5E01771C2}"/>
    <cellStyle name="6 4 11 5" xfId="15033" xr:uid="{405B4D8F-1980-446F-8A05-4240D82374C6}"/>
    <cellStyle name="6 4 11 6" xfId="15034" xr:uid="{18936917-1007-4B0D-BAF1-48B8B557DDE7}"/>
    <cellStyle name="6 4 11 7" xfId="15035" xr:uid="{E7D89CE3-2FE0-4537-9A96-F6BF0448F418}"/>
    <cellStyle name="6 4 11 8" xfId="15036" xr:uid="{4507F434-4D69-43D8-95E7-822010E92411}"/>
    <cellStyle name="6 4 11 9" xfId="15037" xr:uid="{8CDB8EC4-EC44-42A2-8C1E-AB5D68F2A1A3}"/>
    <cellStyle name="6 4 12" xfId="1580" xr:uid="{34FAD2B9-159C-4920-B4AA-8B42204ADB5B}"/>
    <cellStyle name="6 4 12 2" xfId="15038" xr:uid="{FCE6505F-DBA6-4FA0-95F0-259384E05FAD}"/>
    <cellStyle name="6 4 12 3" xfId="15039" xr:uid="{CF60716C-FF9D-4A84-9565-1888A29127E0}"/>
    <cellStyle name="6 4 12 4" xfId="15040" xr:uid="{79610F5C-A07D-461C-8771-02CB3D7A3B61}"/>
    <cellStyle name="6 4 12 5" xfId="15041" xr:uid="{52983B8B-854E-43C6-A385-FA0C55D0F97F}"/>
    <cellStyle name="6 4 12 6" xfId="15042" xr:uid="{FB5BFB07-DC89-4405-A1C3-FF7A344514C1}"/>
    <cellStyle name="6 4 12 7" xfId="15043" xr:uid="{8AB5E9E8-3D8F-41AE-8BB1-C3502F9AD275}"/>
    <cellStyle name="6 4 12 8" xfId="15044" xr:uid="{D48CDE83-4DAE-4021-B832-A5F063C828DE}"/>
    <cellStyle name="6 4 12 9" xfId="15045" xr:uid="{2324833E-BA94-4B2C-8B27-1EEF8A37D324}"/>
    <cellStyle name="6 4 13" xfId="1581" xr:uid="{7A6EB569-B5F1-4F4B-A303-6565EF8211A9}"/>
    <cellStyle name="6 4 13 2" xfId="15046" xr:uid="{B503CDAD-EE59-4126-BD5F-0BC000B66D89}"/>
    <cellStyle name="6 4 13 3" xfId="15047" xr:uid="{DED88B39-2029-4415-901C-0BCC37183551}"/>
    <cellStyle name="6 4 13 4" xfId="15048" xr:uid="{B3EAD2FE-7ACC-41F9-A431-D293DFE16339}"/>
    <cellStyle name="6 4 13 5" xfId="15049" xr:uid="{7415E22B-24E4-478D-8863-4DE9E3B2CC45}"/>
    <cellStyle name="6 4 13 6" xfId="15050" xr:uid="{50A35480-13A9-4A19-BA82-547C382513B9}"/>
    <cellStyle name="6 4 13 7" xfId="15051" xr:uid="{D434B57D-9561-4553-AD4E-98D72D5CE304}"/>
    <cellStyle name="6 4 13 8" xfId="15052" xr:uid="{BA2B5CC3-89D4-4791-9E24-E6E2CE29E252}"/>
    <cellStyle name="6 4 13 9" xfId="15053" xr:uid="{1546DB2B-0DAB-4AB6-ADFA-012D7961C98B}"/>
    <cellStyle name="6 4 14" xfId="1582" xr:uid="{AAFE152F-3B1C-4F62-BBA7-5B3CB16AB2CE}"/>
    <cellStyle name="6 4 14 2" xfId="15054" xr:uid="{89F579C5-5F91-4561-A62F-BC9E7E1485AA}"/>
    <cellStyle name="6 4 14 3" xfId="15055" xr:uid="{3314FA65-878D-4375-9E41-019D9DFEED97}"/>
    <cellStyle name="6 4 14 4" xfId="15056" xr:uid="{3E52E680-74C2-4DD9-8C64-D24D6D9F05EE}"/>
    <cellStyle name="6 4 14 5" xfId="15057" xr:uid="{07EC52BC-6929-4979-A48A-292175499ED2}"/>
    <cellStyle name="6 4 14 6" xfId="15058" xr:uid="{52AA5093-F6B6-4C1E-9025-8A86100CA863}"/>
    <cellStyle name="6 4 14 7" xfId="15059" xr:uid="{6B6C2CC4-2EA6-46B8-BE66-DEE09EB6F77D}"/>
    <cellStyle name="6 4 14 8" xfId="15060" xr:uid="{A5D09EE4-99D5-4D39-9F73-C37DD40A7C08}"/>
    <cellStyle name="6 4 14 9" xfId="15061" xr:uid="{A4C53F4C-4776-4668-9EEB-F3D298C0DA1F}"/>
    <cellStyle name="6 4 15" xfId="1583" xr:uid="{192D5FAC-78F5-41A4-B130-562BEF21A4D9}"/>
    <cellStyle name="6 4 15 2" xfId="15062" xr:uid="{FBE23EDA-96FC-463A-B0B5-898BE472E27B}"/>
    <cellStyle name="6 4 15 3" xfId="15063" xr:uid="{B564B4D9-95DF-4D6F-B30F-3B908CBD16F6}"/>
    <cellStyle name="6 4 15 4" xfId="15064" xr:uid="{51E99D20-FF95-4CA3-A3DA-55A52C762647}"/>
    <cellStyle name="6 4 15 5" xfId="15065" xr:uid="{554F6075-5BB2-49B4-B8B2-BC4D0ED82F01}"/>
    <cellStyle name="6 4 15 6" xfId="15066" xr:uid="{912023B3-1F7A-45C3-B711-3B46C8F00CF0}"/>
    <cellStyle name="6 4 15 7" xfId="15067" xr:uid="{927061F3-A121-4BF1-A4CC-7411007B1988}"/>
    <cellStyle name="6 4 15 8" xfId="15068" xr:uid="{ADD2F977-0F75-4AB3-BFF9-850974F7F83A}"/>
    <cellStyle name="6 4 15 9" xfId="15069" xr:uid="{0512128B-0B9A-4670-BA7A-075A74010A8C}"/>
    <cellStyle name="6 4 16" xfId="1584" xr:uid="{78BE955A-6F0A-472C-BA2A-4CE6576C2B2E}"/>
    <cellStyle name="6 4 16 2" xfId="15070" xr:uid="{0DE93ECB-A1A9-4456-A7A7-3ABA2C99FC71}"/>
    <cellStyle name="6 4 16 3" xfId="15071" xr:uid="{2CB39458-C6A2-425C-B5C5-B091F0C2B718}"/>
    <cellStyle name="6 4 16 4" xfId="15072" xr:uid="{84017556-0D0D-46E8-874A-68A1E19BCFA3}"/>
    <cellStyle name="6 4 16 5" xfId="15073" xr:uid="{4DBF89CA-BF47-4718-A467-1330012D0066}"/>
    <cellStyle name="6 4 16 6" xfId="15074" xr:uid="{9A845796-F534-4C41-A70E-BCBBA2DA6994}"/>
    <cellStyle name="6 4 16 7" xfId="15075" xr:uid="{65C83DB5-1265-4730-8D5D-16FE1E7F9611}"/>
    <cellStyle name="6 4 16 8" xfId="15076" xr:uid="{C0A23353-3022-48C1-9F24-411DA3FD0F52}"/>
    <cellStyle name="6 4 16 9" xfId="15077" xr:uid="{AA194198-3651-4108-B8D1-5C3F6DB4FBB7}"/>
    <cellStyle name="6 4 17" xfId="1585" xr:uid="{B11B5E91-96FF-4F66-A901-1D177427670F}"/>
    <cellStyle name="6 4 17 2" xfId="15078" xr:uid="{AA512100-04BE-42AD-8E74-8D97F5685FFF}"/>
    <cellStyle name="6 4 17 3" xfId="15079" xr:uid="{C2EAAF63-D3A7-49BC-BD17-6B654BAB00B3}"/>
    <cellStyle name="6 4 17 4" xfId="15080" xr:uid="{37DAE8CD-4E9C-490C-83D9-3DEE5893E039}"/>
    <cellStyle name="6 4 17 5" xfId="15081" xr:uid="{D80882AD-449D-49CD-A8E3-1B7DED61DAAA}"/>
    <cellStyle name="6 4 17 6" xfId="15082" xr:uid="{8C8DEF40-34E6-486F-8143-BFE550C24DDF}"/>
    <cellStyle name="6 4 17 7" xfId="15083" xr:uid="{FB3E87F5-4209-4A48-B011-9BFF526D7C10}"/>
    <cellStyle name="6 4 17 8" xfId="15084" xr:uid="{70E1DC63-3025-4654-B7F6-58F613F4B87C}"/>
    <cellStyle name="6 4 17 9" xfId="15085" xr:uid="{412E0A9A-1434-4672-9F0A-89C59C11AD93}"/>
    <cellStyle name="6 4 18" xfId="1586" xr:uid="{B1C69F00-DF5B-4431-BE5E-8D39CCFC55F5}"/>
    <cellStyle name="6 4 18 2" xfId="15086" xr:uid="{1D1FB5EF-3DD1-4E1C-938C-A927C6DB688E}"/>
    <cellStyle name="6 4 18 3" xfId="15087" xr:uid="{0CBDE128-C6F9-47CD-BF0B-4A2872464356}"/>
    <cellStyle name="6 4 18 4" xfId="15088" xr:uid="{04B560BB-97E3-47AD-ACB1-8FDF2588377C}"/>
    <cellStyle name="6 4 18 5" xfId="15089" xr:uid="{96C4B441-E394-450E-B853-1E1EE72D136A}"/>
    <cellStyle name="6 4 18 6" xfId="15090" xr:uid="{22C5DA59-0DA5-4437-8A0F-D02C29676AFF}"/>
    <cellStyle name="6 4 18 7" xfId="15091" xr:uid="{1138962B-98E9-4834-824F-8EEDF2FC2446}"/>
    <cellStyle name="6 4 18 8" xfId="15092" xr:uid="{374A9191-74A7-4A37-BF36-A5FE44FD6EA6}"/>
    <cellStyle name="6 4 18 9" xfId="15093" xr:uid="{BA45ECD1-8F84-4A64-93DC-94CB730D8D6E}"/>
    <cellStyle name="6 4 19" xfId="1587" xr:uid="{E80F3080-42D0-4B7D-B1E2-6D40EB7FB741}"/>
    <cellStyle name="6 4 19 2" xfId="15094" xr:uid="{67008C3E-417A-42AB-A334-EEA4F0932D0D}"/>
    <cellStyle name="6 4 19 3" xfId="15095" xr:uid="{818DE893-B222-4D77-81E5-86F1114A8AD5}"/>
    <cellStyle name="6 4 19 4" xfId="15096" xr:uid="{6EE16293-D3F8-46F0-8177-8968E630C1FE}"/>
    <cellStyle name="6 4 19 5" xfId="15097" xr:uid="{D4455596-78CA-46A2-B9DD-AE4B203A8F37}"/>
    <cellStyle name="6 4 19 6" xfId="15098" xr:uid="{FF9ABC07-952B-4BA7-AA17-439890A35499}"/>
    <cellStyle name="6 4 19 7" xfId="15099" xr:uid="{DED79E44-80ED-4DD9-B90A-BE1E6CC18706}"/>
    <cellStyle name="6 4 19 8" xfId="15100" xr:uid="{0F3276B0-D7C6-44E1-84A5-7406EB57BBC1}"/>
    <cellStyle name="6 4 19 9" xfId="15101" xr:uid="{86392365-E2E3-4231-90FF-5E6A495E8115}"/>
    <cellStyle name="6 4 2" xfId="302" xr:uid="{22E34C5F-AA51-4D0A-9D70-CF4CE719FBB7}"/>
    <cellStyle name="6 4 2 10" xfId="1588" xr:uid="{4AD7BB17-E659-4F62-BEE4-55A82A1C71E1}"/>
    <cellStyle name="6 4 2 10 2" xfId="15102" xr:uid="{11D9EE89-ADB1-4D93-BBBC-EA4275AA388B}"/>
    <cellStyle name="6 4 2 10 3" xfId="15103" xr:uid="{82B7E11C-6539-4575-A075-045FB675B467}"/>
    <cellStyle name="6 4 2 10 4" xfId="15104" xr:uid="{0FE195E6-2068-4E17-B39E-C5D9A2B69C0E}"/>
    <cellStyle name="6 4 2 10 5" xfId="15105" xr:uid="{DBC5DF83-7CF0-4BA7-B6FC-D248F0521215}"/>
    <cellStyle name="6 4 2 10 6" xfId="15106" xr:uid="{EB31B647-E177-4C86-AE51-5A950025A835}"/>
    <cellStyle name="6 4 2 10 7" xfId="15107" xr:uid="{2906A0E4-66A8-4132-B0DF-4A833D568A92}"/>
    <cellStyle name="6 4 2 10 8" xfId="15108" xr:uid="{AA943D7B-1264-4CF1-8371-17BF90A2F7F4}"/>
    <cellStyle name="6 4 2 10 9" xfId="15109" xr:uid="{C44E99E6-32CA-43C6-A274-A98C26FF16F7}"/>
    <cellStyle name="6 4 2 11" xfId="1589" xr:uid="{E8C89544-53A4-4BEF-B157-51198D676085}"/>
    <cellStyle name="6 4 2 11 2" xfId="15110" xr:uid="{6C371B8B-070E-4A6B-B597-2FB99F84B818}"/>
    <cellStyle name="6 4 2 11 3" xfId="15111" xr:uid="{E7B0093B-D658-4A77-A95B-429C3C00BFD7}"/>
    <cellStyle name="6 4 2 11 4" xfId="15112" xr:uid="{3E4BA39D-A108-434B-AA34-BCBA23EEDB47}"/>
    <cellStyle name="6 4 2 11 5" xfId="15113" xr:uid="{F32977AC-3606-45B2-8419-4DDC579EB227}"/>
    <cellStyle name="6 4 2 11 6" xfId="15114" xr:uid="{5C3FDFB3-1015-41DC-B296-C83D44C5AC53}"/>
    <cellStyle name="6 4 2 11 7" xfId="15115" xr:uid="{4CE5CCBE-BA1F-4188-A1A8-A9B8702955ED}"/>
    <cellStyle name="6 4 2 11 8" xfId="15116" xr:uid="{E713BE6F-6A91-4BA4-8083-98B3FEC2D24D}"/>
    <cellStyle name="6 4 2 11 9" xfId="15117" xr:uid="{F65E632E-4C98-4956-B765-7FEC5955D422}"/>
    <cellStyle name="6 4 2 12" xfId="1590" xr:uid="{C63EFDC3-452C-4191-97E7-92A8F7E8B0F0}"/>
    <cellStyle name="6 4 2 12 2" xfId="15118" xr:uid="{8AC16C45-065B-4FF3-B150-E24C4EB68658}"/>
    <cellStyle name="6 4 2 12 3" xfId="15119" xr:uid="{79F17575-A784-4D7E-8C5D-5FA648A2D783}"/>
    <cellStyle name="6 4 2 12 4" xfId="15120" xr:uid="{DAF815B5-5FB8-435F-929E-A1E1B72CE7CA}"/>
    <cellStyle name="6 4 2 12 5" xfId="15121" xr:uid="{950D9861-A352-49A6-93D2-2638CD5FB69A}"/>
    <cellStyle name="6 4 2 12 6" xfId="15122" xr:uid="{7FCC55CD-783C-49EA-BC72-4CDC115CC77A}"/>
    <cellStyle name="6 4 2 12 7" xfId="15123" xr:uid="{CADB665B-3318-4D72-A279-655BB46D9417}"/>
    <cellStyle name="6 4 2 12 8" xfId="15124" xr:uid="{1CBD7A0F-8CE0-4815-8A8D-CC458395B562}"/>
    <cellStyle name="6 4 2 12 9" xfId="15125" xr:uid="{E6FA9434-5D71-489E-BCC6-F87EE9226598}"/>
    <cellStyle name="6 4 2 13" xfId="1591" xr:uid="{E0DBA6D4-4435-4ADE-B49E-65EFB854399F}"/>
    <cellStyle name="6 4 2 13 2" xfId="15126" xr:uid="{9EEAAE6D-DD7B-4C4B-BC90-1615D3EAC5EC}"/>
    <cellStyle name="6 4 2 13 3" xfId="15127" xr:uid="{BF2EC025-14FE-407E-B436-76FA4C65D8C8}"/>
    <cellStyle name="6 4 2 13 4" xfId="15128" xr:uid="{78ECCBCA-F9A9-45A0-A092-1F62C3E375F4}"/>
    <cellStyle name="6 4 2 13 5" xfId="15129" xr:uid="{BBB26FC6-5568-4ED0-AE23-9C8D0AA4DE8D}"/>
    <cellStyle name="6 4 2 13 6" xfId="15130" xr:uid="{79641235-BB1E-42E6-A0E5-A802E5107424}"/>
    <cellStyle name="6 4 2 13 7" xfId="15131" xr:uid="{CC42480F-34A7-4DC2-BC3E-5AD833AE2CBF}"/>
    <cellStyle name="6 4 2 13 8" xfId="15132" xr:uid="{089CAECD-FCC9-4AFA-8EDD-5B42D193EAB3}"/>
    <cellStyle name="6 4 2 13 9" xfId="15133" xr:uid="{21D5CC3F-B0AB-4838-A74D-2255F5403ED9}"/>
    <cellStyle name="6 4 2 14" xfId="1592" xr:uid="{8F9FCCDC-B873-4B87-8977-2CE26C15BBCB}"/>
    <cellStyle name="6 4 2 14 2" xfId="15134" xr:uid="{CF692CE6-E38F-44EA-AB89-489FF15EB9B8}"/>
    <cellStyle name="6 4 2 14 3" xfId="15135" xr:uid="{457AB73D-3E21-4F4E-8CA4-F7BA39FC9CB0}"/>
    <cellStyle name="6 4 2 14 4" xfId="15136" xr:uid="{7862DC1A-5565-4277-A8DA-28D7ADC4BA51}"/>
    <cellStyle name="6 4 2 14 5" xfId="15137" xr:uid="{33F4891A-D50B-45DA-961C-20149BC55F1B}"/>
    <cellStyle name="6 4 2 14 6" xfId="15138" xr:uid="{DB1963E6-78BF-43A1-9448-0EDA4F87FB6F}"/>
    <cellStyle name="6 4 2 14 7" xfId="15139" xr:uid="{5A024039-62FD-4B0F-8966-4BEB487B7DB1}"/>
    <cellStyle name="6 4 2 14 8" xfId="15140" xr:uid="{F0241689-DC66-4AB1-8230-75C13EF511F9}"/>
    <cellStyle name="6 4 2 14 9" xfId="15141" xr:uid="{EBD12E59-58F9-408A-8106-FA5C375F6BD9}"/>
    <cellStyle name="6 4 2 15" xfId="1593" xr:uid="{A54EC4AB-8D0F-44FF-A79F-A05F484EAA03}"/>
    <cellStyle name="6 4 2 15 2" xfId="15142" xr:uid="{E3307406-9C39-48B3-BDA5-C39049B493EC}"/>
    <cellStyle name="6 4 2 15 3" xfId="15143" xr:uid="{9BA83576-92D2-48EF-8121-278A829E1447}"/>
    <cellStyle name="6 4 2 15 4" xfId="15144" xr:uid="{043D3BF8-35D3-4CAF-994A-99833D817AAA}"/>
    <cellStyle name="6 4 2 15 5" xfId="15145" xr:uid="{1DA9649B-3CF5-48B2-81B0-540E01DBB239}"/>
    <cellStyle name="6 4 2 15 6" xfId="15146" xr:uid="{D2F3AD57-A74C-41CC-A2D5-643F61784C28}"/>
    <cellStyle name="6 4 2 15 7" xfId="15147" xr:uid="{0EACA2D4-3A5E-4C02-8F4D-16743E4C35D7}"/>
    <cellStyle name="6 4 2 15 8" xfId="15148" xr:uid="{F161EABE-1EB5-491F-9E15-DF8D652735DB}"/>
    <cellStyle name="6 4 2 15 9" xfId="15149" xr:uid="{76389FB7-24CE-4F81-9DDB-FF643688557E}"/>
    <cellStyle name="6 4 2 16" xfId="1594" xr:uid="{A5AB24B6-0716-4E05-ABB3-A6051FAC077D}"/>
    <cellStyle name="6 4 2 16 2" xfId="15150" xr:uid="{EB5FD89F-19CA-4E28-B9B0-B12C0B5EEFD2}"/>
    <cellStyle name="6 4 2 16 3" xfId="15151" xr:uid="{EC9B3346-8FE7-49BB-8DEC-7C064D1880D5}"/>
    <cellStyle name="6 4 2 16 4" xfId="15152" xr:uid="{001269E0-0605-404C-9A53-2B2A46FC2ABA}"/>
    <cellStyle name="6 4 2 16 5" xfId="15153" xr:uid="{A65290E5-083D-4146-8A4A-96987E77F6BE}"/>
    <cellStyle name="6 4 2 16 6" xfId="15154" xr:uid="{241232BC-7A4C-424B-92CC-ADF8D5D97664}"/>
    <cellStyle name="6 4 2 16 7" xfId="15155" xr:uid="{C780BC3C-94EF-49ED-A131-A954A56AF05A}"/>
    <cellStyle name="6 4 2 16 8" xfId="15156" xr:uid="{A99E516F-59C6-40A8-B254-C574774A488A}"/>
    <cellStyle name="6 4 2 16 9" xfId="15157" xr:uid="{8001A19F-12D8-4B5E-B2B8-5D22DC369412}"/>
    <cellStyle name="6 4 2 17" xfId="1595" xr:uid="{C95073EC-9565-4D46-A055-A7677E048DDD}"/>
    <cellStyle name="6 4 2 17 2" xfId="15158" xr:uid="{A243F243-976E-4A11-8AC6-9D6FC9C89720}"/>
    <cellStyle name="6 4 2 17 3" xfId="15159" xr:uid="{3AF7FB1D-7C04-4AB4-9B49-1A8F3D762A3A}"/>
    <cellStyle name="6 4 2 17 4" xfId="15160" xr:uid="{BA28911E-DA7E-43C6-931E-25901E526F24}"/>
    <cellStyle name="6 4 2 17 5" xfId="15161" xr:uid="{D9E7A33A-3EB1-4DD4-B597-11018D6D88AD}"/>
    <cellStyle name="6 4 2 17 6" xfId="15162" xr:uid="{64EA15FF-818A-4E31-850E-1AE8FC3807C3}"/>
    <cellStyle name="6 4 2 17 7" xfId="15163" xr:uid="{C0BB1349-54B0-43DD-819B-403641BDA638}"/>
    <cellStyle name="6 4 2 17 8" xfId="15164" xr:uid="{4168F0CD-D221-42DE-B4BD-9C3C77B0CE5E}"/>
    <cellStyle name="6 4 2 17 9" xfId="15165" xr:uid="{2547F83F-425B-429B-AC7B-DFE6FA544C37}"/>
    <cellStyle name="6 4 2 18" xfId="1596" xr:uid="{A859B13F-212A-4B94-A7D8-6DBCB77F313A}"/>
    <cellStyle name="6 4 2 18 2" xfId="15166" xr:uid="{1ACBF955-0D1C-4769-80DC-E22506657E37}"/>
    <cellStyle name="6 4 2 18 3" xfId="15167" xr:uid="{7E6BB4A7-DEA6-4C6D-892B-569428141354}"/>
    <cellStyle name="6 4 2 18 4" xfId="15168" xr:uid="{93BDABD4-34D0-48B2-8AD6-E89E88FE9F93}"/>
    <cellStyle name="6 4 2 18 5" xfId="15169" xr:uid="{A3A9F860-CBF0-4A19-B430-2067221A7012}"/>
    <cellStyle name="6 4 2 18 6" xfId="15170" xr:uid="{F640DA6D-FD61-49E9-AEA8-41B30254007D}"/>
    <cellStyle name="6 4 2 18 7" xfId="15171" xr:uid="{2ECB3E17-91BC-464D-A15B-19AACD41D95D}"/>
    <cellStyle name="6 4 2 18 8" xfId="15172" xr:uid="{6DE11C13-6F21-481A-A233-C2420483C9B9}"/>
    <cellStyle name="6 4 2 18 9" xfId="15173" xr:uid="{F4374BA6-6516-4CB7-A084-FE5162F30EB0}"/>
    <cellStyle name="6 4 2 19" xfId="1597" xr:uid="{C8F6E109-74F3-436A-9E39-CC2E2465EC4A}"/>
    <cellStyle name="6 4 2 19 2" xfId="15174" xr:uid="{FF99D510-CB51-403B-880C-7DFD230DBA94}"/>
    <cellStyle name="6 4 2 19 3" xfId="15175" xr:uid="{B8E516DE-99FB-450D-B40A-26994FA85781}"/>
    <cellStyle name="6 4 2 19 4" xfId="15176" xr:uid="{C4305702-E7B1-4BC5-A3FD-497965E0571E}"/>
    <cellStyle name="6 4 2 19 5" xfId="15177" xr:uid="{D53FBDDE-E925-4A03-903F-703DDA03664A}"/>
    <cellStyle name="6 4 2 19 6" xfId="15178" xr:uid="{1824359B-3D1E-495A-BF28-9E7AE4E12E84}"/>
    <cellStyle name="6 4 2 19 7" xfId="15179" xr:uid="{4675DDE5-C50A-4341-8127-BF8291395C4C}"/>
    <cellStyle name="6 4 2 19 8" xfId="15180" xr:uid="{E223EF00-4DBC-4145-A030-7279A693B06D}"/>
    <cellStyle name="6 4 2 19 9" xfId="15181" xr:uid="{47BEC84B-D4BA-4652-8C26-7A9888543142}"/>
    <cellStyle name="6 4 2 2" xfId="410" xr:uid="{ED44BA5D-3B4B-4CEB-B33B-BCACBAD8817E}"/>
    <cellStyle name="6 4 2 2 10" xfId="1598" xr:uid="{8A8DA2B6-2605-46A1-8E6B-D8181127C06D}"/>
    <cellStyle name="6 4 2 2 10 2" xfId="15182" xr:uid="{C196C13D-9DCF-40E3-A816-1133050F4438}"/>
    <cellStyle name="6 4 2 2 10 3" xfId="15183" xr:uid="{8EC9F76E-4554-4FE2-AFF3-28B760B8EE67}"/>
    <cellStyle name="6 4 2 2 10 4" xfId="15184" xr:uid="{027DCBEE-02EF-4EB5-9065-192AFEC5405E}"/>
    <cellStyle name="6 4 2 2 10 5" xfId="15185" xr:uid="{D37D0C7F-9087-472F-8231-68D3199EF302}"/>
    <cellStyle name="6 4 2 2 10 6" xfId="15186" xr:uid="{1491BDAE-4B33-47EA-8142-4114300CC4F6}"/>
    <cellStyle name="6 4 2 2 10 7" xfId="15187" xr:uid="{EA202ACC-07D5-4D14-9114-01D100A37E9F}"/>
    <cellStyle name="6 4 2 2 10 8" xfId="15188" xr:uid="{FE76B003-66B5-459A-AC2C-6B12BC3021B8}"/>
    <cellStyle name="6 4 2 2 10 9" xfId="15189" xr:uid="{2639B0D0-3045-4060-8360-00B8AC32E8A1}"/>
    <cellStyle name="6 4 2 2 11" xfId="1599" xr:uid="{EFF85ACE-1686-4684-A5E4-D5052EDE73DA}"/>
    <cellStyle name="6 4 2 2 11 2" xfId="15190" xr:uid="{C3DA4ED3-4C4E-439E-9B6E-F2737071E370}"/>
    <cellStyle name="6 4 2 2 11 3" xfId="15191" xr:uid="{C695E8E3-E383-454E-A9FF-82357EC4DCCA}"/>
    <cellStyle name="6 4 2 2 11 4" xfId="15192" xr:uid="{C91917FC-6D4F-45B3-9411-89D6040BEAC1}"/>
    <cellStyle name="6 4 2 2 11 5" xfId="15193" xr:uid="{0425E9E7-5440-4F1B-9F9A-A68332CE47E5}"/>
    <cellStyle name="6 4 2 2 11 6" xfId="15194" xr:uid="{5392FA64-9842-4DD5-BBD3-6D7042F69E68}"/>
    <cellStyle name="6 4 2 2 11 7" xfId="15195" xr:uid="{70354924-CB65-4486-B2A7-E0E065C859A5}"/>
    <cellStyle name="6 4 2 2 11 8" xfId="15196" xr:uid="{A314A47F-FE51-466F-8118-D2A918516897}"/>
    <cellStyle name="6 4 2 2 11 9" xfId="15197" xr:uid="{87FCAEC9-F312-43DF-98C2-2AAB4E924387}"/>
    <cellStyle name="6 4 2 2 12" xfId="1600" xr:uid="{E0BB9662-B81B-426A-8CD8-BCC5BEB826AA}"/>
    <cellStyle name="6 4 2 2 12 2" xfId="15198" xr:uid="{89D32962-D749-4E0A-BF42-F3FED1A6E552}"/>
    <cellStyle name="6 4 2 2 12 3" xfId="15199" xr:uid="{78783F17-AF7D-4E29-869E-12348B0719A0}"/>
    <cellStyle name="6 4 2 2 12 4" xfId="15200" xr:uid="{001D707A-A182-45EB-9453-D618116E7F08}"/>
    <cellStyle name="6 4 2 2 12 5" xfId="15201" xr:uid="{A9B4837B-288D-43BC-9303-12BE254CC834}"/>
    <cellStyle name="6 4 2 2 12 6" xfId="15202" xr:uid="{A48A1B69-ED05-4E2B-B446-9E553B06B5EB}"/>
    <cellStyle name="6 4 2 2 12 7" xfId="15203" xr:uid="{A2A90108-7BB6-470D-B89F-377202AF6C3A}"/>
    <cellStyle name="6 4 2 2 12 8" xfId="15204" xr:uid="{A1312D42-A291-4430-8BBA-AF7B1E4E530B}"/>
    <cellStyle name="6 4 2 2 12 9" xfId="15205" xr:uid="{D9F0AA8E-07B0-4CBC-BA89-2797A2A5D47B}"/>
    <cellStyle name="6 4 2 2 13" xfId="1601" xr:uid="{7B067A55-C09A-4291-BFBA-3154DB1478B5}"/>
    <cellStyle name="6 4 2 2 13 2" xfId="15206" xr:uid="{95D907DE-116B-47CB-8458-209410C88C47}"/>
    <cellStyle name="6 4 2 2 13 3" xfId="15207" xr:uid="{3C7E1C3D-DF13-456A-A976-950BB19D42B1}"/>
    <cellStyle name="6 4 2 2 13 4" xfId="15208" xr:uid="{1434DD13-6D9F-4C42-A415-8A829A1EA8E9}"/>
    <cellStyle name="6 4 2 2 13 5" xfId="15209" xr:uid="{CFAE2C7B-55DB-46D3-86B9-E44E05F20352}"/>
    <cellStyle name="6 4 2 2 13 6" xfId="15210" xr:uid="{22491C82-6A68-400D-91FF-2F1656ED08CE}"/>
    <cellStyle name="6 4 2 2 13 7" xfId="15211" xr:uid="{7C7CA7CC-7DF0-4983-9767-D57C6B6A6BF4}"/>
    <cellStyle name="6 4 2 2 13 8" xfId="15212" xr:uid="{AEF4BA44-84E8-4236-BCA6-43EC24D506C6}"/>
    <cellStyle name="6 4 2 2 13 9" xfId="15213" xr:uid="{591CB505-D1DC-488E-87EB-C12A8F0EED11}"/>
    <cellStyle name="6 4 2 2 14" xfId="1602" xr:uid="{A1C70BDE-5F51-4B66-AE4D-F08CCDA25E48}"/>
    <cellStyle name="6 4 2 2 14 2" xfId="15214" xr:uid="{9B73EBB5-D6C9-4764-B2E4-520F7B7EC855}"/>
    <cellStyle name="6 4 2 2 14 3" xfId="15215" xr:uid="{028E464C-011B-45AF-B9E1-4FC489DDEAD1}"/>
    <cellStyle name="6 4 2 2 14 4" xfId="15216" xr:uid="{A400F38E-FD3D-471F-9FF2-4693F77721BE}"/>
    <cellStyle name="6 4 2 2 14 5" xfId="15217" xr:uid="{DEABD204-43C1-4A74-992D-7EB8EFD64CD6}"/>
    <cellStyle name="6 4 2 2 14 6" xfId="15218" xr:uid="{E59C1E61-F517-482A-ACD0-B4D811B6B71B}"/>
    <cellStyle name="6 4 2 2 14 7" xfId="15219" xr:uid="{BD292BAA-BDB5-4C9D-BDD7-CDBFC2D6C579}"/>
    <cellStyle name="6 4 2 2 14 8" xfId="15220" xr:uid="{83E93F9A-433E-4F95-83EF-271E5282FA11}"/>
    <cellStyle name="6 4 2 2 14 9" xfId="15221" xr:uid="{B9072402-AF7B-47E3-9B39-E5F1EB15192F}"/>
    <cellStyle name="6 4 2 2 15" xfId="1603" xr:uid="{44125162-C44F-4E21-A874-ED243388FE7C}"/>
    <cellStyle name="6 4 2 2 15 2" xfId="15222" xr:uid="{C5324BBE-FCB1-4471-8E10-D2C7D46F1FCF}"/>
    <cellStyle name="6 4 2 2 15 3" xfId="15223" xr:uid="{FE2DE44B-2A46-4EED-B85D-9DDBED6DD2BE}"/>
    <cellStyle name="6 4 2 2 15 4" xfId="15224" xr:uid="{0B1C7262-313C-41ED-AB47-26C8A2298645}"/>
    <cellStyle name="6 4 2 2 15 5" xfId="15225" xr:uid="{686591CC-F92D-4540-9EBF-4B796873A0C1}"/>
    <cellStyle name="6 4 2 2 15 6" xfId="15226" xr:uid="{2219D729-3CD1-41F0-980F-95BD5324E2F5}"/>
    <cellStyle name="6 4 2 2 15 7" xfId="15227" xr:uid="{73A9B7C6-A71D-4B70-B621-4F484DE268EB}"/>
    <cellStyle name="6 4 2 2 15 8" xfId="15228" xr:uid="{A679EE7E-4950-4A61-9F5F-F52D5FDB0455}"/>
    <cellStyle name="6 4 2 2 15 9" xfId="15229" xr:uid="{8240AA1F-CBD4-441A-B80F-48B91F82C22F}"/>
    <cellStyle name="6 4 2 2 16" xfId="1604" xr:uid="{6AD11880-0B65-4D78-A01D-72717D7371B1}"/>
    <cellStyle name="6 4 2 2 16 2" xfId="15230" xr:uid="{E44331F6-6906-461B-B474-EF3A5415F3C8}"/>
    <cellStyle name="6 4 2 2 16 3" xfId="15231" xr:uid="{C20209ED-B4DA-4A15-98A2-076C87520A7C}"/>
    <cellStyle name="6 4 2 2 16 4" xfId="15232" xr:uid="{136F58DA-31DE-490B-AABF-C0986A4C352E}"/>
    <cellStyle name="6 4 2 2 16 5" xfId="15233" xr:uid="{D1EBFBE6-72A8-490C-AE37-5743F627E2C2}"/>
    <cellStyle name="6 4 2 2 16 6" xfId="15234" xr:uid="{9450D669-8F1C-4661-A69C-538A4390B963}"/>
    <cellStyle name="6 4 2 2 16 7" xfId="15235" xr:uid="{5C1E7D0B-F74C-4B43-A1B9-6F3690D3B76E}"/>
    <cellStyle name="6 4 2 2 16 8" xfId="15236" xr:uid="{96A01B95-86B1-4DAE-8E59-20188AB17E06}"/>
    <cellStyle name="6 4 2 2 16 9" xfId="15237" xr:uid="{58BB97A7-26CA-4158-A6C8-A26A77E489CA}"/>
    <cellStyle name="6 4 2 2 17" xfId="1605" xr:uid="{EBA92442-31FB-4372-A473-ED16612FAC35}"/>
    <cellStyle name="6 4 2 2 17 2" xfId="15238" xr:uid="{A5289C22-C299-4B77-8560-E3AD769B2DE8}"/>
    <cellStyle name="6 4 2 2 17 3" xfId="15239" xr:uid="{A835DB9F-32B0-43A9-8A21-9EE3080FE8C8}"/>
    <cellStyle name="6 4 2 2 17 4" xfId="15240" xr:uid="{50F6661B-0F66-4283-B965-4613B318A133}"/>
    <cellStyle name="6 4 2 2 17 5" xfId="15241" xr:uid="{B505BFA2-7E4A-4513-9AE5-D0BE4D8A84F0}"/>
    <cellStyle name="6 4 2 2 17 6" xfId="15242" xr:uid="{3DFEA06A-39D0-4AD8-A5CE-C4AA9C80EE2F}"/>
    <cellStyle name="6 4 2 2 17 7" xfId="15243" xr:uid="{A137FB24-4170-4120-91F8-70507E833781}"/>
    <cellStyle name="6 4 2 2 17 8" xfId="15244" xr:uid="{32812B5F-9323-4C01-A887-E5932613FF9F}"/>
    <cellStyle name="6 4 2 2 17 9" xfId="15245" xr:uid="{F25A96C0-D423-457E-BD04-A74C72C95499}"/>
    <cellStyle name="6 4 2 2 18" xfId="1606" xr:uid="{E22D3793-389A-45BD-ADE1-DDA28BB22F00}"/>
    <cellStyle name="6 4 2 2 18 2" xfId="15246" xr:uid="{F6081289-D1CD-412C-8486-5002DCFB9999}"/>
    <cellStyle name="6 4 2 2 18 3" xfId="15247" xr:uid="{188C9E3C-89C5-4A73-96E9-D30F49B1A8BD}"/>
    <cellStyle name="6 4 2 2 18 4" xfId="15248" xr:uid="{2D0E8619-F1EC-406D-8E0A-6F9F05027C7B}"/>
    <cellStyle name="6 4 2 2 18 5" xfId="15249" xr:uid="{A5008DBE-1127-47C0-9AC9-F3573D9F2FA5}"/>
    <cellStyle name="6 4 2 2 18 6" xfId="15250" xr:uid="{795068E9-9A27-4639-BD23-565785D0029E}"/>
    <cellStyle name="6 4 2 2 18 7" xfId="15251" xr:uid="{13A97360-2E51-4959-A97E-32EA752E6D8E}"/>
    <cellStyle name="6 4 2 2 18 8" xfId="15252" xr:uid="{3BF5702B-7301-4186-AD8A-5018891527C3}"/>
    <cellStyle name="6 4 2 2 18 9" xfId="15253" xr:uid="{A68D9064-07DC-4750-B629-CE7219EB75C3}"/>
    <cellStyle name="6 4 2 2 19" xfId="1607" xr:uid="{E97F9764-E52F-4C7B-8357-D29F313EB34E}"/>
    <cellStyle name="6 4 2 2 19 2" xfId="15254" xr:uid="{A2BBBBDF-BEF0-43C5-A6ED-77EC4C7446F4}"/>
    <cellStyle name="6 4 2 2 19 3" xfId="15255" xr:uid="{54C54C6B-4CF3-4C56-A920-D3B69F7B949D}"/>
    <cellStyle name="6 4 2 2 19 4" xfId="15256" xr:uid="{D9A4C98F-AD7D-43AA-A751-D727DD69DFF1}"/>
    <cellStyle name="6 4 2 2 19 5" xfId="15257" xr:uid="{C738C88A-34B4-4319-8505-54C3F7E2218D}"/>
    <cellStyle name="6 4 2 2 19 6" xfId="15258" xr:uid="{19F52825-FECE-4D84-A995-53123591010D}"/>
    <cellStyle name="6 4 2 2 19 7" xfId="15259" xr:uid="{851BC73C-9E86-487D-88FA-06000FB3E393}"/>
    <cellStyle name="6 4 2 2 19 8" xfId="15260" xr:uid="{F919A0A6-DF9D-437F-B103-E8720ED951CF}"/>
    <cellStyle name="6 4 2 2 19 9" xfId="15261" xr:uid="{A63F3C2E-EAFA-42DC-B4D5-E99239F47D10}"/>
    <cellStyle name="6 4 2 2 2" xfId="1608" xr:uid="{ABF8E1C2-7AE2-441A-ACA8-4D9D141117DE}"/>
    <cellStyle name="6 4 2 2 2 2" xfId="15262" xr:uid="{1D23E1AC-8CA2-4EE6-AF70-D1A67CF16997}"/>
    <cellStyle name="6 4 2 2 2 3" xfId="15263" xr:uid="{5651261C-AD1D-41E7-809A-9DA9DF3D2E20}"/>
    <cellStyle name="6 4 2 2 2 4" xfId="15264" xr:uid="{74665762-AD45-4704-AB1D-78AEE1F9AD79}"/>
    <cellStyle name="6 4 2 2 2 5" xfId="15265" xr:uid="{9B1D3352-44E8-4CC7-96DB-1B7F0236501A}"/>
    <cellStyle name="6 4 2 2 2 6" xfId="15266" xr:uid="{1B284F84-5A74-43E9-8874-BE9239FA0377}"/>
    <cellStyle name="6 4 2 2 2 7" xfId="15267" xr:uid="{937DDD61-B503-474E-BDBB-75274C9316FE}"/>
    <cellStyle name="6 4 2 2 2 8" xfId="15268" xr:uid="{D1969230-D69A-440D-8057-56F0D8410B9C}"/>
    <cellStyle name="6 4 2 2 2 9" xfId="15269" xr:uid="{B125E3F7-732D-469C-A832-C96C9888DF8B}"/>
    <cellStyle name="6 4 2 2 20" xfId="15270" xr:uid="{0E58F61F-894F-4E0B-AC18-0B88F2ED2B83}"/>
    <cellStyle name="6 4 2 2 21" xfId="15271" xr:uid="{E7D1E729-A9EF-44C1-8857-A23AAE58E4E5}"/>
    <cellStyle name="6 4 2 2 22" xfId="15272" xr:uid="{08BFBFB4-EB50-471C-99A0-F2403BD435B2}"/>
    <cellStyle name="6 4 2 2 23" xfId="15273" xr:uid="{7674FF97-1E80-4871-8175-E908089C68EF}"/>
    <cellStyle name="6 4 2 2 24" xfId="15274" xr:uid="{DEA4050B-E2F9-43D6-8A14-46C149A60488}"/>
    <cellStyle name="6 4 2 2 25" xfId="15275" xr:uid="{B68CB56C-B6B1-4225-9E5B-9A00FB184946}"/>
    <cellStyle name="6 4 2 2 26" xfId="15276" xr:uid="{345FBCA4-32F0-49AE-B9D8-8F86A275BDA1}"/>
    <cellStyle name="6 4 2 2 27" xfId="15277" xr:uid="{47356863-5E35-4D29-B2DA-02089B93C243}"/>
    <cellStyle name="6 4 2 2 3" xfId="1609" xr:uid="{7B369D41-C682-4929-90CB-FE9E1FE9E5B7}"/>
    <cellStyle name="6 4 2 2 3 2" xfId="15278" xr:uid="{FE82686D-05CC-4B71-B372-782939E927DB}"/>
    <cellStyle name="6 4 2 2 3 3" xfId="15279" xr:uid="{C923D570-A1B2-456C-84DE-A9214097C479}"/>
    <cellStyle name="6 4 2 2 3 4" xfId="15280" xr:uid="{2C54B293-AA61-4341-98A1-8F8F62FEBCFC}"/>
    <cellStyle name="6 4 2 2 3 5" xfId="15281" xr:uid="{300E017B-AE61-466C-B952-E8CA08F208C8}"/>
    <cellStyle name="6 4 2 2 3 6" xfId="15282" xr:uid="{8B60B873-B638-4AA1-9A37-62E9EEE8050F}"/>
    <cellStyle name="6 4 2 2 3 7" xfId="15283" xr:uid="{ADBC9BDA-0B1B-4FCD-8644-A8C80172D904}"/>
    <cellStyle name="6 4 2 2 3 8" xfId="15284" xr:uid="{313D8630-C8E1-404F-99BF-FED248D767EA}"/>
    <cellStyle name="6 4 2 2 3 9" xfId="15285" xr:uid="{43A2345E-1BCD-4DB6-AD5C-A5D93B6AB79F}"/>
    <cellStyle name="6 4 2 2 4" xfId="1610" xr:uid="{8C66DAC9-A881-489F-AFE1-F5079C231D7A}"/>
    <cellStyle name="6 4 2 2 4 2" xfId="15286" xr:uid="{364B5828-2192-410D-AC96-5AB1967EEB2F}"/>
    <cellStyle name="6 4 2 2 4 3" xfId="15287" xr:uid="{9CB6E61B-0AF4-4723-9B76-29E3282D191D}"/>
    <cellStyle name="6 4 2 2 4 4" xfId="15288" xr:uid="{73F9C378-7C08-4B81-A91F-F1B9CA39E416}"/>
    <cellStyle name="6 4 2 2 4 5" xfId="15289" xr:uid="{E10D293C-E080-4AC3-9DD1-8FFB5BCA7C7C}"/>
    <cellStyle name="6 4 2 2 4 6" xfId="15290" xr:uid="{76DADBF0-8FD2-42A7-B36D-B8FC81968210}"/>
    <cellStyle name="6 4 2 2 4 7" xfId="15291" xr:uid="{7DE5BDD9-DE33-4061-B412-6D5B4490B595}"/>
    <cellStyle name="6 4 2 2 4 8" xfId="15292" xr:uid="{89F70066-AD2D-487A-B292-23ECAE478398}"/>
    <cellStyle name="6 4 2 2 4 9" xfId="15293" xr:uid="{C95D9289-545B-4786-9062-2E74BCB26C32}"/>
    <cellStyle name="6 4 2 2 5" xfId="1611" xr:uid="{793514B5-E2C0-49C3-80E4-1671D474258A}"/>
    <cellStyle name="6 4 2 2 5 2" xfId="15294" xr:uid="{9036EA08-A5FF-4E30-B3C5-B0FEBDB5CD48}"/>
    <cellStyle name="6 4 2 2 5 3" xfId="15295" xr:uid="{135240C2-1B6E-42D2-B165-1835756F8AB2}"/>
    <cellStyle name="6 4 2 2 5 4" xfId="15296" xr:uid="{5AB54E63-2C48-407C-8CBA-259B201561FD}"/>
    <cellStyle name="6 4 2 2 5 5" xfId="15297" xr:uid="{44A852DD-CC84-4D06-91A7-42CEBD6E3233}"/>
    <cellStyle name="6 4 2 2 5 6" xfId="15298" xr:uid="{28417E7C-161C-4BAC-AFA1-977BBAA57AB9}"/>
    <cellStyle name="6 4 2 2 5 7" xfId="15299" xr:uid="{180C5818-5AFD-4FF8-9172-87F62D290E05}"/>
    <cellStyle name="6 4 2 2 5 8" xfId="15300" xr:uid="{56A0CA83-44AC-45E2-882E-41E9D15020CA}"/>
    <cellStyle name="6 4 2 2 5 9" xfId="15301" xr:uid="{934DC625-258F-49F2-B29D-98F152F9BD87}"/>
    <cellStyle name="6 4 2 2 6" xfId="1612" xr:uid="{C10513F2-D0B0-49D4-8F45-A26BD0B5C798}"/>
    <cellStyle name="6 4 2 2 6 2" xfId="15302" xr:uid="{BCEA6EFD-A676-4E90-821F-A515DE3C55D6}"/>
    <cellStyle name="6 4 2 2 6 3" xfId="15303" xr:uid="{B0FFF32C-1A41-45B6-8AFB-14F648EDB92A}"/>
    <cellStyle name="6 4 2 2 6 4" xfId="15304" xr:uid="{E7768E2A-871F-4AE8-8610-28EDAC9791A6}"/>
    <cellStyle name="6 4 2 2 6 5" xfId="15305" xr:uid="{37662361-6723-4B43-A534-68744434BE54}"/>
    <cellStyle name="6 4 2 2 6 6" xfId="15306" xr:uid="{DF73B7E2-8F26-4754-9056-B033B0A9E47B}"/>
    <cellStyle name="6 4 2 2 6 7" xfId="15307" xr:uid="{AB882353-1261-4F7B-8505-99BBE8C84F05}"/>
    <cellStyle name="6 4 2 2 6 8" xfId="15308" xr:uid="{80124AAB-36F2-497B-B0E3-FAB5EA279113}"/>
    <cellStyle name="6 4 2 2 6 9" xfId="15309" xr:uid="{7524BC23-BEEC-4A04-B0B1-8ED98A2326AB}"/>
    <cellStyle name="6 4 2 2 7" xfId="1613" xr:uid="{57452A26-6563-4329-A845-B0E19690D463}"/>
    <cellStyle name="6 4 2 2 7 2" xfId="15310" xr:uid="{3F46A46A-8E49-4838-A305-BD9692538FDC}"/>
    <cellStyle name="6 4 2 2 7 3" xfId="15311" xr:uid="{33CD9616-1823-45AF-9B21-6912DDB8B95B}"/>
    <cellStyle name="6 4 2 2 7 4" xfId="15312" xr:uid="{90FDB503-F0B1-4C1E-9F47-CCEE8D6394F4}"/>
    <cellStyle name="6 4 2 2 7 5" xfId="15313" xr:uid="{52C15728-5E68-4CC2-8D82-8D020452F297}"/>
    <cellStyle name="6 4 2 2 7 6" xfId="15314" xr:uid="{3A96B88D-FB17-443B-8A7F-B36113FE3409}"/>
    <cellStyle name="6 4 2 2 7 7" xfId="15315" xr:uid="{76F009DD-86DB-421F-A9C7-BEA4E304B2F0}"/>
    <cellStyle name="6 4 2 2 7 8" xfId="15316" xr:uid="{A06596BB-7161-4DFC-A98F-0DA7BC7FFE88}"/>
    <cellStyle name="6 4 2 2 7 9" xfId="15317" xr:uid="{8B335523-B1C2-45CA-8D31-50361527ABB9}"/>
    <cellStyle name="6 4 2 2 8" xfId="1614" xr:uid="{CA9EB984-B984-4257-B0E5-FB84B017CD2E}"/>
    <cellStyle name="6 4 2 2 8 2" xfId="15318" xr:uid="{5B9DF130-A7BA-4A96-A3D7-55FA7FF73AA8}"/>
    <cellStyle name="6 4 2 2 8 3" xfId="15319" xr:uid="{24830CE2-21A5-48FD-8636-C3DB306FECFF}"/>
    <cellStyle name="6 4 2 2 8 4" xfId="15320" xr:uid="{F95AFB5B-1F4B-4508-8546-B69568930DB7}"/>
    <cellStyle name="6 4 2 2 8 5" xfId="15321" xr:uid="{5B237376-41CE-4FFB-8036-B97320C188DA}"/>
    <cellStyle name="6 4 2 2 8 6" xfId="15322" xr:uid="{A020C82F-E65B-4DB5-96D4-974F4637C501}"/>
    <cellStyle name="6 4 2 2 8 7" xfId="15323" xr:uid="{BBA62A63-3E84-4F3A-8F98-7EE190BE65A0}"/>
    <cellStyle name="6 4 2 2 8 8" xfId="15324" xr:uid="{60FFE1E8-5818-4A34-9409-71B08E27F3CE}"/>
    <cellStyle name="6 4 2 2 8 9" xfId="15325" xr:uid="{E7338586-2E8F-44AB-B540-6A272105D591}"/>
    <cellStyle name="6 4 2 2 9" xfId="1615" xr:uid="{AE2E7B7E-935F-49A0-83B8-96E3F78E1393}"/>
    <cellStyle name="6 4 2 2 9 2" xfId="15326" xr:uid="{C32BE5AD-7B16-4BCD-B1C1-F0BEFEA4C984}"/>
    <cellStyle name="6 4 2 2 9 3" xfId="15327" xr:uid="{6D4A4519-C819-4801-85B6-D6AA0EDDE5FF}"/>
    <cellStyle name="6 4 2 2 9 4" xfId="15328" xr:uid="{18442B8D-E484-4CC5-8CEF-43D3C0B5DCA9}"/>
    <cellStyle name="6 4 2 2 9 5" xfId="15329" xr:uid="{E9507BB2-E6B4-484B-9E9C-69DBE4600516}"/>
    <cellStyle name="6 4 2 2 9 6" xfId="15330" xr:uid="{64904180-6BA6-4F30-8046-CDFF0BFBE04B}"/>
    <cellStyle name="6 4 2 2 9 7" xfId="15331" xr:uid="{5F658868-2C5C-4222-9239-D6E728D1233A}"/>
    <cellStyle name="6 4 2 2 9 8" xfId="15332" xr:uid="{2EE1F156-8A68-4253-9C6A-C1142C84BFA4}"/>
    <cellStyle name="6 4 2 2 9 9" xfId="15333" xr:uid="{1E754623-0BEF-4829-A868-B8C40E562924}"/>
    <cellStyle name="6 4 2 20" xfId="1616" xr:uid="{6BDDAA25-B951-4AD6-9659-36F1E83888DB}"/>
    <cellStyle name="6 4 2 20 2" xfId="15334" xr:uid="{61E43292-92C7-4B83-87A6-9512A8E2B1BD}"/>
    <cellStyle name="6 4 2 20 3" xfId="15335" xr:uid="{5C2C0D39-F6C2-404D-BE6E-7A1210FA682E}"/>
    <cellStyle name="6 4 2 20 4" xfId="15336" xr:uid="{4DAB3795-6D44-402C-89BC-D3469672F392}"/>
    <cellStyle name="6 4 2 20 5" xfId="15337" xr:uid="{046E4C63-910D-4BEE-A8C7-D2979EE12405}"/>
    <cellStyle name="6 4 2 20 6" xfId="15338" xr:uid="{E208B5B7-60D5-4A7A-946D-F668AD329690}"/>
    <cellStyle name="6 4 2 20 7" xfId="15339" xr:uid="{9B94888D-B02C-4AB8-8AF2-32B9206EB49B}"/>
    <cellStyle name="6 4 2 20 8" xfId="15340" xr:uid="{2417950A-631C-470D-8BAB-5A8828D159EE}"/>
    <cellStyle name="6 4 2 20 9" xfId="15341" xr:uid="{C2C2A313-6422-499F-95EB-93B2CAFAAD5B}"/>
    <cellStyle name="6 4 2 21" xfId="15342" xr:uid="{0F01E8BE-D2E5-4DB1-943E-94F36F267758}"/>
    <cellStyle name="6 4 2 22" xfId="15343" xr:uid="{168DF9E5-E636-46A9-AF57-AD6686D37394}"/>
    <cellStyle name="6 4 2 23" xfId="15344" xr:uid="{83F78125-E766-4637-8992-B7B9357089EF}"/>
    <cellStyle name="6 4 2 24" xfId="15345" xr:uid="{B5948FEF-A51E-413F-AC2A-FA7794C0F228}"/>
    <cellStyle name="6 4 2 25" xfId="15346" xr:uid="{E8AFE7CA-8638-4B97-BAC1-9C8EBE3CC272}"/>
    <cellStyle name="6 4 2 26" xfId="15347" xr:uid="{03B3147D-280B-4957-B772-3D9D8A81176D}"/>
    <cellStyle name="6 4 2 27" xfId="15348" xr:uid="{74AD76E9-91A1-4088-9EE3-33F6D56D7F03}"/>
    <cellStyle name="6 4 2 28" xfId="15349" xr:uid="{EAC20749-1872-4058-892C-0B877EAFE7B6}"/>
    <cellStyle name="6 4 2 3" xfId="1617" xr:uid="{E4868BA8-33C7-4096-A3D9-6CBEED4CAB4F}"/>
    <cellStyle name="6 4 2 3 2" xfId="15350" xr:uid="{705178B7-A027-4666-A7FC-9537C7071628}"/>
    <cellStyle name="6 4 2 3 3" xfId="15351" xr:uid="{745E212C-801E-4119-9C97-42E17B7A9E81}"/>
    <cellStyle name="6 4 2 3 4" xfId="15352" xr:uid="{E0248C6D-D724-48B9-9460-C101D9E9AD11}"/>
    <cellStyle name="6 4 2 3 5" xfId="15353" xr:uid="{563DB7D4-EEC4-4D04-BC59-CEAAC7816D64}"/>
    <cellStyle name="6 4 2 3 6" xfId="15354" xr:uid="{E839D702-A52C-421A-936F-BA2648436113}"/>
    <cellStyle name="6 4 2 3 7" xfId="15355" xr:uid="{C3FC74ED-6FEB-4BEB-9D5A-9E9DA517233A}"/>
    <cellStyle name="6 4 2 3 8" xfId="15356" xr:uid="{EF1B1ADC-E4BC-4358-85FD-E33FBD40C08C}"/>
    <cellStyle name="6 4 2 3 9" xfId="15357" xr:uid="{02D5F7C2-C174-49D3-B852-03D10CE6BC33}"/>
    <cellStyle name="6 4 2 4" xfId="1618" xr:uid="{D15104D9-7DCC-4B03-B039-B2F18417E27B}"/>
    <cellStyle name="6 4 2 4 2" xfId="15358" xr:uid="{FED998A6-D12D-412E-86BB-730828B23F96}"/>
    <cellStyle name="6 4 2 4 3" xfId="15359" xr:uid="{5DC6CB45-BFE7-4295-8927-C60B480B178E}"/>
    <cellStyle name="6 4 2 4 4" xfId="15360" xr:uid="{6FCCC17B-2459-4662-AC0E-4674475ACEB0}"/>
    <cellStyle name="6 4 2 4 5" xfId="15361" xr:uid="{479FBD6F-995D-428E-AE16-213701045994}"/>
    <cellStyle name="6 4 2 4 6" xfId="15362" xr:uid="{053214E3-9A56-4161-94A1-B3273CA2D722}"/>
    <cellStyle name="6 4 2 4 7" xfId="15363" xr:uid="{EC5CBCDF-3C9E-43F2-B272-85CB261A5875}"/>
    <cellStyle name="6 4 2 4 8" xfId="15364" xr:uid="{4B7D80B6-4BED-4F2E-B770-A652414B3FE9}"/>
    <cellStyle name="6 4 2 4 9" xfId="15365" xr:uid="{D45A592C-FAD5-4AB2-9C94-D757A7AC47EA}"/>
    <cellStyle name="6 4 2 5" xfId="1619" xr:uid="{55B6097C-3FBE-420E-8708-C59C0A259FAA}"/>
    <cellStyle name="6 4 2 5 2" xfId="15366" xr:uid="{E5218CA9-7C21-4C53-9DD6-BE8A8EE83DAA}"/>
    <cellStyle name="6 4 2 5 3" xfId="15367" xr:uid="{C3EAD3E7-EC9D-48CE-B411-F86E0BDACA16}"/>
    <cellStyle name="6 4 2 5 4" xfId="15368" xr:uid="{EB3CCA15-1783-4E36-8A4D-86839ADBAA19}"/>
    <cellStyle name="6 4 2 5 5" xfId="15369" xr:uid="{3F8D19E4-6AD1-4290-86FB-E1176921931B}"/>
    <cellStyle name="6 4 2 5 6" xfId="15370" xr:uid="{66121F9F-CCFB-45FD-A12B-B6CF4B9D07A9}"/>
    <cellStyle name="6 4 2 5 7" xfId="15371" xr:uid="{3ACED599-A5A1-48EE-9460-1C5DADF85557}"/>
    <cellStyle name="6 4 2 5 8" xfId="15372" xr:uid="{F8819468-971F-45EB-A39D-432CC2103489}"/>
    <cellStyle name="6 4 2 5 9" xfId="15373" xr:uid="{569D86C3-AE41-4FB9-A709-E1CB1A4B0986}"/>
    <cellStyle name="6 4 2 6" xfId="1620" xr:uid="{F8C0B99B-6EA4-43D9-BEDD-3A9C903EA26C}"/>
    <cellStyle name="6 4 2 6 2" xfId="15374" xr:uid="{FC8FA18A-A958-48DB-A348-7231F656D9DE}"/>
    <cellStyle name="6 4 2 6 3" xfId="15375" xr:uid="{CBAD10C0-9033-46D7-968F-3B6B86446E93}"/>
    <cellStyle name="6 4 2 6 4" xfId="15376" xr:uid="{D7E53C47-99D7-409F-BC69-CC794AC8A088}"/>
    <cellStyle name="6 4 2 6 5" xfId="15377" xr:uid="{424EDD1D-3BC9-4474-B54B-1CE96A3B8453}"/>
    <cellStyle name="6 4 2 6 6" xfId="15378" xr:uid="{68589EF0-3774-4412-80FC-37C56FDDE249}"/>
    <cellStyle name="6 4 2 6 7" xfId="15379" xr:uid="{82B62954-056C-4820-8F33-9AD550208953}"/>
    <cellStyle name="6 4 2 6 8" xfId="15380" xr:uid="{4E1B177B-DDB4-482D-ACBA-5F0FF457F2BF}"/>
    <cellStyle name="6 4 2 6 9" xfId="15381" xr:uid="{0999D607-4228-49A3-A5BB-EDBEB86D49AD}"/>
    <cellStyle name="6 4 2 7" xfId="1621" xr:uid="{384B8781-2252-4435-B178-1A15F6FF8532}"/>
    <cellStyle name="6 4 2 7 2" xfId="15382" xr:uid="{F6953F0F-8DF7-4993-BE93-B0F212639712}"/>
    <cellStyle name="6 4 2 7 3" xfId="15383" xr:uid="{0810BCEF-CDA3-4201-86CB-CEDC5647B049}"/>
    <cellStyle name="6 4 2 7 4" xfId="15384" xr:uid="{1C1AC495-4133-4D94-8A96-12985A5CD1FA}"/>
    <cellStyle name="6 4 2 7 5" xfId="15385" xr:uid="{8637C71B-BFD1-4110-ABAF-B26B6D1C42C5}"/>
    <cellStyle name="6 4 2 7 6" xfId="15386" xr:uid="{EFDCD867-01B4-4343-967E-1E8B8A3BC7FF}"/>
    <cellStyle name="6 4 2 7 7" xfId="15387" xr:uid="{EB6B0060-9AFA-426A-A786-629067ABE0B7}"/>
    <cellStyle name="6 4 2 7 8" xfId="15388" xr:uid="{CAE6CF81-9C12-4645-A3EB-1171AD099C6F}"/>
    <cellStyle name="6 4 2 7 9" xfId="15389" xr:uid="{FF852339-A62E-45D6-A5EE-03DDC23DC935}"/>
    <cellStyle name="6 4 2 8" xfId="1622" xr:uid="{383BF891-A183-4285-9FED-566E4C3857AB}"/>
    <cellStyle name="6 4 2 8 2" xfId="15390" xr:uid="{61480411-56F0-4796-92E4-FD3C4F62C02A}"/>
    <cellStyle name="6 4 2 8 3" xfId="15391" xr:uid="{750D3B21-8A45-4CE3-BA40-A36528BA3704}"/>
    <cellStyle name="6 4 2 8 4" xfId="15392" xr:uid="{6210B9D0-6FF4-4ED7-AE9E-60D177705733}"/>
    <cellStyle name="6 4 2 8 5" xfId="15393" xr:uid="{4D011CDA-83F4-4761-8FA8-986640FFB4CB}"/>
    <cellStyle name="6 4 2 8 6" xfId="15394" xr:uid="{674AB766-0F62-48DB-8A2F-76780DF05394}"/>
    <cellStyle name="6 4 2 8 7" xfId="15395" xr:uid="{9BFF46ED-53AF-4118-8A9F-8BD7611C3741}"/>
    <cellStyle name="6 4 2 8 8" xfId="15396" xr:uid="{4174799D-AA3F-40FA-8D5B-34679E9CABA4}"/>
    <cellStyle name="6 4 2 8 9" xfId="15397" xr:uid="{BBF48F96-3FC0-4380-A6FC-2E2275F13BBA}"/>
    <cellStyle name="6 4 2 9" xfId="1623" xr:uid="{7A18CD2F-7C5D-4D2D-88AE-0BEEA336BCCD}"/>
    <cellStyle name="6 4 2 9 2" xfId="15398" xr:uid="{BD7F5F36-C934-4597-BD48-12190C6B0AFE}"/>
    <cellStyle name="6 4 2 9 3" xfId="15399" xr:uid="{E48E3D4F-4378-4F7D-AC9C-22156E643D58}"/>
    <cellStyle name="6 4 2 9 4" xfId="15400" xr:uid="{3F4CB401-472B-4952-9FA6-734120621717}"/>
    <cellStyle name="6 4 2 9 5" xfId="15401" xr:uid="{9718420F-3DCB-47A0-9DE9-D7EAEDED3395}"/>
    <cellStyle name="6 4 2 9 6" xfId="15402" xr:uid="{3D89E7AD-3AD3-448B-8757-57680EE776FF}"/>
    <cellStyle name="6 4 2 9 7" xfId="15403" xr:uid="{4054FC18-B225-4C2A-A346-E24323A2AAE3}"/>
    <cellStyle name="6 4 2 9 8" xfId="15404" xr:uid="{66B443B1-5DD0-49D9-81E5-40F2A837DCAE}"/>
    <cellStyle name="6 4 2 9 9" xfId="15405" xr:uid="{CDD12542-7D84-472C-B5DE-FE794C95FD2C}"/>
    <cellStyle name="6 4 20" xfId="1624" xr:uid="{A7B11AF7-29BD-4564-BA8E-B6DDD9D0FE63}"/>
    <cellStyle name="6 4 20 2" xfId="15406" xr:uid="{25AFAC6A-832E-49E3-A659-5672A7450FDC}"/>
    <cellStyle name="6 4 20 3" xfId="15407" xr:uid="{C2A704E4-DAC6-43D2-9CEC-14FBD4C29AC1}"/>
    <cellStyle name="6 4 20 4" xfId="15408" xr:uid="{A9874A2B-B999-49B2-9886-4105302F81A6}"/>
    <cellStyle name="6 4 20 5" xfId="15409" xr:uid="{4D68C628-0D7A-4EFF-8BEE-EEE2343886CD}"/>
    <cellStyle name="6 4 20 6" xfId="15410" xr:uid="{5A3681F9-D3CB-4180-A4B0-6DCFBB3FD0F5}"/>
    <cellStyle name="6 4 20 7" xfId="15411" xr:uid="{61B07D2E-3AEB-478C-BE75-CF2E962D3D29}"/>
    <cellStyle name="6 4 20 8" xfId="15412" xr:uid="{5ADFA3F2-8134-4011-8535-7536B2B0E559}"/>
    <cellStyle name="6 4 20 9" xfId="15413" xr:uid="{B12185AB-53DD-4B8D-8A69-108C3CF25958}"/>
    <cellStyle name="6 4 21" xfId="1625" xr:uid="{809196E0-FE2F-4B4E-A48F-56BC2812FF36}"/>
    <cellStyle name="6 4 21 2" xfId="15414" xr:uid="{5A62AB91-1903-4098-8959-BB431E2D6FE8}"/>
    <cellStyle name="6 4 21 3" xfId="15415" xr:uid="{6088AF9A-0918-4BE6-BA18-82441AE66C4F}"/>
    <cellStyle name="6 4 21 4" xfId="15416" xr:uid="{62E28BBA-C71C-4B1F-A76D-5F83CA12AC08}"/>
    <cellStyle name="6 4 21 5" xfId="15417" xr:uid="{E48C09AC-4FF4-45EF-908C-5202C4DE1CE9}"/>
    <cellStyle name="6 4 21 6" xfId="15418" xr:uid="{7B9BFB32-08E5-4476-A9DA-F2EA2827CCB4}"/>
    <cellStyle name="6 4 21 7" xfId="15419" xr:uid="{B31D12EA-67D8-4D43-A9AD-6F0881057326}"/>
    <cellStyle name="6 4 21 8" xfId="15420" xr:uid="{4C4297B7-4D76-4A7D-BE7F-15CDB848AC92}"/>
    <cellStyle name="6 4 21 9" xfId="15421" xr:uid="{85145CAC-DBC7-456D-B687-A796DE78FF90}"/>
    <cellStyle name="6 4 22" xfId="15422" xr:uid="{F4794F5A-E1E2-4667-ADF2-A305ABC8B39B}"/>
    <cellStyle name="6 4 23" xfId="15423" xr:uid="{A21D70B4-D206-4071-A903-E0F14EB35F49}"/>
    <cellStyle name="6 4 24" xfId="15424" xr:uid="{4C1EB630-E451-4598-9D08-5347ACF6A18F}"/>
    <cellStyle name="6 4 25" xfId="15425" xr:uid="{5DB51C86-54E8-48EC-8DBC-9D344013917F}"/>
    <cellStyle name="6 4 26" xfId="15426" xr:uid="{C9805450-E61E-4D5B-B339-459D80FBC4B7}"/>
    <cellStyle name="6 4 27" xfId="15427" xr:uid="{84F7E2D5-8DD5-4F12-8CB5-FCD972AA0010}"/>
    <cellStyle name="6 4 28" xfId="15428" xr:uid="{4278DF84-F8D1-404B-A575-A403C107072A}"/>
    <cellStyle name="6 4 29" xfId="15429" xr:uid="{58D1CF79-7847-4218-921E-7CC1C9D04405}"/>
    <cellStyle name="6 4 3" xfId="356" xr:uid="{ED1283A2-2E89-4E0D-A005-4E1C35CC6980}"/>
    <cellStyle name="6 4 3 10" xfId="1626" xr:uid="{F262718C-4509-4DA3-99F4-4259C2305965}"/>
    <cellStyle name="6 4 3 10 2" xfId="15430" xr:uid="{84D48BC2-1467-4D5B-B9D7-DDD506990196}"/>
    <cellStyle name="6 4 3 10 3" xfId="15431" xr:uid="{2A0D791D-8A78-49FF-967C-C79C773057DC}"/>
    <cellStyle name="6 4 3 10 4" xfId="15432" xr:uid="{0BCC8A19-2FD0-40CB-B083-4A099BEE2B83}"/>
    <cellStyle name="6 4 3 10 5" xfId="15433" xr:uid="{B01CD5E0-5C60-4B0E-B028-137C0D412C57}"/>
    <cellStyle name="6 4 3 10 6" xfId="15434" xr:uid="{A9500320-26D0-4C01-BF41-12428BF76017}"/>
    <cellStyle name="6 4 3 10 7" xfId="15435" xr:uid="{27D0AA5D-001E-4981-9D31-C1B46CA6336F}"/>
    <cellStyle name="6 4 3 10 8" xfId="15436" xr:uid="{8ECBBBF1-BEC3-4AE9-8505-0AD3A3D931FA}"/>
    <cellStyle name="6 4 3 10 9" xfId="15437" xr:uid="{9EB900A7-5A40-4AA6-9550-7BE5EDE0BE47}"/>
    <cellStyle name="6 4 3 11" xfId="1627" xr:uid="{D605B174-F970-4A26-B4CB-FFD3EA563D68}"/>
    <cellStyle name="6 4 3 11 2" xfId="15438" xr:uid="{04B01974-044A-4631-BE88-2CD3B67D5923}"/>
    <cellStyle name="6 4 3 11 3" xfId="15439" xr:uid="{18D2BFC4-659D-46A5-B924-6764C2C43D12}"/>
    <cellStyle name="6 4 3 11 4" xfId="15440" xr:uid="{7DBB96D4-3E6B-460B-87CA-8E6F200A164E}"/>
    <cellStyle name="6 4 3 11 5" xfId="15441" xr:uid="{5A8C9BE9-02CA-455E-B375-7B1996D623FF}"/>
    <cellStyle name="6 4 3 11 6" xfId="15442" xr:uid="{6DAE5407-64EF-40AD-A6F6-13B715CB7253}"/>
    <cellStyle name="6 4 3 11 7" xfId="15443" xr:uid="{B609DEB5-CA83-4F0D-AB61-2463B237E1F8}"/>
    <cellStyle name="6 4 3 11 8" xfId="15444" xr:uid="{C64676B0-8B04-4A96-B4EB-943A289A5F79}"/>
    <cellStyle name="6 4 3 11 9" xfId="15445" xr:uid="{58159A37-EE98-4EF8-8B1B-A222BC0E2F80}"/>
    <cellStyle name="6 4 3 12" xfId="1628" xr:uid="{F6B66737-4732-4572-A474-3FBBDB3489C7}"/>
    <cellStyle name="6 4 3 12 2" xfId="15446" xr:uid="{5CF772B3-35B2-4E08-A152-A012043E1FA8}"/>
    <cellStyle name="6 4 3 12 3" xfId="15447" xr:uid="{FF2FA825-E25F-4E59-9A04-D044BFD64A67}"/>
    <cellStyle name="6 4 3 12 4" xfId="15448" xr:uid="{2F2E17B1-B4A1-4EDA-A87D-8846BE22FB7D}"/>
    <cellStyle name="6 4 3 12 5" xfId="15449" xr:uid="{638999B4-1135-4F23-985B-96AE2D2739B9}"/>
    <cellStyle name="6 4 3 12 6" xfId="15450" xr:uid="{FD426528-5329-4A94-B11B-410DF7FE079E}"/>
    <cellStyle name="6 4 3 12 7" xfId="15451" xr:uid="{1B5857EB-2512-4AE3-8BA5-7200850E0CFF}"/>
    <cellStyle name="6 4 3 12 8" xfId="15452" xr:uid="{7A00EE58-C994-4ACA-9991-D318AC7DB24E}"/>
    <cellStyle name="6 4 3 12 9" xfId="15453" xr:uid="{1B163E05-87BB-4428-A122-4C59E82A1444}"/>
    <cellStyle name="6 4 3 13" xfId="1629" xr:uid="{5CDCC750-CC5B-4E66-B3F9-877685D76BA5}"/>
    <cellStyle name="6 4 3 13 2" xfId="15454" xr:uid="{2936F80D-2A84-4F30-989D-82E730CF4D33}"/>
    <cellStyle name="6 4 3 13 3" xfId="15455" xr:uid="{879E31E0-3CE7-4F34-8112-1472ED4A68F4}"/>
    <cellStyle name="6 4 3 13 4" xfId="15456" xr:uid="{A576A097-96E1-40EF-B180-D0CB81B66BF3}"/>
    <cellStyle name="6 4 3 13 5" xfId="15457" xr:uid="{9D4B99A7-C9B8-4286-9CB5-F32003BBFFEC}"/>
    <cellStyle name="6 4 3 13 6" xfId="15458" xr:uid="{CCA7D7BB-D1BA-4059-B6EB-A8AA32DFE272}"/>
    <cellStyle name="6 4 3 13 7" xfId="15459" xr:uid="{298B1A8A-5317-4692-BA01-71A29AA89171}"/>
    <cellStyle name="6 4 3 13 8" xfId="15460" xr:uid="{2A965659-B5A0-4A59-85C1-EE1645F3FB32}"/>
    <cellStyle name="6 4 3 13 9" xfId="15461" xr:uid="{FE1591FF-1537-4D88-939C-F69FD83D6A64}"/>
    <cellStyle name="6 4 3 14" xfId="1630" xr:uid="{7362E8DF-832E-44AB-92B7-CD93B768E8DE}"/>
    <cellStyle name="6 4 3 14 2" xfId="15462" xr:uid="{FBF80FE7-5A42-49CD-B216-BD497B596F57}"/>
    <cellStyle name="6 4 3 14 3" xfId="15463" xr:uid="{50E419E3-5164-484D-808A-90792A8B63D3}"/>
    <cellStyle name="6 4 3 14 4" xfId="15464" xr:uid="{4591FFEC-A0DB-4F08-A1DB-21F6A7E4C363}"/>
    <cellStyle name="6 4 3 14 5" xfId="15465" xr:uid="{F444C24E-15C6-4633-943F-53A8458D0EA2}"/>
    <cellStyle name="6 4 3 14 6" xfId="15466" xr:uid="{B28B15C8-17F8-45F0-8C5D-17105B142111}"/>
    <cellStyle name="6 4 3 14 7" xfId="15467" xr:uid="{CCF3C69D-FE7B-486D-AC1D-6DBE8091AE09}"/>
    <cellStyle name="6 4 3 14 8" xfId="15468" xr:uid="{E0FE3B6D-4870-483E-8FE9-313350A71AE8}"/>
    <cellStyle name="6 4 3 14 9" xfId="15469" xr:uid="{8CAEEA22-C2FB-4A37-9453-87D8FD9F7CE0}"/>
    <cellStyle name="6 4 3 15" xfId="1631" xr:uid="{18C9C42B-D5C9-4D86-A486-20FEF2000042}"/>
    <cellStyle name="6 4 3 15 2" xfId="15470" xr:uid="{00344094-65B9-4203-9340-566D0944ECDF}"/>
    <cellStyle name="6 4 3 15 3" xfId="15471" xr:uid="{D24F51EF-D959-4B22-AA66-120047B1FA7A}"/>
    <cellStyle name="6 4 3 15 4" xfId="15472" xr:uid="{0C2EDE17-0CEB-49EB-84B0-14F0D934619A}"/>
    <cellStyle name="6 4 3 15 5" xfId="15473" xr:uid="{FC3AEC6C-7EA5-4011-9537-5C8C39F0C46D}"/>
    <cellStyle name="6 4 3 15 6" xfId="15474" xr:uid="{210738F0-65B0-4859-B2F9-4881E83070BB}"/>
    <cellStyle name="6 4 3 15 7" xfId="15475" xr:uid="{DF7CF9D6-EBD0-424B-869A-47E12432B616}"/>
    <cellStyle name="6 4 3 15 8" xfId="15476" xr:uid="{B6F57921-6BB0-49F5-8E5F-AD3BCE85041E}"/>
    <cellStyle name="6 4 3 15 9" xfId="15477" xr:uid="{40BC6486-FA19-4A73-9618-3D9FAF9F6BAA}"/>
    <cellStyle name="6 4 3 16" xfId="1632" xr:uid="{4E1C3E6B-B4F8-4214-B2F5-06B0444A7ED6}"/>
    <cellStyle name="6 4 3 16 2" xfId="15478" xr:uid="{B17A51B7-5F9F-47F5-BFD5-295B37F6E271}"/>
    <cellStyle name="6 4 3 16 3" xfId="15479" xr:uid="{081AA927-09A3-40E3-9020-36CB2DFA5CB0}"/>
    <cellStyle name="6 4 3 16 4" xfId="15480" xr:uid="{800B12D4-685B-4A97-8061-781E20BE05A9}"/>
    <cellStyle name="6 4 3 16 5" xfId="15481" xr:uid="{145537BB-2DA6-487B-842D-07EFE6EA4F92}"/>
    <cellStyle name="6 4 3 16 6" xfId="15482" xr:uid="{39B2D9BD-20FF-40D7-8421-C316B520ABCA}"/>
    <cellStyle name="6 4 3 16 7" xfId="15483" xr:uid="{9FEE8CB9-C66A-4FA7-80E8-FC6E5C483C6D}"/>
    <cellStyle name="6 4 3 16 8" xfId="15484" xr:uid="{573D2DB3-C7C6-48E8-814E-1A9D03FE0ED1}"/>
    <cellStyle name="6 4 3 16 9" xfId="15485" xr:uid="{1B9A19E2-6218-4BFA-9D2F-30E8E14678C2}"/>
    <cellStyle name="6 4 3 17" xfId="1633" xr:uid="{06D244A5-9090-414F-BDF4-8FA5F987BBFF}"/>
    <cellStyle name="6 4 3 17 2" xfId="15486" xr:uid="{32270212-849F-473B-BE37-74357E4A983F}"/>
    <cellStyle name="6 4 3 17 3" xfId="15487" xr:uid="{60E3506C-7B4A-47CC-BE08-B4ABBBCEA317}"/>
    <cellStyle name="6 4 3 17 4" xfId="15488" xr:uid="{F2CE3B85-C602-49DB-AE54-0B0983EB1651}"/>
    <cellStyle name="6 4 3 17 5" xfId="15489" xr:uid="{B0CFD379-B9ED-4806-87A1-1AF018F6B509}"/>
    <cellStyle name="6 4 3 17 6" xfId="15490" xr:uid="{F735D3BF-79E6-4B39-9B6B-12C6095DF165}"/>
    <cellStyle name="6 4 3 17 7" xfId="15491" xr:uid="{1B98304C-75EF-450B-ABEC-BC398EFB9ACA}"/>
    <cellStyle name="6 4 3 17 8" xfId="15492" xr:uid="{3AABCC8D-9FCD-4CB8-A3E3-0A3EDE994250}"/>
    <cellStyle name="6 4 3 17 9" xfId="15493" xr:uid="{0A09A776-D10D-4A55-B863-7A6899CD8B02}"/>
    <cellStyle name="6 4 3 18" xfId="1634" xr:uid="{B939E584-CF25-4B05-9B75-D3F199521834}"/>
    <cellStyle name="6 4 3 18 2" xfId="15494" xr:uid="{37297366-CCDC-4651-B35E-9E4E9A03DAE4}"/>
    <cellStyle name="6 4 3 18 3" xfId="15495" xr:uid="{408EC465-B499-4882-B03E-BCB2E5454D2D}"/>
    <cellStyle name="6 4 3 18 4" xfId="15496" xr:uid="{F28FE34B-A157-4BA3-86D3-3E6AACA972A6}"/>
    <cellStyle name="6 4 3 18 5" xfId="15497" xr:uid="{EC04FB74-0337-49FA-8D12-3C27AB156050}"/>
    <cellStyle name="6 4 3 18 6" xfId="15498" xr:uid="{37D07E08-EDE2-45EF-84DA-914B13206510}"/>
    <cellStyle name="6 4 3 18 7" xfId="15499" xr:uid="{18DC77AF-DAF9-4534-8F38-B147FAF8D7E2}"/>
    <cellStyle name="6 4 3 18 8" xfId="15500" xr:uid="{5BE5DEA6-B00F-429C-9453-EA711EEE6019}"/>
    <cellStyle name="6 4 3 18 9" xfId="15501" xr:uid="{6B651D90-7686-42F0-9A96-2CD660402076}"/>
    <cellStyle name="6 4 3 19" xfId="1635" xr:uid="{599BEA1E-6848-4C89-A2BD-A0DE28F6ACF7}"/>
    <cellStyle name="6 4 3 19 2" xfId="15502" xr:uid="{B58B065D-1A02-4C6D-B7C8-254AF1EB3CE7}"/>
    <cellStyle name="6 4 3 19 3" xfId="15503" xr:uid="{0D05370E-E743-4F46-A352-ED02E3558571}"/>
    <cellStyle name="6 4 3 19 4" xfId="15504" xr:uid="{E820EF0A-154D-45C3-82F6-C24C571BE44E}"/>
    <cellStyle name="6 4 3 19 5" xfId="15505" xr:uid="{4D2EBC8D-1BDF-4E0A-A0DB-2C9C2BBE8D63}"/>
    <cellStyle name="6 4 3 19 6" xfId="15506" xr:uid="{A17EBB96-6EC7-497F-A38A-D7D877F1BC01}"/>
    <cellStyle name="6 4 3 19 7" xfId="15507" xr:uid="{CB108CD3-A247-416D-9DC9-BA7E3BBC1AAC}"/>
    <cellStyle name="6 4 3 19 8" xfId="15508" xr:uid="{5AF58238-D18A-413C-BCFA-175D8E710396}"/>
    <cellStyle name="6 4 3 19 9" xfId="15509" xr:uid="{219B4AB7-C55E-4F3D-B172-E8D1369EBEC7}"/>
    <cellStyle name="6 4 3 2" xfId="1636" xr:uid="{00EC58FA-D1A0-40EF-AA74-25B63C650F95}"/>
    <cellStyle name="6 4 3 2 2" xfId="15510" xr:uid="{CCB8047F-1BF6-4C40-BA33-4A61D454F62A}"/>
    <cellStyle name="6 4 3 2 3" xfId="15511" xr:uid="{4339445D-8123-46CC-A325-D3F5B90AB894}"/>
    <cellStyle name="6 4 3 2 4" xfId="15512" xr:uid="{2FA04D72-3FC7-4997-A353-AF7893B90CC6}"/>
    <cellStyle name="6 4 3 2 5" xfId="15513" xr:uid="{1B74B478-44B5-484E-8BCC-311E8896E1C4}"/>
    <cellStyle name="6 4 3 2 6" xfId="15514" xr:uid="{5A525429-7D74-4994-BB32-D232BAB5A896}"/>
    <cellStyle name="6 4 3 2 7" xfId="15515" xr:uid="{039BF42F-ED2A-4E8A-9A7E-C3D51333388A}"/>
    <cellStyle name="6 4 3 2 8" xfId="15516" xr:uid="{78EF981A-60A6-42A1-9EE3-7C1E17273ED8}"/>
    <cellStyle name="6 4 3 2 9" xfId="15517" xr:uid="{758DC611-B029-428B-92BF-C405CB770276}"/>
    <cellStyle name="6 4 3 20" xfId="15518" xr:uid="{E2436365-264D-4163-B7BF-9E5FE7F76BD1}"/>
    <cellStyle name="6 4 3 21" xfId="15519" xr:uid="{DEFF0ACB-142C-4598-84FF-047636B590AC}"/>
    <cellStyle name="6 4 3 22" xfId="15520" xr:uid="{D3425086-CC56-4A8B-BC5B-D42E0ACD1318}"/>
    <cellStyle name="6 4 3 23" xfId="15521" xr:uid="{C598731B-B745-4C74-B1E4-7FD5E5F965D2}"/>
    <cellStyle name="6 4 3 24" xfId="15522" xr:uid="{6FA8D509-99BE-49B2-A1CE-B1CD344D02B9}"/>
    <cellStyle name="6 4 3 25" xfId="15523" xr:uid="{09CDA0D0-E2D9-4E0D-8FC9-BD6EEB7FBC37}"/>
    <cellStyle name="6 4 3 26" xfId="15524" xr:uid="{76AC3CE8-58C3-433F-9E7D-1DF22AFB1667}"/>
    <cellStyle name="6 4 3 27" xfId="15525" xr:uid="{906E2D2A-B2C0-4909-8C57-428F8E210E7F}"/>
    <cellStyle name="6 4 3 3" xfId="1637" xr:uid="{E3B24EB2-7271-4344-AAA8-6F09267B6C42}"/>
    <cellStyle name="6 4 3 3 2" xfId="15526" xr:uid="{3BB61789-1A20-4F23-A91B-321628B55D13}"/>
    <cellStyle name="6 4 3 3 3" xfId="15527" xr:uid="{D3A885FF-0F50-4DD1-8718-CE1BFA820C42}"/>
    <cellStyle name="6 4 3 3 4" xfId="15528" xr:uid="{9DDBEC01-22E0-4354-9319-B0708CAB7EB5}"/>
    <cellStyle name="6 4 3 3 5" xfId="15529" xr:uid="{17C5380B-43D1-4CB9-9A45-EF5FA437291D}"/>
    <cellStyle name="6 4 3 3 6" xfId="15530" xr:uid="{90BBFB62-1EF5-4722-827A-977B87C6765A}"/>
    <cellStyle name="6 4 3 3 7" xfId="15531" xr:uid="{D01AB395-7184-4B0A-84D0-8E249DE06E37}"/>
    <cellStyle name="6 4 3 3 8" xfId="15532" xr:uid="{AF4A9720-3761-4BE6-BFA4-374CC4CF30C7}"/>
    <cellStyle name="6 4 3 3 9" xfId="15533" xr:uid="{01CCFBF2-4468-4DF0-B84D-9283916758F2}"/>
    <cellStyle name="6 4 3 4" xfId="1638" xr:uid="{F595FD58-E230-4CFF-8CB2-50473F11A2B3}"/>
    <cellStyle name="6 4 3 4 2" xfId="15534" xr:uid="{DA78FA5B-8134-46EF-BE61-FD11FF50703D}"/>
    <cellStyle name="6 4 3 4 3" xfId="15535" xr:uid="{30ECE79E-64CD-4099-B33F-3F2A8ED37E44}"/>
    <cellStyle name="6 4 3 4 4" xfId="15536" xr:uid="{C22EA60B-857E-4466-9CCD-021A8096DE33}"/>
    <cellStyle name="6 4 3 4 5" xfId="15537" xr:uid="{0B2CFD98-DA3E-4622-A472-0C7266CC8EAC}"/>
    <cellStyle name="6 4 3 4 6" xfId="15538" xr:uid="{492B382C-401E-4611-B1F8-0C4E8C952F2C}"/>
    <cellStyle name="6 4 3 4 7" xfId="15539" xr:uid="{3194BB4F-AE44-4298-BD2F-D1BF9C2C7CA2}"/>
    <cellStyle name="6 4 3 4 8" xfId="15540" xr:uid="{477EDD20-36EE-483B-A90F-6C5731C9BBFE}"/>
    <cellStyle name="6 4 3 4 9" xfId="15541" xr:uid="{29BDDCF8-F7B5-4588-97D5-80979D4F224B}"/>
    <cellStyle name="6 4 3 5" xfId="1639" xr:uid="{A2EF1B33-AE36-4203-9E5C-538072C7E71F}"/>
    <cellStyle name="6 4 3 5 2" xfId="15542" xr:uid="{97DADEF9-C173-4B41-97F9-FE1F9AF604DC}"/>
    <cellStyle name="6 4 3 5 3" xfId="15543" xr:uid="{F8224C80-1C4D-4346-AA9E-2554BF375F02}"/>
    <cellStyle name="6 4 3 5 4" xfId="15544" xr:uid="{91EFDCE9-C988-48E3-889B-04EF5CB2AEE4}"/>
    <cellStyle name="6 4 3 5 5" xfId="15545" xr:uid="{BC6C34FE-44C6-4A4E-ADDD-B1A3D647D913}"/>
    <cellStyle name="6 4 3 5 6" xfId="15546" xr:uid="{DF1ECED0-8755-4966-8A8B-1184BCC4E460}"/>
    <cellStyle name="6 4 3 5 7" xfId="15547" xr:uid="{4F0E2762-0F5B-4EAE-B482-792A3CF0423F}"/>
    <cellStyle name="6 4 3 5 8" xfId="15548" xr:uid="{EA702B03-3723-468B-AD6B-B5327B0F2328}"/>
    <cellStyle name="6 4 3 5 9" xfId="15549" xr:uid="{D8ED8C98-8CE2-4679-B01B-F4762EF37244}"/>
    <cellStyle name="6 4 3 6" xfId="1640" xr:uid="{BADB4275-B197-49C5-882A-D6E73174EBAE}"/>
    <cellStyle name="6 4 3 6 2" xfId="15550" xr:uid="{C37A1351-2CE9-487B-A0FC-CF189BEC8CFD}"/>
    <cellStyle name="6 4 3 6 3" xfId="15551" xr:uid="{E69B9281-69B0-4F87-A912-D39DC0C978DB}"/>
    <cellStyle name="6 4 3 6 4" xfId="15552" xr:uid="{11527C6E-329C-41D1-A5D4-B8BDEA98BE11}"/>
    <cellStyle name="6 4 3 6 5" xfId="15553" xr:uid="{07613CBD-7A01-4666-9D78-A62FB2C83789}"/>
    <cellStyle name="6 4 3 6 6" xfId="15554" xr:uid="{66A34DAC-3CFC-4C35-93E6-2382016F4EB8}"/>
    <cellStyle name="6 4 3 6 7" xfId="15555" xr:uid="{25FD1C65-CA9B-4BE3-871A-61253C550C9B}"/>
    <cellStyle name="6 4 3 6 8" xfId="15556" xr:uid="{3491102E-64A8-411C-9262-1D4CE56A7130}"/>
    <cellStyle name="6 4 3 6 9" xfId="15557" xr:uid="{18640861-2884-43A8-B78C-8B1E1CF20FAE}"/>
    <cellStyle name="6 4 3 7" xfId="1641" xr:uid="{39757EFE-0207-41CF-84E5-302A2AEEB24C}"/>
    <cellStyle name="6 4 3 7 2" xfId="15558" xr:uid="{6A92F0B9-9238-40B3-B96D-2A3E8677FF08}"/>
    <cellStyle name="6 4 3 7 3" xfId="15559" xr:uid="{E374DDDF-9BD4-4604-90D0-9A6A97E2813D}"/>
    <cellStyle name="6 4 3 7 4" xfId="15560" xr:uid="{52F4575D-15B9-430E-B885-B3F8F9066AC6}"/>
    <cellStyle name="6 4 3 7 5" xfId="15561" xr:uid="{760BF05E-0AFB-488D-8EA3-583247E5F438}"/>
    <cellStyle name="6 4 3 7 6" xfId="15562" xr:uid="{B003AE4C-EB1A-44BF-A7B4-1E629BBE8CA8}"/>
    <cellStyle name="6 4 3 7 7" xfId="15563" xr:uid="{C44808B6-2ACD-4FCD-811B-ED6DF854D226}"/>
    <cellStyle name="6 4 3 7 8" xfId="15564" xr:uid="{F6E982A3-9255-4617-9B1F-80B9BB320EB7}"/>
    <cellStyle name="6 4 3 7 9" xfId="15565" xr:uid="{C234F0D3-7191-48BB-AC44-C93089DAF9D6}"/>
    <cellStyle name="6 4 3 8" xfId="1642" xr:uid="{03779569-64EC-498F-856F-4DCECD1522ED}"/>
    <cellStyle name="6 4 3 8 2" xfId="15566" xr:uid="{C3B05ACA-12AE-48A3-8566-AFB888090B32}"/>
    <cellStyle name="6 4 3 8 3" xfId="15567" xr:uid="{7A0DC763-FDC8-48BE-A884-61120187F7B4}"/>
    <cellStyle name="6 4 3 8 4" xfId="15568" xr:uid="{3EAE3FEB-797D-499A-A8F0-6B49E1D2071D}"/>
    <cellStyle name="6 4 3 8 5" xfId="15569" xr:uid="{EFBEC6E2-F9BA-4CD6-BE8A-FAB3074C50B5}"/>
    <cellStyle name="6 4 3 8 6" xfId="15570" xr:uid="{C201FD04-8DDA-4518-8D25-356A537B0D09}"/>
    <cellStyle name="6 4 3 8 7" xfId="15571" xr:uid="{9E4721B4-5929-45C7-9B5B-4B886D99526C}"/>
    <cellStyle name="6 4 3 8 8" xfId="15572" xr:uid="{FB3595E0-B5DE-485B-BE99-0220D6D2A229}"/>
    <cellStyle name="6 4 3 8 9" xfId="15573" xr:uid="{116DF603-2585-49D5-80E5-61D4533654D2}"/>
    <cellStyle name="6 4 3 9" xfId="1643" xr:uid="{B2AC356C-E081-4562-BC38-5963B8A25ACA}"/>
    <cellStyle name="6 4 3 9 2" xfId="15574" xr:uid="{D3099827-27EC-475E-AD28-1D2641E73D81}"/>
    <cellStyle name="6 4 3 9 3" xfId="15575" xr:uid="{E9160DE7-492A-46B7-92E9-E26324730208}"/>
    <cellStyle name="6 4 3 9 4" xfId="15576" xr:uid="{436CD4C2-5996-4EB4-996C-99E4121E3C87}"/>
    <cellStyle name="6 4 3 9 5" xfId="15577" xr:uid="{36792875-830D-48D2-B656-BC82E4762074}"/>
    <cellStyle name="6 4 3 9 6" xfId="15578" xr:uid="{6501D172-0038-4480-B776-E16239BD4E2D}"/>
    <cellStyle name="6 4 3 9 7" xfId="15579" xr:uid="{FDF7A94F-0ED9-400C-B217-20C86C684C26}"/>
    <cellStyle name="6 4 3 9 8" xfId="15580" xr:uid="{FDE96120-9605-4EA2-B1CD-9BFD7238B300}"/>
    <cellStyle name="6 4 3 9 9" xfId="15581" xr:uid="{DA79DC8E-1DB9-459E-9F3D-0F8B7EE12DDE}"/>
    <cellStyle name="6 4 4" xfId="1644" xr:uid="{BA9FA843-D336-48B7-85CB-0A56011513FE}"/>
    <cellStyle name="6 4 4 2" xfId="15582" xr:uid="{29AF8AE6-6B11-41C2-A9C0-E8BEBA54C4E0}"/>
    <cellStyle name="6 4 4 3" xfId="15583" xr:uid="{BE04D7A7-9245-4276-B2A2-9CC5FD73C8AF}"/>
    <cellStyle name="6 4 4 4" xfId="15584" xr:uid="{49BC4C8D-9B5D-4E78-B1B3-A316486CCDAD}"/>
    <cellStyle name="6 4 4 5" xfId="15585" xr:uid="{BDBDC1CF-252E-40CD-93A0-3AD822B35754}"/>
    <cellStyle name="6 4 4 6" xfId="15586" xr:uid="{B54FFDD5-F9B2-4411-9A71-259839215A05}"/>
    <cellStyle name="6 4 4 7" xfId="15587" xr:uid="{05AF5C12-1C4C-476E-85F1-20312E13C51E}"/>
    <cellStyle name="6 4 4 8" xfId="15588" xr:uid="{4CB5BB63-FFB0-4685-A57F-C2801E03F468}"/>
    <cellStyle name="6 4 4 9" xfId="15589" xr:uid="{8B756DF3-441A-47A5-9067-A3897195AF57}"/>
    <cellStyle name="6 4 5" xfId="1645" xr:uid="{BDE299A1-18F2-4BA2-96B4-0A2DA78AF32A}"/>
    <cellStyle name="6 4 5 2" xfId="15590" xr:uid="{F7235564-D32C-4D3D-8FF3-079E5727A783}"/>
    <cellStyle name="6 4 5 3" xfId="15591" xr:uid="{F37E4DED-54AD-49FC-AFB0-A7DB22A121EA}"/>
    <cellStyle name="6 4 5 4" xfId="15592" xr:uid="{9E94D37C-0F2E-453A-87A4-77F08F68FE8E}"/>
    <cellStyle name="6 4 5 5" xfId="15593" xr:uid="{AB892431-596C-4D4D-A4AC-895827C1FDD3}"/>
    <cellStyle name="6 4 5 6" xfId="15594" xr:uid="{F8A61515-1587-4194-B57B-E2017E4E0D0B}"/>
    <cellStyle name="6 4 5 7" xfId="15595" xr:uid="{ADA62447-FACE-46DC-9BD4-02D445A1B598}"/>
    <cellStyle name="6 4 5 8" xfId="15596" xr:uid="{BE8AC78B-2EC0-4572-8DE1-2541E324B134}"/>
    <cellStyle name="6 4 5 9" xfId="15597" xr:uid="{3F42A793-3A1E-485E-B02A-F4FBE93210D8}"/>
    <cellStyle name="6 4 6" xfId="1646" xr:uid="{97F68E23-C88A-451D-9AE5-02B3EA7AC340}"/>
    <cellStyle name="6 4 6 2" xfId="15598" xr:uid="{12510C37-695D-447B-9920-965E469417A0}"/>
    <cellStyle name="6 4 6 3" xfId="15599" xr:uid="{C9199711-CC49-4DFD-9B09-1802BF17F233}"/>
    <cellStyle name="6 4 6 4" xfId="15600" xr:uid="{1D8FA25C-77F9-49C3-8E0A-1AFFB155BEDB}"/>
    <cellStyle name="6 4 6 5" xfId="15601" xr:uid="{45E718A0-2295-4D2D-8151-F2E0BFB111F4}"/>
    <cellStyle name="6 4 6 6" xfId="15602" xr:uid="{44C84F4E-1C6E-4A5E-9FC0-E51F034E661E}"/>
    <cellStyle name="6 4 6 7" xfId="15603" xr:uid="{432346CA-722F-4F7E-B866-A7043D6E4193}"/>
    <cellStyle name="6 4 6 8" xfId="15604" xr:uid="{B9620918-8C7F-486B-87C9-64F8A3ABF4FC}"/>
    <cellStyle name="6 4 6 9" xfId="15605" xr:uid="{3ECA7CF1-B8EC-4595-AE92-94634479678F}"/>
    <cellStyle name="6 4 7" xfId="1647" xr:uid="{8EE8689F-9498-4101-B822-34C833907034}"/>
    <cellStyle name="6 4 7 2" xfId="15606" xr:uid="{91518E12-61BE-46B3-A76B-90B6EF06B4C2}"/>
    <cellStyle name="6 4 7 3" xfId="15607" xr:uid="{21EC8C06-15DC-4FCD-8B4C-FF18464CB765}"/>
    <cellStyle name="6 4 7 4" xfId="15608" xr:uid="{EBB63DFF-1D53-4A13-B27C-91A3C16E8AFB}"/>
    <cellStyle name="6 4 7 5" xfId="15609" xr:uid="{FAF028E5-134D-4E25-9280-2A214961BC29}"/>
    <cellStyle name="6 4 7 6" xfId="15610" xr:uid="{C5D5D993-210A-4B74-A108-2B75A94C3700}"/>
    <cellStyle name="6 4 7 7" xfId="15611" xr:uid="{91E5D045-328B-4921-8627-EDFDDDB02F77}"/>
    <cellStyle name="6 4 7 8" xfId="15612" xr:uid="{FD9E23A0-00BE-48CD-B499-E0639498CC7E}"/>
    <cellStyle name="6 4 7 9" xfId="15613" xr:uid="{4E2E1317-A0DD-45D3-B064-23C6074889AE}"/>
    <cellStyle name="6 4 8" xfId="1648" xr:uid="{F9A08159-98A4-4D1E-8C95-A5FFD6C3B84F}"/>
    <cellStyle name="6 4 8 2" xfId="15614" xr:uid="{70B14A47-81EF-4DFC-9526-9B27B207618A}"/>
    <cellStyle name="6 4 8 3" xfId="15615" xr:uid="{7A4D3D7D-7728-448E-9AD2-9C81B9F70D44}"/>
    <cellStyle name="6 4 8 4" xfId="15616" xr:uid="{BAB78EF8-B933-4F70-8748-723DFC38ACC7}"/>
    <cellStyle name="6 4 8 5" xfId="15617" xr:uid="{A7F8483F-A1F4-46ED-B782-D209A8577F1C}"/>
    <cellStyle name="6 4 8 6" xfId="15618" xr:uid="{3EE8F439-FBBF-4D8A-A022-04DFC5037210}"/>
    <cellStyle name="6 4 8 7" xfId="15619" xr:uid="{9398FA9F-826C-4D43-A9FA-BD65DC290965}"/>
    <cellStyle name="6 4 8 8" xfId="15620" xr:uid="{C7F1FE52-33E8-4067-A669-8B5ED99678C4}"/>
    <cellStyle name="6 4 8 9" xfId="15621" xr:uid="{4F1FE220-6A81-4B05-8085-AE27EFDAB698}"/>
    <cellStyle name="6 4 9" xfId="1649" xr:uid="{6865728E-494C-4CFC-899B-E62143501F22}"/>
    <cellStyle name="6 4 9 2" xfId="15622" xr:uid="{A13F4631-38E7-4557-A25E-5D18385B2341}"/>
    <cellStyle name="6 4 9 3" xfId="15623" xr:uid="{200CFA55-F9F2-4317-955C-FE0E5290BBA9}"/>
    <cellStyle name="6 4 9 4" xfId="15624" xr:uid="{113E54D8-FB6F-4582-9478-E49E07A49F1B}"/>
    <cellStyle name="6 4 9 5" xfId="15625" xr:uid="{B06A5146-4FB0-4162-8D7B-3D1B542F30B8}"/>
    <cellStyle name="6 4 9 6" xfId="15626" xr:uid="{16372C8D-678E-490B-9A1E-A095965F072B}"/>
    <cellStyle name="6 4 9 7" xfId="15627" xr:uid="{0D8EF74C-5A7B-4CD3-BF1F-BBB96BDA7622}"/>
    <cellStyle name="6 4 9 8" xfId="15628" xr:uid="{0F6CF7AD-3D97-44C2-9AA2-62036055D5D4}"/>
    <cellStyle name="6 4 9 9" xfId="15629" xr:uid="{16AB9C9D-9C9A-4AFC-BBA4-027DF8EBA9E9}"/>
    <cellStyle name="6 5" xfId="163" xr:uid="{1BB31A83-9EED-42AD-9C0B-D974CFDED512}"/>
    <cellStyle name="6 5 10" xfId="1650" xr:uid="{D4143B3D-8F3A-4C5C-8C0C-07C1CB28E371}"/>
    <cellStyle name="6 5 10 2" xfId="15630" xr:uid="{A6C55B9E-2F63-491A-A367-AEFFE660EC3F}"/>
    <cellStyle name="6 5 10 3" xfId="15631" xr:uid="{4E84317E-6F59-445F-A666-5C598BDCC204}"/>
    <cellStyle name="6 5 10 4" xfId="15632" xr:uid="{06F39282-2A6D-4ECC-941B-9EA2F1CC39AC}"/>
    <cellStyle name="6 5 10 5" xfId="15633" xr:uid="{0B1F4C0F-E20B-4756-A92C-D89EB3F9E519}"/>
    <cellStyle name="6 5 10 6" xfId="15634" xr:uid="{481A7B21-F00A-44F2-9A7F-39BD1147BFD7}"/>
    <cellStyle name="6 5 10 7" xfId="15635" xr:uid="{4EF794A1-4C3D-4AE1-86EF-EB7EAE475410}"/>
    <cellStyle name="6 5 10 8" xfId="15636" xr:uid="{DC7BA60C-E924-4665-BB01-C34848FFC0C0}"/>
    <cellStyle name="6 5 10 9" xfId="15637" xr:uid="{9999E54D-4FA3-47F7-92B3-C33AF4A1731F}"/>
    <cellStyle name="6 5 11" xfId="1651" xr:uid="{42DCA85D-8203-450F-81DE-FB91211AB0F1}"/>
    <cellStyle name="6 5 11 2" xfId="15638" xr:uid="{658C2B85-4B41-408D-9CE4-25983F99A7E3}"/>
    <cellStyle name="6 5 11 3" xfId="15639" xr:uid="{7AC6AFAD-97D3-45DD-A1AA-1EB27CD6B06D}"/>
    <cellStyle name="6 5 11 4" xfId="15640" xr:uid="{CA00D8B8-07C2-42A0-8DDA-7B35C4BA56A5}"/>
    <cellStyle name="6 5 11 5" xfId="15641" xr:uid="{92343DAF-CAE7-4943-BB00-E7E45B3364E9}"/>
    <cellStyle name="6 5 11 6" xfId="15642" xr:uid="{129CEC98-90D1-461F-8B0D-22DACC54832D}"/>
    <cellStyle name="6 5 11 7" xfId="15643" xr:uid="{257E4018-80EF-49FD-9DE4-2AD635907768}"/>
    <cellStyle name="6 5 11 8" xfId="15644" xr:uid="{1B3D88DE-5CFB-43D2-BC9F-95D476B9695F}"/>
    <cellStyle name="6 5 11 9" xfId="15645" xr:uid="{F3932ACE-CE7B-4091-B1AD-B17221C1889E}"/>
    <cellStyle name="6 5 12" xfId="1652" xr:uid="{3C049969-48B0-48BD-9D44-FAA246DCEE33}"/>
    <cellStyle name="6 5 12 2" xfId="15646" xr:uid="{8CCF2EB8-4125-48BD-A967-C7A6C6AA41CF}"/>
    <cellStyle name="6 5 12 3" xfId="15647" xr:uid="{E264D3B5-BBA9-4C17-8BDF-37D671772F32}"/>
    <cellStyle name="6 5 12 4" xfId="15648" xr:uid="{E8885BF2-C77A-4E2B-AF1C-09E879A907B6}"/>
    <cellStyle name="6 5 12 5" xfId="15649" xr:uid="{7053795B-EE48-45E7-BCF5-75AD26D386BF}"/>
    <cellStyle name="6 5 12 6" xfId="15650" xr:uid="{04A95F50-CB25-4D2A-BE64-225EE4E13BC4}"/>
    <cellStyle name="6 5 12 7" xfId="15651" xr:uid="{59B8F410-1640-4BD6-AFAD-A7C744EDAADB}"/>
    <cellStyle name="6 5 12 8" xfId="15652" xr:uid="{7A41DB91-2AB6-47FE-B7F7-A1D61D440E5F}"/>
    <cellStyle name="6 5 12 9" xfId="15653" xr:uid="{6E976F63-D049-4A5A-8402-086F3F63A2F3}"/>
    <cellStyle name="6 5 13" xfId="1653" xr:uid="{B3421E48-D7F3-4322-8C5F-B8C05F4A795B}"/>
    <cellStyle name="6 5 13 2" xfId="15654" xr:uid="{7C8AC7C3-0134-4524-9D64-8BBD5EADC4FC}"/>
    <cellStyle name="6 5 13 3" xfId="15655" xr:uid="{664D4460-8120-4A43-9FA9-2560008B19EE}"/>
    <cellStyle name="6 5 13 4" xfId="15656" xr:uid="{9B02E768-9041-4D23-8CD8-4CB122A256D0}"/>
    <cellStyle name="6 5 13 5" xfId="15657" xr:uid="{B0057713-2646-4796-935A-BAAF0BBA9BAE}"/>
    <cellStyle name="6 5 13 6" xfId="15658" xr:uid="{466FE523-F146-4590-A63F-141D34FA2F86}"/>
    <cellStyle name="6 5 13 7" xfId="15659" xr:uid="{93E58FF0-C6A2-4AAB-A288-37DC63BE8AF4}"/>
    <cellStyle name="6 5 13 8" xfId="15660" xr:uid="{F536562E-720A-45BF-999F-41F10ACC531F}"/>
    <cellStyle name="6 5 13 9" xfId="15661" xr:uid="{25074351-B31C-4F67-B37C-1A25F2F2C3A1}"/>
    <cellStyle name="6 5 14" xfId="1654" xr:uid="{E27A3F43-FFF8-400B-B93A-DDB0F8B10EAD}"/>
    <cellStyle name="6 5 14 2" xfId="15662" xr:uid="{8894DC97-7C1E-434C-85FE-44F316B532FB}"/>
    <cellStyle name="6 5 14 3" xfId="15663" xr:uid="{7E18B9D7-1A25-4CF8-8EDC-0E0AE80A885B}"/>
    <cellStyle name="6 5 14 4" xfId="15664" xr:uid="{A05F4614-A607-4327-88E0-DDD737CEB2E0}"/>
    <cellStyle name="6 5 14 5" xfId="15665" xr:uid="{584DA838-047A-4FAE-BDF0-7456B2EF238D}"/>
    <cellStyle name="6 5 14 6" xfId="15666" xr:uid="{B3BEC4BF-7646-4FE1-B009-8D78D82B2801}"/>
    <cellStyle name="6 5 14 7" xfId="15667" xr:uid="{878568C5-2389-46C1-B27E-9DAFD3AA6AE2}"/>
    <cellStyle name="6 5 14 8" xfId="15668" xr:uid="{8CFB492E-4D29-43AB-A512-3BA9639DE49C}"/>
    <cellStyle name="6 5 14 9" xfId="15669" xr:uid="{036152C0-37FE-4041-8551-A0340B00893E}"/>
    <cellStyle name="6 5 15" xfId="1655" xr:uid="{4555E3FA-6B34-48F8-A48B-8C42FCD5F65A}"/>
    <cellStyle name="6 5 15 2" xfId="15670" xr:uid="{523993E9-3BD4-4AD4-8ECD-54B52D9DAA4A}"/>
    <cellStyle name="6 5 15 3" xfId="15671" xr:uid="{0E7669A9-016D-406F-AF72-7B8162095280}"/>
    <cellStyle name="6 5 15 4" xfId="15672" xr:uid="{DB041BA0-EBC4-40CB-A381-C6D306309522}"/>
    <cellStyle name="6 5 15 5" xfId="15673" xr:uid="{E20CEC37-F336-4C10-9198-795AAD5EC107}"/>
    <cellStyle name="6 5 15 6" xfId="15674" xr:uid="{07F0A879-46AB-4925-BB6E-EB7222FB7E64}"/>
    <cellStyle name="6 5 15 7" xfId="15675" xr:uid="{74F7F922-644C-40E5-BDCC-723D12158656}"/>
    <cellStyle name="6 5 15 8" xfId="15676" xr:uid="{AA4A572C-AE88-4B82-9EC8-0C24A93A1EC1}"/>
    <cellStyle name="6 5 15 9" xfId="15677" xr:uid="{815D791C-9B74-40AC-9BE4-0472E1EB2829}"/>
    <cellStyle name="6 5 16" xfId="1656" xr:uid="{69E76EB6-344C-4741-98C3-277926DB9642}"/>
    <cellStyle name="6 5 16 2" xfId="15678" xr:uid="{11DCB822-7A80-4AC8-8071-EFCE3BCCB1D5}"/>
    <cellStyle name="6 5 16 3" xfId="15679" xr:uid="{3ED4881A-C1EF-4D40-A136-0832F4F5026D}"/>
    <cellStyle name="6 5 16 4" xfId="15680" xr:uid="{417B2215-92DD-49BE-B248-8AF454E0B578}"/>
    <cellStyle name="6 5 16 5" xfId="15681" xr:uid="{A3533E3E-0F2F-47A0-8DFE-E1663C4599D1}"/>
    <cellStyle name="6 5 16 6" xfId="15682" xr:uid="{C892E033-F7B7-4408-9333-509715DAD31F}"/>
    <cellStyle name="6 5 16 7" xfId="15683" xr:uid="{491739BC-732A-411C-AFF4-A34662D1088E}"/>
    <cellStyle name="6 5 16 8" xfId="15684" xr:uid="{347F2FE4-A987-4294-B0D8-6705A7FA7B73}"/>
    <cellStyle name="6 5 16 9" xfId="15685" xr:uid="{2B2F1DA8-FA42-4514-8290-CDBF71ABCD6F}"/>
    <cellStyle name="6 5 17" xfId="1657" xr:uid="{59F2DFE2-9C53-4B95-BADA-64B3390F931C}"/>
    <cellStyle name="6 5 17 2" xfId="15686" xr:uid="{7977F4CE-0421-471F-A843-A32085093A6B}"/>
    <cellStyle name="6 5 17 3" xfId="15687" xr:uid="{97A243CB-6DEC-46FD-BBE2-1875C5130565}"/>
    <cellStyle name="6 5 17 4" xfId="15688" xr:uid="{50072585-4C59-422B-A00E-EFF2D801A492}"/>
    <cellStyle name="6 5 17 5" xfId="15689" xr:uid="{BC94AC5D-9291-4065-B4B6-A00CE116F638}"/>
    <cellStyle name="6 5 17 6" xfId="15690" xr:uid="{EC6592A9-B041-458D-B56C-22186D556305}"/>
    <cellStyle name="6 5 17 7" xfId="15691" xr:uid="{718B3123-F31D-4D97-BDAB-FD1288BF9509}"/>
    <cellStyle name="6 5 17 8" xfId="15692" xr:uid="{647E0D99-E9F5-4664-8AE6-D06FEDF82A9E}"/>
    <cellStyle name="6 5 17 9" xfId="15693" xr:uid="{92BD89F1-A75D-4783-B319-580F94A57FAA}"/>
    <cellStyle name="6 5 18" xfId="1658" xr:uid="{AACDF809-5E6C-4ADC-AD21-C4FCD794A29D}"/>
    <cellStyle name="6 5 18 2" xfId="15694" xr:uid="{ABC6DDA0-8BC7-4755-8A94-1DA8F871F805}"/>
    <cellStyle name="6 5 18 3" xfId="15695" xr:uid="{CC76E23D-5A53-48C1-B207-60AF536398A2}"/>
    <cellStyle name="6 5 18 4" xfId="15696" xr:uid="{55ECBCE5-5461-4918-A531-5573DF93A030}"/>
    <cellStyle name="6 5 18 5" xfId="15697" xr:uid="{A46D9CE1-EAAB-4DFC-9D1D-A804A313DE3B}"/>
    <cellStyle name="6 5 18 6" xfId="15698" xr:uid="{F084E2C8-E891-4789-81C9-40DC02A6BF06}"/>
    <cellStyle name="6 5 18 7" xfId="15699" xr:uid="{B3BE7ADA-94D2-4488-9735-3748F0E4C2B4}"/>
    <cellStyle name="6 5 18 8" xfId="15700" xr:uid="{8060A88D-3177-4844-9212-03B94FBB527B}"/>
    <cellStyle name="6 5 18 9" xfId="15701" xr:uid="{CB8ABA0B-8810-4E39-928D-1B1CDD1B970A}"/>
    <cellStyle name="6 5 19" xfId="1659" xr:uid="{8AFF5881-B35A-4790-8835-7B838159EA7A}"/>
    <cellStyle name="6 5 19 2" xfId="15702" xr:uid="{A70EC410-1A5A-44BD-93BC-09196C95734C}"/>
    <cellStyle name="6 5 19 3" xfId="15703" xr:uid="{240CFE70-E28C-413C-9091-FEE8F50EA70C}"/>
    <cellStyle name="6 5 19 4" xfId="15704" xr:uid="{065EF135-CE0B-4F32-B3DC-8CF35A5EA514}"/>
    <cellStyle name="6 5 19 5" xfId="15705" xr:uid="{A636380A-32BC-478F-86D3-B9ABB1438BA5}"/>
    <cellStyle name="6 5 19 6" xfId="15706" xr:uid="{44E18433-6E20-400B-A40C-291465289D55}"/>
    <cellStyle name="6 5 19 7" xfId="15707" xr:uid="{56DA689B-3199-4CA1-A41A-2148EF40EA50}"/>
    <cellStyle name="6 5 19 8" xfId="15708" xr:uid="{8AD7029C-ECA7-41C4-9459-A6B9125BF855}"/>
    <cellStyle name="6 5 19 9" xfId="15709" xr:uid="{8E4001B3-DD8F-42B3-87E8-4BDAC037C9BF}"/>
    <cellStyle name="6 5 2" xfId="303" xr:uid="{016AA14A-DE14-468B-8121-554AD7F830B6}"/>
    <cellStyle name="6 5 2 10" xfId="1660" xr:uid="{2E72D848-CD4D-47AE-8F54-83CB159C0752}"/>
    <cellStyle name="6 5 2 10 2" xfId="15710" xr:uid="{C8DDD56C-75FF-4598-8B36-C56A0967FF6B}"/>
    <cellStyle name="6 5 2 10 3" xfId="15711" xr:uid="{94EA2A3C-A778-4C61-867E-E471D305D25F}"/>
    <cellStyle name="6 5 2 10 4" xfId="15712" xr:uid="{76C95F5B-6798-4070-8BC0-0BA1FB7C445D}"/>
    <cellStyle name="6 5 2 10 5" xfId="15713" xr:uid="{FD7BD625-55BE-4946-8259-38FA3FC72766}"/>
    <cellStyle name="6 5 2 10 6" xfId="15714" xr:uid="{EB4503A6-9048-487D-BF98-C1ED9642803B}"/>
    <cellStyle name="6 5 2 10 7" xfId="15715" xr:uid="{FAC5B508-78A4-488B-889A-51F52E32187D}"/>
    <cellStyle name="6 5 2 10 8" xfId="15716" xr:uid="{1A16812D-4D51-407A-8E65-EA93CF14FBE0}"/>
    <cellStyle name="6 5 2 10 9" xfId="15717" xr:uid="{40A947FC-1B07-4BCF-A175-F2CF59CBD526}"/>
    <cellStyle name="6 5 2 11" xfId="1661" xr:uid="{5FB97ABD-5F5C-4AAA-868C-0A2B659649E0}"/>
    <cellStyle name="6 5 2 11 2" xfId="15718" xr:uid="{AEC05099-3160-415B-9D27-D240A00DF9D0}"/>
    <cellStyle name="6 5 2 11 3" xfId="15719" xr:uid="{56583945-E362-4DC2-9DD4-0D91A4E4FF3D}"/>
    <cellStyle name="6 5 2 11 4" xfId="15720" xr:uid="{8CDD21B3-EF1A-4A1E-9D2F-9F81BD075574}"/>
    <cellStyle name="6 5 2 11 5" xfId="15721" xr:uid="{C028298A-4533-4675-89B0-CA2963378ED4}"/>
    <cellStyle name="6 5 2 11 6" xfId="15722" xr:uid="{0B3F908D-144B-4525-B073-5CA6EAE7B79A}"/>
    <cellStyle name="6 5 2 11 7" xfId="15723" xr:uid="{07F8E3F2-68D2-4DEB-B2D0-89BDA549D98E}"/>
    <cellStyle name="6 5 2 11 8" xfId="15724" xr:uid="{660067F7-E563-406C-92EE-4767C7703AC9}"/>
    <cellStyle name="6 5 2 11 9" xfId="15725" xr:uid="{FA966257-242F-47B0-ACEA-BF9976156D73}"/>
    <cellStyle name="6 5 2 12" xfId="1662" xr:uid="{934481B4-9D72-4123-ACF5-6FE851DEF454}"/>
    <cellStyle name="6 5 2 12 2" xfId="15726" xr:uid="{6FB6ACAF-6153-4148-AF81-B347E6D737D9}"/>
    <cellStyle name="6 5 2 12 3" xfId="15727" xr:uid="{2301A189-1DC5-46F4-AEA1-8FE7056794F3}"/>
    <cellStyle name="6 5 2 12 4" xfId="15728" xr:uid="{23B46CA8-1D19-475A-A54F-AFC071452E28}"/>
    <cellStyle name="6 5 2 12 5" xfId="15729" xr:uid="{A6DB78F8-DEDD-4A8F-A3E3-A627EB981B64}"/>
    <cellStyle name="6 5 2 12 6" xfId="15730" xr:uid="{0920E148-19F0-4D61-A9D3-1CD2E01EA4A7}"/>
    <cellStyle name="6 5 2 12 7" xfId="15731" xr:uid="{2C41908D-BDBA-463E-B3C4-5BAEB4A2D2AD}"/>
    <cellStyle name="6 5 2 12 8" xfId="15732" xr:uid="{BA4B3837-9CE9-47A6-BEC5-44F6640F8294}"/>
    <cellStyle name="6 5 2 12 9" xfId="15733" xr:uid="{227461C2-11D8-48E5-85FC-59E62CCB53C8}"/>
    <cellStyle name="6 5 2 13" xfId="1663" xr:uid="{F58F351B-5336-4BD7-A68D-36F945B1A014}"/>
    <cellStyle name="6 5 2 13 2" xfId="15734" xr:uid="{B86FF245-FF21-4EDD-9B7B-826045C2E6F3}"/>
    <cellStyle name="6 5 2 13 3" xfId="15735" xr:uid="{7D4894CA-0BEF-4031-9786-09BDDED4EEAB}"/>
    <cellStyle name="6 5 2 13 4" xfId="15736" xr:uid="{E45CA0E6-4B66-4BA5-8FCC-935D132B775A}"/>
    <cellStyle name="6 5 2 13 5" xfId="15737" xr:uid="{1085E8D9-9BFB-41B2-8871-845451F6372A}"/>
    <cellStyle name="6 5 2 13 6" xfId="15738" xr:uid="{98868D0E-5B9C-44FE-8113-ECE8708C7CF7}"/>
    <cellStyle name="6 5 2 13 7" xfId="15739" xr:uid="{F4E97F25-AD0B-4832-8F11-737BF49F9F5C}"/>
    <cellStyle name="6 5 2 13 8" xfId="15740" xr:uid="{4CA7A87B-8209-4E24-A6B9-C77B7A7F9804}"/>
    <cellStyle name="6 5 2 13 9" xfId="15741" xr:uid="{6092BC2E-9E02-4AE3-A73E-8793478F1D31}"/>
    <cellStyle name="6 5 2 14" xfId="1664" xr:uid="{475BE591-4ED8-4A5E-A779-A694069B2B20}"/>
    <cellStyle name="6 5 2 14 2" xfId="15742" xr:uid="{93885F01-038E-49FC-9C70-EB28B037478B}"/>
    <cellStyle name="6 5 2 14 3" xfId="15743" xr:uid="{70288019-17AB-4952-81C7-FB828A15ED0A}"/>
    <cellStyle name="6 5 2 14 4" xfId="15744" xr:uid="{4A4B0982-AF78-458A-A4AC-AC5A34505D40}"/>
    <cellStyle name="6 5 2 14 5" xfId="15745" xr:uid="{5E8A7992-3859-43D9-8A11-CE36C447D7ED}"/>
    <cellStyle name="6 5 2 14 6" xfId="15746" xr:uid="{278888BF-06CE-480A-B99D-E5648C4E8FF3}"/>
    <cellStyle name="6 5 2 14 7" xfId="15747" xr:uid="{77DCC53D-1A25-47D7-8B7B-5A69E883FB19}"/>
    <cellStyle name="6 5 2 14 8" xfId="15748" xr:uid="{0F951DCD-451A-46CB-A22D-EB7B983A48AA}"/>
    <cellStyle name="6 5 2 14 9" xfId="15749" xr:uid="{5BC428CA-386D-44CC-ACE4-371C3EB45C34}"/>
    <cellStyle name="6 5 2 15" xfId="1665" xr:uid="{EABBB64C-AF37-48CD-A42A-701313378C27}"/>
    <cellStyle name="6 5 2 15 2" xfId="15750" xr:uid="{6FF8D37A-FD2B-474F-931C-7DADDB933F37}"/>
    <cellStyle name="6 5 2 15 3" xfId="15751" xr:uid="{D900AA03-DAF0-428C-A228-FA4E76EE13B5}"/>
    <cellStyle name="6 5 2 15 4" xfId="15752" xr:uid="{51CA798C-8337-4D09-BE08-AE041816C6CC}"/>
    <cellStyle name="6 5 2 15 5" xfId="15753" xr:uid="{C0795946-C8BE-4D8B-8E69-8BB692D454D7}"/>
    <cellStyle name="6 5 2 15 6" xfId="15754" xr:uid="{BF0B1EFA-9CC4-4FEF-A699-03C2B0C226E2}"/>
    <cellStyle name="6 5 2 15 7" xfId="15755" xr:uid="{4990DE48-049A-43C4-8725-50DF7E86DA00}"/>
    <cellStyle name="6 5 2 15 8" xfId="15756" xr:uid="{C0CA4EEE-5B0B-4C9E-9AFD-BEC23AC2DEC6}"/>
    <cellStyle name="6 5 2 15 9" xfId="15757" xr:uid="{48D8DB48-660E-4247-9929-1F7772C67C65}"/>
    <cellStyle name="6 5 2 16" xfId="1666" xr:uid="{A7749C8A-B59D-4E50-A230-5C43C2064740}"/>
    <cellStyle name="6 5 2 16 2" xfId="15758" xr:uid="{2C81C14F-9A27-4A8C-AEB8-1846414D97DC}"/>
    <cellStyle name="6 5 2 16 3" xfId="15759" xr:uid="{40D57E6F-6432-444A-B571-30FAA522A6A8}"/>
    <cellStyle name="6 5 2 16 4" xfId="15760" xr:uid="{35D49803-7FB8-4BB2-80D5-6360C41BE23E}"/>
    <cellStyle name="6 5 2 16 5" xfId="15761" xr:uid="{B8E0A13A-2EE2-40D3-80E9-894D8A0FA3E5}"/>
    <cellStyle name="6 5 2 16 6" xfId="15762" xr:uid="{0F84185B-CA45-46F2-9182-77201420F487}"/>
    <cellStyle name="6 5 2 16 7" xfId="15763" xr:uid="{91CD5805-7B46-48E9-A2E0-85BA8856D811}"/>
    <cellStyle name="6 5 2 16 8" xfId="15764" xr:uid="{85580D0C-DE19-45EB-AFDD-F5838D2A56DA}"/>
    <cellStyle name="6 5 2 16 9" xfId="15765" xr:uid="{0C4AE857-EC08-4687-9D25-DD0AFF8FE1B4}"/>
    <cellStyle name="6 5 2 17" xfId="1667" xr:uid="{01531975-6AF2-46CB-B8F9-257DD6B3BCD9}"/>
    <cellStyle name="6 5 2 17 2" xfId="15766" xr:uid="{4A1E6ECC-20F2-40E9-ABDF-DDD948B568D4}"/>
    <cellStyle name="6 5 2 17 3" xfId="15767" xr:uid="{C876AEAE-4EB3-4199-804F-3AB821CF3CF3}"/>
    <cellStyle name="6 5 2 17 4" xfId="15768" xr:uid="{5D76C4F2-0F4C-4248-BD68-002875FF6751}"/>
    <cellStyle name="6 5 2 17 5" xfId="15769" xr:uid="{7682F365-2F46-4C14-B708-B003F0213191}"/>
    <cellStyle name="6 5 2 17 6" xfId="15770" xr:uid="{F8AC2326-5A45-46CB-BE66-57574AB65716}"/>
    <cellStyle name="6 5 2 17 7" xfId="15771" xr:uid="{6445E78B-E80D-4C46-8A19-38D664CF74B5}"/>
    <cellStyle name="6 5 2 17 8" xfId="15772" xr:uid="{29D0C502-6934-4278-B83B-4823C917CF73}"/>
    <cellStyle name="6 5 2 17 9" xfId="15773" xr:uid="{9A83947B-1FE1-4EA4-A42D-701A6F6EB34D}"/>
    <cellStyle name="6 5 2 18" xfId="1668" xr:uid="{092DAC5E-1039-4D98-994B-2A37C8899DD1}"/>
    <cellStyle name="6 5 2 18 2" xfId="15774" xr:uid="{D81FBBE8-9C3A-4146-9EF2-084094612361}"/>
    <cellStyle name="6 5 2 18 3" xfId="15775" xr:uid="{9E488D5A-99AD-4094-9FE0-EE2E0D60C51A}"/>
    <cellStyle name="6 5 2 18 4" xfId="15776" xr:uid="{3BE8DA9D-7B3A-4DE1-81A0-16CB492B5127}"/>
    <cellStyle name="6 5 2 18 5" xfId="15777" xr:uid="{0DB1E924-B1BC-4488-9137-D3FAC2918677}"/>
    <cellStyle name="6 5 2 18 6" xfId="15778" xr:uid="{0D4B5FED-78D7-493E-994B-573EC9BB052A}"/>
    <cellStyle name="6 5 2 18 7" xfId="15779" xr:uid="{F41A38E0-AC35-4E17-BEDB-B8704912A31D}"/>
    <cellStyle name="6 5 2 18 8" xfId="15780" xr:uid="{33BB45B3-83AC-49B9-847D-5C58FA42D849}"/>
    <cellStyle name="6 5 2 18 9" xfId="15781" xr:uid="{E93B878B-01A6-441F-A9B5-C620BAF81188}"/>
    <cellStyle name="6 5 2 19" xfId="1669" xr:uid="{14B4748D-95D3-4BA5-814D-C7A22A55E716}"/>
    <cellStyle name="6 5 2 19 2" xfId="15782" xr:uid="{D2ED56D1-EA5A-45D2-AF21-6E4102158EBE}"/>
    <cellStyle name="6 5 2 19 3" xfId="15783" xr:uid="{2F9A4CD5-D167-4396-B72F-FEA4C6EEBEBF}"/>
    <cellStyle name="6 5 2 19 4" xfId="15784" xr:uid="{47F4C523-05C2-483A-980D-9B924C546216}"/>
    <cellStyle name="6 5 2 19 5" xfId="15785" xr:uid="{EDDB6517-07D0-46C1-A37D-FEBD534DA746}"/>
    <cellStyle name="6 5 2 19 6" xfId="15786" xr:uid="{D7E51514-62A0-409F-8A8D-EF223BCCDC67}"/>
    <cellStyle name="6 5 2 19 7" xfId="15787" xr:uid="{1EBAD77F-114F-4BED-A3CE-75ED11FE97CF}"/>
    <cellStyle name="6 5 2 19 8" xfId="15788" xr:uid="{0C115D1B-682A-487E-9D44-CAA57D243F50}"/>
    <cellStyle name="6 5 2 19 9" xfId="15789" xr:uid="{E6AE3D20-EC57-4502-A39C-4A0601BCFAEA}"/>
    <cellStyle name="6 5 2 2" xfId="411" xr:uid="{E4A9B430-2F11-4545-8A27-FE8A1642AD05}"/>
    <cellStyle name="6 5 2 2 10" xfId="1670" xr:uid="{F29EDB06-FDBC-47A7-8732-4CB8DF6C3745}"/>
    <cellStyle name="6 5 2 2 10 2" xfId="15790" xr:uid="{0D2AED2F-8B5B-4F23-B726-426D5CD61FFB}"/>
    <cellStyle name="6 5 2 2 10 3" xfId="15791" xr:uid="{C02ED9C2-48EA-49E2-9186-FBFE554CD2F5}"/>
    <cellStyle name="6 5 2 2 10 4" xfId="15792" xr:uid="{A4450A0F-9139-4ECE-92EA-1333A40E64A8}"/>
    <cellStyle name="6 5 2 2 10 5" xfId="15793" xr:uid="{C932FE77-ED32-4D3A-8CE4-FA2F6C1B7F3B}"/>
    <cellStyle name="6 5 2 2 10 6" xfId="15794" xr:uid="{A5F1F604-6A3B-4359-A561-178DBFB36177}"/>
    <cellStyle name="6 5 2 2 10 7" xfId="15795" xr:uid="{36DEEEA9-EC68-4E46-8E83-3529B9BAA19A}"/>
    <cellStyle name="6 5 2 2 10 8" xfId="15796" xr:uid="{EE142344-DC18-408A-9C9E-575032F92041}"/>
    <cellStyle name="6 5 2 2 10 9" xfId="15797" xr:uid="{043AD8F3-0E87-4B18-9847-9904D9107C12}"/>
    <cellStyle name="6 5 2 2 11" xfId="1671" xr:uid="{36A77DA4-322A-4F3D-A9B8-E7B3A6296975}"/>
    <cellStyle name="6 5 2 2 11 2" xfId="15798" xr:uid="{08D1CECB-AD8C-49B0-B80F-1CBD30741F68}"/>
    <cellStyle name="6 5 2 2 11 3" xfId="15799" xr:uid="{DBF9CF33-09F4-41B7-939A-3D05490D7C1A}"/>
    <cellStyle name="6 5 2 2 11 4" xfId="15800" xr:uid="{26F1E801-25BD-4A6F-AB49-DA5EDC2EE7A0}"/>
    <cellStyle name="6 5 2 2 11 5" xfId="15801" xr:uid="{1EACFEA5-069B-4B07-9852-976037DAB957}"/>
    <cellStyle name="6 5 2 2 11 6" xfId="15802" xr:uid="{01B9D2A2-A20B-4EF0-81BC-D2982EC7E100}"/>
    <cellStyle name="6 5 2 2 11 7" xfId="15803" xr:uid="{B977889A-85A8-4CB6-A45E-7191D1DCCEB1}"/>
    <cellStyle name="6 5 2 2 11 8" xfId="15804" xr:uid="{41B319A0-7A56-4681-9CEB-F6583258B0FE}"/>
    <cellStyle name="6 5 2 2 11 9" xfId="15805" xr:uid="{8F88EFF5-4A28-420C-B618-FEA4A9659FE7}"/>
    <cellStyle name="6 5 2 2 12" xfId="1672" xr:uid="{6FBDC149-23A0-4401-A62C-DF78D8A320E0}"/>
    <cellStyle name="6 5 2 2 12 2" xfId="15806" xr:uid="{B9512542-62BC-4481-8241-89B6E24B64F8}"/>
    <cellStyle name="6 5 2 2 12 3" xfId="15807" xr:uid="{9AD687EC-6174-4619-BD64-59F1A139B37B}"/>
    <cellStyle name="6 5 2 2 12 4" xfId="15808" xr:uid="{77E78BE1-8688-44C2-B4EB-E11AC764D6DD}"/>
    <cellStyle name="6 5 2 2 12 5" xfId="15809" xr:uid="{D0D04CA0-5C63-4E6B-B45A-BE78427FB0B6}"/>
    <cellStyle name="6 5 2 2 12 6" xfId="15810" xr:uid="{BA927F4A-514F-4E48-BBA3-FFB5E5B3A281}"/>
    <cellStyle name="6 5 2 2 12 7" xfId="15811" xr:uid="{35CEEE00-BFEE-45FB-99AF-FC483D6B30C1}"/>
    <cellStyle name="6 5 2 2 12 8" xfId="15812" xr:uid="{6B4F84E3-FD9E-48BC-AC18-034867364613}"/>
    <cellStyle name="6 5 2 2 12 9" xfId="15813" xr:uid="{8CE2ADA6-50BA-429D-9AD5-3D3CBD58DCCB}"/>
    <cellStyle name="6 5 2 2 13" xfId="1673" xr:uid="{54A5767A-8E82-4B32-8E3B-0F79FD55FD40}"/>
    <cellStyle name="6 5 2 2 13 2" xfId="15814" xr:uid="{F098CF61-D8B8-4178-896D-F79323D186F1}"/>
    <cellStyle name="6 5 2 2 13 3" xfId="15815" xr:uid="{9F2CAE4D-F819-4C0A-87E2-8B841DEE934F}"/>
    <cellStyle name="6 5 2 2 13 4" xfId="15816" xr:uid="{2C7A4087-B5AF-47F1-89D5-FAD6FD18DBCE}"/>
    <cellStyle name="6 5 2 2 13 5" xfId="15817" xr:uid="{679DE80F-513F-44AD-9F3B-9B0B8B78D8E3}"/>
    <cellStyle name="6 5 2 2 13 6" xfId="15818" xr:uid="{F6F107E9-62CD-4D99-9DDF-6DD5CE587C51}"/>
    <cellStyle name="6 5 2 2 13 7" xfId="15819" xr:uid="{B8DF146C-B3AF-44F2-B35C-17BDC9950DDD}"/>
    <cellStyle name="6 5 2 2 13 8" xfId="15820" xr:uid="{EDA13803-35CB-4E25-87FB-29F385EB5066}"/>
    <cellStyle name="6 5 2 2 13 9" xfId="15821" xr:uid="{181E8B0E-A55A-4A64-B933-F856B08BF1EB}"/>
    <cellStyle name="6 5 2 2 14" xfId="1674" xr:uid="{80753788-8770-4EAB-B8FC-DA8305B4F58A}"/>
    <cellStyle name="6 5 2 2 14 2" xfId="15822" xr:uid="{7B95DB88-7605-42B8-96F9-D9B9EAE4A54B}"/>
    <cellStyle name="6 5 2 2 14 3" xfId="15823" xr:uid="{A272A356-A413-4D1B-8C3E-0C34F7FC7A72}"/>
    <cellStyle name="6 5 2 2 14 4" xfId="15824" xr:uid="{9F1D7809-B85E-4533-B9E2-6F683DA79111}"/>
    <cellStyle name="6 5 2 2 14 5" xfId="15825" xr:uid="{398E185F-DBB8-4A94-9AE8-450B0392EC82}"/>
    <cellStyle name="6 5 2 2 14 6" xfId="15826" xr:uid="{3EB033F1-8261-477D-8AA7-02515DC86834}"/>
    <cellStyle name="6 5 2 2 14 7" xfId="15827" xr:uid="{1CE45B20-2AF1-4E2E-8A80-D3D9E1ADFE98}"/>
    <cellStyle name="6 5 2 2 14 8" xfId="15828" xr:uid="{21FB66A3-2A72-4ADD-9BCF-F3B0AB67F01B}"/>
    <cellStyle name="6 5 2 2 14 9" xfId="15829" xr:uid="{C75C0465-5158-4487-9819-7A99CD3B9C19}"/>
    <cellStyle name="6 5 2 2 15" xfId="1675" xr:uid="{7568426C-E3E6-474D-9CD1-DA2D0CE19561}"/>
    <cellStyle name="6 5 2 2 15 2" xfId="15830" xr:uid="{E713E6C9-F48F-4713-86D5-391DB50DB3FB}"/>
    <cellStyle name="6 5 2 2 15 3" xfId="15831" xr:uid="{F193A0A0-E21E-4B45-8BCB-4AEAC91CA05F}"/>
    <cellStyle name="6 5 2 2 15 4" xfId="15832" xr:uid="{B96A19D8-C980-454E-8C33-D5C39261FEF8}"/>
    <cellStyle name="6 5 2 2 15 5" xfId="15833" xr:uid="{36CAF4D9-77CE-4074-915E-C7FC5DF41A32}"/>
    <cellStyle name="6 5 2 2 15 6" xfId="15834" xr:uid="{69F07671-F9AC-41CF-AA23-F5EF79B86CD3}"/>
    <cellStyle name="6 5 2 2 15 7" xfId="15835" xr:uid="{D32110F5-59AB-48D9-BEA1-00DD6D5CC765}"/>
    <cellStyle name="6 5 2 2 15 8" xfId="15836" xr:uid="{CBF8B20A-1141-4BF5-9881-40D4B80E2EB2}"/>
    <cellStyle name="6 5 2 2 15 9" xfId="15837" xr:uid="{63C10B10-9DC0-4A38-A966-899D324D4DBD}"/>
    <cellStyle name="6 5 2 2 16" xfId="1676" xr:uid="{36427D04-2D31-4988-B021-C7EBC6EA09D6}"/>
    <cellStyle name="6 5 2 2 16 2" xfId="15838" xr:uid="{41C9DEF0-EA2D-4DB6-A09D-7D11CCE20006}"/>
    <cellStyle name="6 5 2 2 16 3" xfId="15839" xr:uid="{73BE1896-A7F6-4990-918B-64ACB54B1124}"/>
    <cellStyle name="6 5 2 2 16 4" xfId="15840" xr:uid="{36441671-DE90-4C9B-9EC4-0B6DA2F19D48}"/>
    <cellStyle name="6 5 2 2 16 5" xfId="15841" xr:uid="{D71101F9-D6AC-4AE3-BF5C-392F5FAE8279}"/>
    <cellStyle name="6 5 2 2 16 6" xfId="15842" xr:uid="{7A9EF3A3-3C55-4D9C-8235-173E715CACC5}"/>
    <cellStyle name="6 5 2 2 16 7" xfId="15843" xr:uid="{E24A7FAC-CCB0-4EE4-92EA-562D4B5E5569}"/>
    <cellStyle name="6 5 2 2 16 8" xfId="15844" xr:uid="{456BC9D4-8F89-4C64-A8DF-D47E9DA2F1C8}"/>
    <cellStyle name="6 5 2 2 16 9" xfId="15845" xr:uid="{F205E2F6-74E3-4471-94A1-72F293C78802}"/>
    <cellStyle name="6 5 2 2 17" xfId="1677" xr:uid="{AE26FDE6-943F-463D-976F-9DC02C894570}"/>
    <cellStyle name="6 5 2 2 17 2" xfId="15846" xr:uid="{73F8A920-8798-4AD3-8694-B4EB975E11FB}"/>
    <cellStyle name="6 5 2 2 17 3" xfId="15847" xr:uid="{DE3222C2-9417-411A-80A0-40819DA58BCB}"/>
    <cellStyle name="6 5 2 2 17 4" xfId="15848" xr:uid="{87A9C965-0EB1-449A-BA7A-C89D1C759B87}"/>
    <cellStyle name="6 5 2 2 17 5" xfId="15849" xr:uid="{4995E0EC-67F3-45F3-8C59-7D5A0A755883}"/>
    <cellStyle name="6 5 2 2 17 6" xfId="15850" xr:uid="{A5B99093-3EE2-44AF-9306-0420EEB80703}"/>
    <cellStyle name="6 5 2 2 17 7" xfId="15851" xr:uid="{1DB53FCA-75FB-4D35-8D14-8F565882C031}"/>
    <cellStyle name="6 5 2 2 17 8" xfId="15852" xr:uid="{C77B37B7-1E3E-4F4C-969E-725884FEB51E}"/>
    <cellStyle name="6 5 2 2 17 9" xfId="15853" xr:uid="{A765A52E-5036-4080-B826-259CC2ABA747}"/>
    <cellStyle name="6 5 2 2 18" xfId="1678" xr:uid="{D4E414E2-11FE-4107-9175-21FCE6BC22AC}"/>
    <cellStyle name="6 5 2 2 18 2" xfId="15854" xr:uid="{328CA01A-9211-474F-AE59-C86B3D63AB09}"/>
    <cellStyle name="6 5 2 2 18 3" xfId="15855" xr:uid="{6E6433D9-D195-4712-9B16-393BA33CBF1A}"/>
    <cellStyle name="6 5 2 2 18 4" xfId="15856" xr:uid="{C66D1A38-BFFB-45D5-9FD9-E6946A028E77}"/>
    <cellStyle name="6 5 2 2 18 5" xfId="15857" xr:uid="{7D4E3A7A-3CB2-4FBC-B0C6-8A8E11A0BE80}"/>
    <cellStyle name="6 5 2 2 18 6" xfId="15858" xr:uid="{66C29F0A-1D3C-49FB-8B9A-EA9137587039}"/>
    <cellStyle name="6 5 2 2 18 7" xfId="15859" xr:uid="{7BA1A58A-66FD-49A5-972F-E61DE9A3C673}"/>
    <cellStyle name="6 5 2 2 18 8" xfId="15860" xr:uid="{7B8C4A19-A74C-4C80-86D1-DD5D6B0F6D32}"/>
    <cellStyle name="6 5 2 2 18 9" xfId="15861" xr:uid="{0207D7C8-9427-4C7A-820C-20D7D9201957}"/>
    <cellStyle name="6 5 2 2 19" xfId="1679" xr:uid="{398DA79F-6E8F-4A48-8E64-FD8108F9F1A2}"/>
    <cellStyle name="6 5 2 2 19 2" xfId="15862" xr:uid="{ADA6407E-521E-4920-9DD0-869B61BBD4DE}"/>
    <cellStyle name="6 5 2 2 19 3" xfId="15863" xr:uid="{A1552AD1-F4FB-422F-A292-272B12E39204}"/>
    <cellStyle name="6 5 2 2 19 4" xfId="15864" xr:uid="{DE48BAED-BDAF-412E-850D-05329EEADC74}"/>
    <cellStyle name="6 5 2 2 19 5" xfId="15865" xr:uid="{623D3B41-5CC1-48ED-A6D8-B00F057BE6AD}"/>
    <cellStyle name="6 5 2 2 19 6" xfId="15866" xr:uid="{C95ED50D-A02F-4872-92F7-33C5345BDFB6}"/>
    <cellStyle name="6 5 2 2 19 7" xfId="15867" xr:uid="{3505F538-7A4D-4A7A-A692-5672C1DA7FDE}"/>
    <cellStyle name="6 5 2 2 19 8" xfId="15868" xr:uid="{FBBA79AE-CB85-4EE6-8D39-2E3D9FE8BB77}"/>
    <cellStyle name="6 5 2 2 19 9" xfId="15869" xr:uid="{1497E03B-2307-42A2-A72C-552F3D6CB999}"/>
    <cellStyle name="6 5 2 2 2" xfId="1680" xr:uid="{C82F9B19-E49B-47CA-AC7A-05531B7100E9}"/>
    <cellStyle name="6 5 2 2 2 2" xfId="15870" xr:uid="{E72335C8-A041-49D9-BDAE-2DEE049670A6}"/>
    <cellStyle name="6 5 2 2 2 3" xfId="15871" xr:uid="{291E4399-F097-4073-8505-073EA2A8B80E}"/>
    <cellStyle name="6 5 2 2 2 4" xfId="15872" xr:uid="{28266123-61A3-4338-B955-661DD3575FAE}"/>
    <cellStyle name="6 5 2 2 2 5" xfId="15873" xr:uid="{52D79084-E6ED-4EAA-8C42-4B67E7F3C1EB}"/>
    <cellStyle name="6 5 2 2 2 6" xfId="15874" xr:uid="{033FD2E5-5BBC-43DB-AE21-868038D5FFE2}"/>
    <cellStyle name="6 5 2 2 2 7" xfId="15875" xr:uid="{D1796135-04E5-4309-813A-2DCADA24CE14}"/>
    <cellStyle name="6 5 2 2 2 8" xfId="15876" xr:uid="{E4438C3A-86A9-4781-854C-4E46F0A09BA5}"/>
    <cellStyle name="6 5 2 2 2 9" xfId="15877" xr:uid="{BAC2D8CE-2354-467C-8BC6-C4DE59D0A0F9}"/>
    <cellStyle name="6 5 2 2 20" xfId="15878" xr:uid="{D5088C16-CC8D-48D0-B131-E271A0EA128A}"/>
    <cellStyle name="6 5 2 2 21" xfId="15879" xr:uid="{10C00524-80C9-42E4-A48E-C3754E8A7EE9}"/>
    <cellStyle name="6 5 2 2 22" xfId="15880" xr:uid="{7319D362-AAAD-4BFD-9EA5-C24DD5D61F2C}"/>
    <cellStyle name="6 5 2 2 23" xfId="15881" xr:uid="{18989906-67F9-4612-8635-EED44864387E}"/>
    <cellStyle name="6 5 2 2 24" xfId="15882" xr:uid="{B4377338-3EE2-455C-8D76-FA64C4784225}"/>
    <cellStyle name="6 5 2 2 25" xfId="15883" xr:uid="{D8365359-82EF-47DB-B569-35FBF963BD34}"/>
    <cellStyle name="6 5 2 2 26" xfId="15884" xr:uid="{F932598C-0EC0-4F99-97CE-28EC2667651A}"/>
    <cellStyle name="6 5 2 2 27" xfId="15885" xr:uid="{D90BC078-FBC9-4013-8574-800D0FE107DD}"/>
    <cellStyle name="6 5 2 2 3" xfId="1681" xr:uid="{ED5B0F04-4CCB-4EBB-A63C-9D7F6783BDFE}"/>
    <cellStyle name="6 5 2 2 3 2" xfId="15886" xr:uid="{35464397-CBDA-403D-910D-D9A06E830219}"/>
    <cellStyle name="6 5 2 2 3 3" xfId="15887" xr:uid="{2A212614-E039-4EED-9DF4-93F0D9A5ABB3}"/>
    <cellStyle name="6 5 2 2 3 4" xfId="15888" xr:uid="{A1968DC5-BC3C-47EC-B48A-780DC20EA422}"/>
    <cellStyle name="6 5 2 2 3 5" xfId="15889" xr:uid="{02A674CA-8A0C-4DF8-87AE-2E111CF22047}"/>
    <cellStyle name="6 5 2 2 3 6" xfId="15890" xr:uid="{E013C6D3-5CA2-4572-9540-C6B9BA3411F9}"/>
    <cellStyle name="6 5 2 2 3 7" xfId="15891" xr:uid="{044B4CBF-C2C6-41CA-9D55-5DD25C4423A9}"/>
    <cellStyle name="6 5 2 2 3 8" xfId="15892" xr:uid="{8E80FF86-84F6-44F9-8418-B037D512FA41}"/>
    <cellStyle name="6 5 2 2 3 9" xfId="15893" xr:uid="{9B9C957F-73FA-458E-8659-919917DBB979}"/>
    <cellStyle name="6 5 2 2 4" xfId="1682" xr:uid="{1F75E717-BAE0-4D52-8BF3-3A2DC4D1669F}"/>
    <cellStyle name="6 5 2 2 4 2" xfId="15894" xr:uid="{6D588D5D-8BA1-42F3-83CC-47DF9FFF67A0}"/>
    <cellStyle name="6 5 2 2 4 3" xfId="15895" xr:uid="{1E489F7B-41CB-4753-9EEE-54B40F8EEB99}"/>
    <cellStyle name="6 5 2 2 4 4" xfId="15896" xr:uid="{D41ABBFA-E0B0-4F02-B892-9D63963801A2}"/>
    <cellStyle name="6 5 2 2 4 5" xfId="15897" xr:uid="{9AFE160E-2CB9-4A8E-9FA1-B9866E3EFAD4}"/>
    <cellStyle name="6 5 2 2 4 6" xfId="15898" xr:uid="{7DFA1904-831C-4C93-A46C-689B4BEC1D9E}"/>
    <cellStyle name="6 5 2 2 4 7" xfId="15899" xr:uid="{619AC4A9-0448-4093-8E8D-FEC22F536B59}"/>
    <cellStyle name="6 5 2 2 4 8" xfId="15900" xr:uid="{CEDA018D-8EF7-4356-965A-6D1E653609DB}"/>
    <cellStyle name="6 5 2 2 4 9" xfId="15901" xr:uid="{73D1B781-F29A-4BCC-94EB-AEAEBF5FB0EF}"/>
    <cellStyle name="6 5 2 2 5" xfId="1683" xr:uid="{220E1A37-C318-4BDC-982F-0B751F1EE197}"/>
    <cellStyle name="6 5 2 2 5 2" xfId="15902" xr:uid="{866171E6-C291-4B53-A808-19208C46C532}"/>
    <cellStyle name="6 5 2 2 5 3" xfId="15903" xr:uid="{C4764E8B-75D1-4C5B-8885-E6FC1E03E0F6}"/>
    <cellStyle name="6 5 2 2 5 4" xfId="15904" xr:uid="{807473AA-A999-4FB9-B2C9-B0E61A099ABC}"/>
    <cellStyle name="6 5 2 2 5 5" xfId="15905" xr:uid="{3BBF34B5-C154-42F8-AD2C-256FE9D0A27E}"/>
    <cellStyle name="6 5 2 2 5 6" xfId="15906" xr:uid="{E8EE587F-ADEE-4BF7-B728-F1C46B617BBD}"/>
    <cellStyle name="6 5 2 2 5 7" xfId="15907" xr:uid="{5335C76C-2B0C-47E9-8F03-4B7DD7B13C84}"/>
    <cellStyle name="6 5 2 2 5 8" xfId="15908" xr:uid="{B4E5390C-FD55-4318-9EAE-C3E69C93DB00}"/>
    <cellStyle name="6 5 2 2 5 9" xfId="15909" xr:uid="{138F2352-6431-4769-A474-82DA09EA71CC}"/>
    <cellStyle name="6 5 2 2 6" xfId="1684" xr:uid="{71E0D509-5192-4293-91C0-3092DF085E8A}"/>
    <cellStyle name="6 5 2 2 6 2" xfId="15910" xr:uid="{CA14D5D4-C6D2-4C07-9F3B-D5F9FAA892EC}"/>
    <cellStyle name="6 5 2 2 6 3" xfId="15911" xr:uid="{25A55577-D490-4959-9110-D86355BAEF4C}"/>
    <cellStyle name="6 5 2 2 6 4" xfId="15912" xr:uid="{EF1B010D-E4D2-4731-978C-A6997FF010DE}"/>
    <cellStyle name="6 5 2 2 6 5" xfId="15913" xr:uid="{97E75F90-F321-4003-820E-9003906E6504}"/>
    <cellStyle name="6 5 2 2 6 6" xfId="15914" xr:uid="{FC59A55D-46A9-424A-A3DA-0751D298C2A6}"/>
    <cellStyle name="6 5 2 2 6 7" xfId="15915" xr:uid="{0FC4F3F9-C790-4E99-929E-F1ADC9B9362C}"/>
    <cellStyle name="6 5 2 2 6 8" xfId="15916" xr:uid="{490F0EA2-16A0-4BE6-B350-FEE31081AE0A}"/>
    <cellStyle name="6 5 2 2 6 9" xfId="15917" xr:uid="{8A6BB140-8F1C-4FFC-8B46-55770257EFBE}"/>
    <cellStyle name="6 5 2 2 7" xfId="1685" xr:uid="{782AE19B-EAEB-4E4E-8860-7B947EC5CF73}"/>
    <cellStyle name="6 5 2 2 7 2" xfId="15918" xr:uid="{CA18AADA-A147-4503-A469-AA8651CE83DA}"/>
    <cellStyle name="6 5 2 2 7 3" xfId="15919" xr:uid="{3FAC3595-DD26-4FBA-B174-8B220A4C9E3A}"/>
    <cellStyle name="6 5 2 2 7 4" xfId="15920" xr:uid="{C926EB2C-A7CB-42BA-A3BB-A5D1FE04DE95}"/>
    <cellStyle name="6 5 2 2 7 5" xfId="15921" xr:uid="{6F84C2C2-8B3D-479D-9F99-7CB8B473361F}"/>
    <cellStyle name="6 5 2 2 7 6" xfId="15922" xr:uid="{0AD2E0AD-BEDE-4FD1-AD24-58EFB69280EB}"/>
    <cellStyle name="6 5 2 2 7 7" xfId="15923" xr:uid="{6BD2703F-A788-48CD-9DFA-015CE070C63D}"/>
    <cellStyle name="6 5 2 2 7 8" xfId="15924" xr:uid="{75DC6435-213D-4213-98B3-198FB4702610}"/>
    <cellStyle name="6 5 2 2 7 9" xfId="15925" xr:uid="{4D744688-603A-4FC6-8EA4-4476E4A5C1CE}"/>
    <cellStyle name="6 5 2 2 8" xfId="1686" xr:uid="{A093328A-0B56-4C0B-9375-D4455335A7AA}"/>
    <cellStyle name="6 5 2 2 8 2" xfId="15926" xr:uid="{511FB050-E425-49DB-B8C8-A04C6CC9E78E}"/>
    <cellStyle name="6 5 2 2 8 3" xfId="15927" xr:uid="{59D3EE97-3354-44CB-AEF6-4151B0EF5112}"/>
    <cellStyle name="6 5 2 2 8 4" xfId="15928" xr:uid="{7BEDEC9E-C577-494D-AC18-9120E0B3264D}"/>
    <cellStyle name="6 5 2 2 8 5" xfId="15929" xr:uid="{6B45EFAF-EEF4-4750-BCD9-84C002AD86D9}"/>
    <cellStyle name="6 5 2 2 8 6" xfId="15930" xr:uid="{649502CC-C363-4A31-B6C9-A4A8932DDF35}"/>
    <cellStyle name="6 5 2 2 8 7" xfId="15931" xr:uid="{3FC835EB-E744-4721-80D7-B00C4BEC7F04}"/>
    <cellStyle name="6 5 2 2 8 8" xfId="15932" xr:uid="{F4281DFE-2677-420D-B004-FC62323957F5}"/>
    <cellStyle name="6 5 2 2 8 9" xfId="15933" xr:uid="{5FE45681-C5D9-4380-9F45-9FB366C291D9}"/>
    <cellStyle name="6 5 2 2 9" xfId="1687" xr:uid="{7E43C38A-1029-41BA-9B84-112B47C0F645}"/>
    <cellStyle name="6 5 2 2 9 2" xfId="15934" xr:uid="{F7EA33EF-9B9A-4366-8551-F2379F89DEA7}"/>
    <cellStyle name="6 5 2 2 9 3" xfId="15935" xr:uid="{9B3B38F9-3EDE-4FE2-97E4-1B29CAC609D4}"/>
    <cellStyle name="6 5 2 2 9 4" xfId="15936" xr:uid="{E9F55E5F-BE1F-4389-880B-2798D1B0412D}"/>
    <cellStyle name="6 5 2 2 9 5" xfId="15937" xr:uid="{10389FAC-68EB-4068-8A08-0C8DD4D970F2}"/>
    <cellStyle name="6 5 2 2 9 6" xfId="15938" xr:uid="{A513FC35-EAFA-4EFB-B6D2-2D7F085FCC03}"/>
    <cellStyle name="6 5 2 2 9 7" xfId="15939" xr:uid="{BCBCF96E-80CE-41D0-A655-0B8B2129D33F}"/>
    <cellStyle name="6 5 2 2 9 8" xfId="15940" xr:uid="{9B8D3378-C5B4-4016-A207-97757FFBB0F4}"/>
    <cellStyle name="6 5 2 2 9 9" xfId="15941" xr:uid="{2793D766-B549-4355-B723-5989828D11C6}"/>
    <cellStyle name="6 5 2 20" xfId="1688" xr:uid="{DF10FA5A-A4B4-4393-A68D-75B3FB48954C}"/>
    <cellStyle name="6 5 2 20 2" xfId="15942" xr:uid="{C314C501-58E3-4104-A9DF-112BB4FA4EB6}"/>
    <cellStyle name="6 5 2 20 3" xfId="15943" xr:uid="{B69C5A7D-10FF-4AC8-A59B-FC327563A032}"/>
    <cellStyle name="6 5 2 20 4" xfId="15944" xr:uid="{29D543C5-2939-4D43-BAA9-E5AE5DF4DAE5}"/>
    <cellStyle name="6 5 2 20 5" xfId="15945" xr:uid="{5389A627-23B9-4FF5-A564-AEF42D4EE0EE}"/>
    <cellStyle name="6 5 2 20 6" xfId="15946" xr:uid="{FC5DB458-87B1-4B12-82F2-70DC32108847}"/>
    <cellStyle name="6 5 2 20 7" xfId="15947" xr:uid="{B8208E75-7ECC-4592-A591-A73860565C80}"/>
    <cellStyle name="6 5 2 20 8" xfId="15948" xr:uid="{06414AA0-1B12-42BA-9D75-3625E9D7F06E}"/>
    <cellStyle name="6 5 2 20 9" xfId="15949" xr:uid="{56B992C5-46D4-40B0-9EC9-79D5CA8E7C02}"/>
    <cellStyle name="6 5 2 21" xfId="15950" xr:uid="{FBB2C60C-92A7-40C7-9CCE-245A9E8F527A}"/>
    <cellStyle name="6 5 2 22" xfId="15951" xr:uid="{52E6BB9F-7FA5-4CE7-974C-45BDB4BD504D}"/>
    <cellStyle name="6 5 2 23" xfId="15952" xr:uid="{632EEB21-C786-4217-9E1C-2333B2A186F5}"/>
    <cellStyle name="6 5 2 24" xfId="15953" xr:uid="{F7C11782-907A-4487-916A-B9E92643EF7B}"/>
    <cellStyle name="6 5 2 25" xfId="15954" xr:uid="{45959354-E821-4507-9361-E3F9997D5BC7}"/>
    <cellStyle name="6 5 2 26" xfId="15955" xr:uid="{27808369-0DE6-4D6D-86E7-AC68AA2E2FDF}"/>
    <cellStyle name="6 5 2 27" xfId="15956" xr:uid="{9210ACAD-6E72-43A3-B511-F2ADA430824D}"/>
    <cellStyle name="6 5 2 28" xfId="15957" xr:uid="{F59DFCBA-FB14-4A7F-BBDE-5FED63D642F5}"/>
    <cellStyle name="6 5 2 3" xfId="1689" xr:uid="{D0D956F4-8AB9-43A7-B5FF-EAD039E0DEB0}"/>
    <cellStyle name="6 5 2 3 2" xfId="15958" xr:uid="{BF77FFE2-668F-4A11-9A75-9BF952804702}"/>
    <cellStyle name="6 5 2 3 3" xfId="15959" xr:uid="{FA29C910-F134-43D7-A831-24B7A04E7D7A}"/>
    <cellStyle name="6 5 2 3 4" xfId="15960" xr:uid="{90A8DCDE-2305-4B3F-9C80-158D663EC6E7}"/>
    <cellStyle name="6 5 2 3 5" xfId="15961" xr:uid="{FD62D954-CF8D-4415-B756-41F85E3B7E61}"/>
    <cellStyle name="6 5 2 3 6" xfId="15962" xr:uid="{9516EA42-9702-4B38-AFA5-EEA9BA80EEB1}"/>
    <cellStyle name="6 5 2 3 7" xfId="15963" xr:uid="{6FDEB3B0-94ED-4752-85D1-8C72E2E679EB}"/>
    <cellStyle name="6 5 2 3 8" xfId="15964" xr:uid="{DDBB12FA-DD90-4858-9D34-53FE3FBFC6EC}"/>
    <cellStyle name="6 5 2 3 9" xfId="15965" xr:uid="{5019A40F-77DA-40E2-9630-ED7FBD8F8152}"/>
    <cellStyle name="6 5 2 4" xfId="1690" xr:uid="{9C13A3B5-4ECC-462F-B87F-D27A8D3D63BE}"/>
    <cellStyle name="6 5 2 4 2" xfId="15966" xr:uid="{C312253B-21E2-45B1-946A-5C54C39692A1}"/>
    <cellStyle name="6 5 2 4 3" xfId="15967" xr:uid="{7D858FAD-DF7A-48F7-9203-B59103733B30}"/>
    <cellStyle name="6 5 2 4 4" xfId="15968" xr:uid="{AF4B3803-4B7F-4611-9E23-2774CD344563}"/>
    <cellStyle name="6 5 2 4 5" xfId="15969" xr:uid="{5C1D1897-7B79-4581-8D77-D4AE75B90EC6}"/>
    <cellStyle name="6 5 2 4 6" xfId="15970" xr:uid="{9D471BDD-6722-4317-A903-CB4F232B4BDA}"/>
    <cellStyle name="6 5 2 4 7" xfId="15971" xr:uid="{B2E60C79-E6EB-4AB9-B728-45989B540435}"/>
    <cellStyle name="6 5 2 4 8" xfId="15972" xr:uid="{2527939F-8A72-4D80-B83F-1E971B627357}"/>
    <cellStyle name="6 5 2 4 9" xfId="15973" xr:uid="{D21B4AE9-DAFD-450B-9F80-26F290E854A3}"/>
    <cellStyle name="6 5 2 5" xfId="1691" xr:uid="{918303AC-A3A0-4A82-8071-DFA95C54A6FC}"/>
    <cellStyle name="6 5 2 5 2" xfId="15974" xr:uid="{142AE7F3-FAC3-4B93-B562-E12CD5FE4698}"/>
    <cellStyle name="6 5 2 5 3" xfId="15975" xr:uid="{A013D8B5-3CA4-4BF7-8682-55B6F84CAF9F}"/>
    <cellStyle name="6 5 2 5 4" xfId="15976" xr:uid="{514124BE-AB2E-4AD2-8394-D81D5F2CE17A}"/>
    <cellStyle name="6 5 2 5 5" xfId="15977" xr:uid="{F8A117E9-1C56-4D30-A284-1CB0DB7335A4}"/>
    <cellStyle name="6 5 2 5 6" xfId="15978" xr:uid="{08118094-B6B3-4DCB-829A-BD1C686A0DBF}"/>
    <cellStyle name="6 5 2 5 7" xfId="15979" xr:uid="{26D41882-BC1F-4D6F-833D-3E36D703D88B}"/>
    <cellStyle name="6 5 2 5 8" xfId="15980" xr:uid="{C1B71C5A-1057-4DD4-9301-2A45288FE836}"/>
    <cellStyle name="6 5 2 5 9" xfId="15981" xr:uid="{89580D11-70F7-4CDB-B240-0B8DEEF1811E}"/>
    <cellStyle name="6 5 2 6" xfId="1692" xr:uid="{F5FCBA2C-3388-43C8-8059-D11A59736B1E}"/>
    <cellStyle name="6 5 2 6 2" xfId="15982" xr:uid="{2E0B771C-4AD8-48DF-A402-D7DC52C1C08D}"/>
    <cellStyle name="6 5 2 6 3" xfId="15983" xr:uid="{E8E13523-6BE8-4260-874B-72E473880DCF}"/>
    <cellStyle name="6 5 2 6 4" xfId="15984" xr:uid="{40218F7B-7DF5-4EB5-B9E4-8B07365ED137}"/>
    <cellStyle name="6 5 2 6 5" xfId="15985" xr:uid="{0D427D2B-4700-42D2-8A5A-4B600E74EBC3}"/>
    <cellStyle name="6 5 2 6 6" xfId="15986" xr:uid="{90DF8794-1BF6-49D7-AC1B-7B7F5DD1310E}"/>
    <cellStyle name="6 5 2 6 7" xfId="15987" xr:uid="{F1B1E945-4706-4023-9B3E-9EB2E16CD722}"/>
    <cellStyle name="6 5 2 6 8" xfId="15988" xr:uid="{0FA23CB9-5CDA-4706-B978-FBF9EC3DBD46}"/>
    <cellStyle name="6 5 2 6 9" xfId="15989" xr:uid="{61045298-0645-4595-8C7F-014674E3FC98}"/>
    <cellStyle name="6 5 2 7" xfId="1693" xr:uid="{3CEB7BD0-1E49-4ADB-8A2F-D3622DA91A7B}"/>
    <cellStyle name="6 5 2 7 2" xfId="15990" xr:uid="{BD46E2DE-05E9-4B9C-B8B6-3F06FF86E495}"/>
    <cellStyle name="6 5 2 7 3" xfId="15991" xr:uid="{D96F5DF5-EDE3-4FCC-BC0D-E233F569896B}"/>
    <cellStyle name="6 5 2 7 4" xfId="15992" xr:uid="{19F9DDFD-9683-4DC3-869F-763F9B95B9FA}"/>
    <cellStyle name="6 5 2 7 5" xfId="15993" xr:uid="{1FC7003D-8632-46BE-A120-62F5EA5D5F45}"/>
    <cellStyle name="6 5 2 7 6" xfId="15994" xr:uid="{C96FDDFB-9CC0-4417-886E-F0E6D884595E}"/>
    <cellStyle name="6 5 2 7 7" xfId="15995" xr:uid="{6EABFC39-F91A-4FD6-8969-2A5E8FF43CFD}"/>
    <cellStyle name="6 5 2 7 8" xfId="15996" xr:uid="{7E2D906B-A313-4033-B6E9-DCD39FF1F007}"/>
    <cellStyle name="6 5 2 7 9" xfId="15997" xr:uid="{DCB26A11-7BEC-4F04-B829-1C56E3A12462}"/>
    <cellStyle name="6 5 2 8" xfId="1694" xr:uid="{B2237E42-ADE9-408E-B25A-3D2256B5ECA2}"/>
    <cellStyle name="6 5 2 8 2" xfId="15998" xr:uid="{51F6BB94-6D1C-4DF9-83DA-E6C82043A4C8}"/>
    <cellStyle name="6 5 2 8 3" xfId="15999" xr:uid="{8B97F78D-CE5C-4E55-93AF-3DEAB0AE7FB3}"/>
    <cellStyle name="6 5 2 8 4" xfId="16000" xr:uid="{BD77A858-CF76-425E-9ACF-96DDB42CE72D}"/>
    <cellStyle name="6 5 2 8 5" xfId="16001" xr:uid="{8AA20044-005A-4888-ADFE-C2892D36A207}"/>
    <cellStyle name="6 5 2 8 6" xfId="16002" xr:uid="{516741AD-2089-41CC-A29C-BD3B6C361B9F}"/>
    <cellStyle name="6 5 2 8 7" xfId="16003" xr:uid="{8DE078A6-B892-492C-A8E5-8FFB0CEF9BC4}"/>
    <cellStyle name="6 5 2 8 8" xfId="16004" xr:uid="{35A9831D-9E95-4AD1-99E5-CCD700E822D2}"/>
    <cellStyle name="6 5 2 8 9" xfId="16005" xr:uid="{091E245D-DC4F-4339-AA41-264B65CB3714}"/>
    <cellStyle name="6 5 2 9" xfId="1695" xr:uid="{12E7B03F-DA47-41DA-A0E8-DC8410C7A9CF}"/>
    <cellStyle name="6 5 2 9 2" xfId="16006" xr:uid="{D6E36958-863C-4E1F-89FE-713F63A02617}"/>
    <cellStyle name="6 5 2 9 3" xfId="16007" xr:uid="{D15A086A-CCFF-45DC-81AE-69E5C6DB7AFA}"/>
    <cellStyle name="6 5 2 9 4" xfId="16008" xr:uid="{2BCE785B-491E-454C-9674-2AEE376A9054}"/>
    <cellStyle name="6 5 2 9 5" xfId="16009" xr:uid="{97DC6486-67A8-4B6E-ABBF-7FEC6915283E}"/>
    <cellStyle name="6 5 2 9 6" xfId="16010" xr:uid="{072518A1-6A97-4C87-8DEE-CFBB0FA33B17}"/>
    <cellStyle name="6 5 2 9 7" xfId="16011" xr:uid="{CAD11F8D-8880-4010-9EB2-EF1370672543}"/>
    <cellStyle name="6 5 2 9 8" xfId="16012" xr:uid="{73DC69B6-E442-4D86-BCC6-C44B0B8D2510}"/>
    <cellStyle name="6 5 2 9 9" xfId="16013" xr:uid="{4AB7A679-7485-4F05-969A-1383F10AC2E4}"/>
    <cellStyle name="6 5 20" xfId="1696" xr:uid="{1B066E5E-EC3C-4904-870A-B7561D737FBC}"/>
    <cellStyle name="6 5 20 2" xfId="16014" xr:uid="{DCB63DDC-D335-4F85-8AB5-B4E9090A07FA}"/>
    <cellStyle name="6 5 20 3" xfId="16015" xr:uid="{AD51A483-5B34-4759-9204-495EF5BA8B64}"/>
    <cellStyle name="6 5 20 4" xfId="16016" xr:uid="{0C857CE6-CED1-4C32-A3B3-EEED8FDBB4BB}"/>
    <cellStyle name="6 5 20 5" xfId="16017" xr:uid="{96733596-0A54-49D9-B9B2-8D7246179822}"/>
    <cellStyle name="6 5 20 6" xfId="16018" xr:uid="{3D031202-4A29-453C-ADA3-9EBABEA95A2C}"/>
    <cellStyle name="6 5 20 7" xfId="16019" xr:uid="{62178A5D-B77F-46B5-82B3-5A10FD87CCC2}"/>
    <cellStyle name="6 5 20 8" xfId="16020" xr:uid="{EDA54B10-F73B-4CC7-BBF7-75D778B5579B}"/>
    <cellStyle name="6 5 20 9" xfId="16021" xr:uid="{E5D0C127-C533-40A7-9DCA-7D487259FA9B}"/>
    <cellStyle name="6 5 21" xfId="1697" xr:uid="{FEE4FB8E-4F06-4D0D-8FD8-C57197733FA8}"/>
    <cellStyle name="6 5 21 2" xfId="16022" xr:uid="{39AB06CC-92D1-46B9-B2A4-9A281179D1BB}"/>
    <cellStyle name="6 5 21 3" xfId="16023" xr:uid="{5A3CE4DA-AD57-4535-99B2-064619428599}"/>
    <cellStyle name="6 5 21 4" xfId="16024" xr:uid="{064D653A-1B13-4710-B3BF-F0A51E592B48}"/>
    <cellStyle name="6 5 21 5" xfId="16025" xr:uid="{9B6F24B3-AB6B-49A4-BC11-6E0537FB29CD}"/>
    <cellStyle name="6 5 21 6" xfId="16026" xr:uid="{BBF35011-9314-4AF0-816D-3E39E6C22AF0}"/>
    <cellStyle name="6 5 21 7" xfId="16027" xr:uid="{4327BFD0-7C87-40C0-AC27-E4F873050476}"/>
    <cellStyle name="6 5 21 8" xfId="16028" xr:uid="{2D2EEFB1-61C3-4F71-BB44-B9B76F3A76D9}"/>
    <cellStyle name="6 5 21 9" xfId="16029" xr:uid="{0D511FE7-934E-42E8-AFD9-0207AB70E903}"/>
    <cellStyle name="6 5 22" xfId="16030" xr:uid="{7D3999AE-FF75-4FA7-A37A-569D61D048E4}"/>
    <cellStyle name="6 5 23" xfId="16031" xr:uid="{6C9DE3E7-4AE7-439C-BF71-D6A2AEFD0961}"/>
    <cellStyle name="6 5 24" xfId="16032" xr:uid="{2B4E998A-8F34-481E-A8F8-54688EBC096F}"/>
    <cellStyle name="6 5 25" xfId="16033" xr:uid="{B556330C-C43F-439A-8916-B0E73AA96D86}"/>
    <cellStyle name="6 5 26" xfId="16034" xr:uid="{F273E020-8E26-4A0F-9246-2B2E1BD73BDB}"/>
    <cellStyle name="6 5 27" xfId="16035" xr:uid="{9CB9A37D-DA80-4D6D-A92C-0DD7C2A505B7}"/>
    <cellStyle name="6 5 28" xfId="16036" xr:uid="{9A885CEA-ED7E-4AD0-BF0A-5DE3D140998E}"/>
    <cellStyle name="6 5 29" xfId="16037" xr:uid="{B3D725DE-6735-4F09-B0E9-5E4CAA593D0A}"/>
    <cellStyle name="6 5 3" xfId="357" xr:uid="{20204606-FF8F-4BCB-A876-13931AA78331}"/>
    <cellStyle name="6 5 3 10" xfId="1698" xr:uid="{1200853F-150B-4EED-9B4B-B0CB0F055920}"/>
    <cellStyle name="6 5 3 10 2" xfId="16038" xr:uid="{EAE3701F-6384-4C48-A9C9-44C52E8D46D3}"/>
    <cellStyle name="6 5 3 10 3" xfId="16039" xr:uid="{4DFB3A1A-A9D5-4D85-8CC3-C4E80E7D10D9}"/>
    <cellStyle name="6 5 3 10 4" xfId="16040" xr:uid="{3A4416A6-E2C3-4D30-8B38-5CD0DA0E7883}"/>
    <cellStyle name="6 5 3 10 5" xfId="16041" xr:uid="{65A109D0-EB67-4A7E-86B2-C75111B5D519}"/>
    <cellStyle name="6 5 3 10 6" xfId="16042" xr:uid="{5D51E83F-118C-4D89-8E8A-EFDE94C5503F}"/>
    <cellStyle name="6 5 3 10 7" xfId="16043" xr:uid="{1716A611-9560-40CA-A3A3-9112F8EF9041}"/>
    <cellStyle name="6 5 3 10 8" xfId="16044" xr:uid="{6AB37A2F-F20F-46BE-8109-F422E6042807}"/>
    <cellStyle name="6 5 3 10 9" xfId="16045" xr:uid="{3EFF4795-E24D-4E8F-8762-67F50B95036B}"/>
    <cellStyle name="6 5 3 11" xfId="1699" xr:uid="{32350B34-6FC5-46A0-B0B7-5D3A4A9B0BBE}"/>
    <cellStyle name="6 5 3 11 2" xfId="16046" xr:uid="{B52DBF35-E6B1-42F7-B201-14957C35AB7A}"/>
    <cellStyle name="6 5 3 11 3" xfId="16047" xr:uid="{E5A5EE38-B397-41BA-B25C-A682F932254B}"/>
    <cellStyle name="6 5 3 11 4" xfId="16048" xr:uid="{6287F6A0-859C-4EB3-A253-2AD29E7FD43D}"/>
    <cellStyle name="6 5 3 11 5" xfId="16049" xr:uid="{0B5A1AF9-A861-478B-A1C5-6C6E9F50F67E}"/>
    <cellStyle name="6 5 3 11 6" xfId="16050" xr:uid="{398690F6-73A4-4423-A08B-CB36325856BD}"/>
    <cellStyle name="6 5 3 11 7" xfId="16051" xr:uid="{93798CF9-1AFA-43CC-86DC-44D9C3E1920D}"/>
    <cellStyle name="6 5 3 11 8" xfId="16052" xr:uid="{01460D13-4274-4E78-81B8-833E09656E3D}"/>
    <cellStyle name="6 5 3 11 9" xfId="16053" xr:uid="{3B5E9A2B-4F4C-457B-831F-116032A2F6F9}"/>
    <cellStyle name="6 5 3 12" xfId="1700" xr:uid="{0C8A60B8-B4C1-41A0-84E6-17E8E28555A7}"/>
    <cellStyle name="6 5 3 12 2" xfId="16054" xr:uid="{25697004-1962-47D4-9F3D-3E440819B2DA}"/>
    <cellStyle name="6 5 3 12 3" xfId="16055" xr:uid="{610C6A38-8999-49AE-9D13-926AA124B742}"/>
    <cellStyle name="6 5 3 12 4" xfId="16056" xr:uid="{0DBCDBDA-8D88-4919-9B18-2FDBAAA6C854}"/>
    <cellStyle name="6 5 3 12 5" xfId="16057" xr:uid="{78CB5DB6-5E24-4B1F-8A47-13FD5EA61F19}"/>
    <cellStyle name="6 5 3 12 6" xfId="16058" xr:uid="{A88B9D52-4E47-4A5F-BA1D-267C4269623E}"/>
    <cellStyle name="6 5 3 12 7" xfId="16059" xr:uid="{5D5312E3-C551-4AD9-9892-3C82FC72C861}"/>
    <cellStyle name="6 5 3 12 8" xfId="16060" xr:uid="{D08638CA-4E16-4964-9D96-0F783E61BF03}"/>
    <cellStyle name="6 5 3 12 9" xfId="16061" xr:uid="{3DD2C056-CEE2-4DF7-94DC-A416A55D4C77}"/>
    <cellStyle name="6 5 3 13" xfId="1701" xr:uid="{5798660D-9112-43B6-9104-BA18143DCCF7}"/>
    <cellStyle name="6 5 3 13 2" xfId="16062" xr:uid="{11AB1FD7-96FD-43D9-99DC-2B7191899197}"/>
    <cellStyle name="6 5 3 13 3" xfId="16063" xr:uid="{CB8A61BE-0B93-4E82-944B-50748FBD6525}"/>
    <cellStyle name="6 5 3 13 4" xfId="16064" xr:uid="{2DFD392B-9C05-4199-9A63-0BCA93627343}"/>
    <cellStyle name="6 5 3 13 5" xfId="16065" xr:uid="{27D5887A-FE64-427B-87B2-10ECBC000369}"/>
    <cellStyle name="6 5 3 13 6" xfId="16066" xr:uid="{A49C3C09-9B6B-411A-8CCC-9578AFEB18F2}"/>
    <cellStyle name="6 5 3 13 7" xfId="16067" xr:uid="{1E29422A-BEBB-4948-95E4-352E3F46FAB1}"/>
    <cellStyle name="6 5 3 13 8" xfId="16068" xr:uid="{B1CF691B-48EE-43EF-A206-6563D62FAB50}"/>
    <cellStyle name="6 5 3 13 9" xfId="16069" xr:uid="{146F69FC-51EE-4D88-8652-80B62A45606A}"/>
    <cellStyle name="6 5 3 14" xfId="1702" xr:uid="{946DCC75-1DE5-4939-AF3C-0FDED366D8AA}"/>
    <cellStyle name="6 5 3 14 2" xfId="16070" xr:uid="{0384EF65-A313-434A-B9AA-BBD8CCB60FDE}"/>
    <cellStyle name="6 5 3 14 3" xfId="16071" xr:uid="{C7ABB81D-D097-4B99-89D1-034BF7E1C9E4}"/>
    <cellStyle name="6 5 3 14 4" xfId="16072" xr:uid="{E8D5C0D6-BC32-4F29-AA60-20C727AE3D94}"/>
    <cellStyle name="6 5 3 14 5" xfId="16073" xr:uid="{2B6D6268-4036-4B50-B9D5-E5899DA87A82}"/>
    <cellStyle name="6 5 3 14 6" xfId="16074" xr:uid="{69201C87-8360-4E27-9591-A2F52DCCAA55}"/>
    <cellStyle name="6 5 3 14 7" xfId="16075" xr:uid="{5EEDBB32-3068-47EC-AAF0-9EB1687D502D}"/>
    <cellStyle name="6 5 3 14 8" xfId="16076" xr:uid="{4A1F43FE-6B05-477D-909A-5087136855EA}"/>
    <cellStyle name="6 5 3 14 9" xfId="16077" xr:uid="{A9BA11BF-C13F-4EB2-B9B3-B8B74136E65C}"/>
    <cellStyle name="6 5 3 15" xfId="1703" xr:uid="{5E6F86A7-180B-4E36-89C0-3D51CE07D3B0}"/>
    <cellStyle name="6 5 3 15 2" xfId="16078" xr:uid="{024D7A78-2650-44E7-B361-E6872C4526F1}"/>
    <cellStyle name="6 5 3 15 3" xfId="16079" xr:uid="{660CDC14-E52B-467C-BB4F-B5AFD97F0701}"/>
    <cellStyle name="6 5 3 15 4" xfId="16080" xr:uid="{A4821544-7518-4F84-ABE9-8EA3A04CFB90}"/>
    <cellStyle name="6 5 3 15 5" xfId="16081" xr:uid="{52EC2675-5F0C-4104-9B3F-B1AA25F07F40}"/>
    <cellStyle name="6 5 3 15 6" xfId="16082" xr:uid="{DAD66677-D8AA-430A-8BB9-613CD344BFBE}"/>
    <cellStyle name="6 5 3 15 7" xfId="16083" xr:uid="{04CDCECB-D5D1-41C4-8AC3-EDCD417C07CC}"/>
    <cellStyle name="6 5 3 15 8" xfId="16084" xr:uid="{DD3D5CDB-9CE6-42E8-AC67-093A1255D17B}"/>
    <cellStyle name="6 5 3 15 9" xfId="16085" xr:uid="{8F1785B6-06C8-432F-AD14-E84E99C0E310}"/>
    <cellStyle name="6 5 3 16" xfId="1704" xr:uid="{4B0A6C63-7C95-44CD-8484-4762CF7A9B0B}"/>
    <cellStyle name="6 5 3 16 2" xfId="16086" xr:uid="{255174D2-65EC-4862-BA5E-F12202318928}"/>
    <cellStyle name="6 5 3 16 3" xfId="16087" xr:uid="{321D34DF-2171-4E85-88C7-35CDCF9A0C05}"/>
    <cellStyle name="6 5 3 16 4" xfId="16088" xr:uid="{E9AA1A63-DC27-4570-A16E-689495F81D80}"/>
    <cellStyle name="6 5 3 16 5" xfId="16089" xr:uid="{B43633A1-1106-4E85-9D15-6F345761E443}"/>
    <cellStyle name="6 5 3 16 6" xfId="16090" xr:uid="{12AC2644-3B76-4330-9CFA-70CF9C4AE00E}"/>
    <cellStyle name="6 5 3 16 7" xfId="16091" xr:uid="{271E35B7-7185-4126-AA6F-39BAE47E34BD}"/>
    <cellStyle name="6 5 3 16 8" xfId="16092" xr:uid="{1C9B7B1B-8EC6-4464-BE56-18D773FA39B6}"/>
    <cellStyle name="6 5 3 16 9" xfId="16093" xr:uid="{7A77B0D6-E5D7-4FBD-B034-47046781330D}"/>
    <cellStyle name="6 5 3 17" xfId="1705" xr:uid="{FD748573-0EBD-48CB-B243-A4A171F3B013}"/>
    <cellStyle name="6 5 3 17 2" xfId="16094" xr:uid="{C314D151-AECA-4C48-8A9C-9A9F44320F5D}"/>
    <cellStyle name="6 5 3 17 3" xfId="16095" xr:uid="{9428FBEE-A65C-4B87-88DA-F47E956EFC68}"/>
    <cellStyle name="6 5 3 17 4" xfId="16096" xr:uid="{DBE6BD35-BC93-4588-8AC5-6A1961A64430}"/>
    <cellStyle name="6 5 3 17 5" xfId="16097" xr:uid="{7DCC8BE6-A4D1-41C2-B15F-FFEA4A431288}"/>
    <cellStyle name="6 5 3 17 6" xfId="16098" xr:uid="{EAC850B1-EDCA-4F6E-A11C-2EE97C7F4473}"/>
    <cellStyle name="6 5 3 17 7" xfId="16099" xr:uid="{71DE13D6-C684-4348-9AE2-C015D8212470}"/>
    <cellStyle name="6 5 3 17 8" xfId="16100" xr:uid="{E881CBA9-E4C3-43B9-A443-4169A2C07093}"/>
    <cellStyle name="6 5 3 17 9" xfId="16101" xr:uid="{333A573E-2A45-4233-9145-AF08B756D119}"/>
    <cellStyle name="6 5 3 18" xfId="1706" xr:uid="{2B3C3BA3-E72C-4F51-A620-677C58F5B5C9}"/>
    <cellStyle name="6 5 3 18 2" xfId="16102" xr:uid="{4E398447-9865-4514-96E1-5EF7E7344B34}"/>
    <cellStyle name="6 5 3 18 3" xfId="16103" xr:uid="{B469F24C-1F42-4007-9CD6-82F309437AD2}"/>
    <cellStyle name="6 5 3 18 4" xfId="16104" xr:uid="{D54DC808-0965-43A4-B504-010CE459B15F}"/>
    <cellStyle name="6 5 3 18 5" xfId="16105" xr:uid="{4EB3B990-CF01-4B79-ACAC-E4185AB23482}"/>
    <cellStyle name="6 5 3 18 6" xfId="16106" xr:uid="{ECF50054-1AF0-46DD-8413-9A8DC6A5909F}"/>
    <cellStyle name="6 5 3 18 7" xfId="16107" xr:uid="{C0E84DC5-7DC4-41EF-AEB8-129C17A5FC6E}"/>
    <cellStyle name="6 5 3 18 8" xfId="16108" xr:uid="{BC192B9D-57F9-4F49-AB1E-19800A93267D}"/>
    <cellStyle name="6 5 3 18 9" xfId="16109" xr:uid="{DD592EDF-D027-4C73-963C-B037078A4260}"/>
    <cellStyle name="6 5 3 19" xfId="1707" xr:uid="{A8E5CB46-B792-47A1-A56A-BAD96FC874DA}"/>
    <cellStyle name="6 5 3 19 2" xfId="16110" xr:uid="{85A41EF7-906F-4BEA-8483-27A5E7528C0E}"/>
    <cellStyle name="6 5 3 19 3" xfId="16111" xr:uid="{B81A5D22-1306-4E15-81C8-8CA071094F59}"/>
    <cellStyle name="6 5 3 19 4" xfId="16112" xr:uid="{4950D259-93AF-4704-881C-B36BE9914EC4}"/>
    <cellStyle name="6 5 3 19 5" xfId="16113" xr:uid="{752F1CC8-5E69-4A0B-8498-B384924D1534}"/>
    <cellStyle name="6 5 3 19 6" xfId="16114" xr:uid="{98EAF6AC-C227-4D58-97DD-6783017EC7A7}"/>
    <cellStyle name="6 5 3 19 7" xfId="16115" xr:uid="{33AA74F6-CF1D-44AF-88AA-CC3E07B3FCC1}"/>
    <cellStyle name="6 5 3 19 8" xfId="16116" xr:uid="{6A121449-02C1-4C4D-9545-1FC96DEAD0C8}"/>
    <cellStyle name="6 5 3 19 9" xfId="16117" xr:uid="{E4490711-4CB7-4FD9-B0A9-E09E57297600}"/>
    <cellStyle name="6 5 3 2" xfId="1708" xr:uid="{63DF8B7A-87D4-426D-AC13-17AA7FF0427D}"/>
    <cellStyle name="6 5 3 2 2" xfId="16118" xr:uid="{F86BE16E-EC85-4BED-AA71-A658365F000D}"/>
    <cellStyle name="6 5 3 2 3" xfId="16119" xr:uid="{11066085-2E45-45E7-8F2F-B927FE05F6E3}"/>
    <cellStyle name="6 5 3 2 4" xfId="16120" xr:uid="{7B0C3983-76CA-4FB9-9EAB-6C3F549D8C84}"/>
    <cellStyle name="6 5 3 2 5" xfId="16121" xr:uid="{D59C5E8E-8414-4E0F-9C82-DE920CBCE47B}"/>
    <cellStyle name="6 5 3 2 6" xfId="16122" xr:uid="{EA930F11-ACD6-42FC-8354-DAFAFDD857FF}"/>
    <cellStyle name="6 5 3 2 7" xfId="16123" xr:uid="{D302C02F-685A-4062-AB68-95673B0EEBCA}"/>
    <cellStyle name="6 5 3 2 8" xfId="16124" xr:uid="{4E1D4402-3B65-4023-9907-39BE92610B00}"/>
    <cellStyle name="6 5 3 2 9" xfId="16125" xr:uid="{813F73AF-34FE-4DC5-909F-E5BB3FAA2D2C}"/>
    <cellStyle name="6 5 3 20" xfId="16126" xr:uid="{8FCB4782-A41E-424C-834A-2E0C22EEF465}"/>
    <cellStyle name="6 5 3 21" xfId="16127" xr:uid="{4FDEA854-D121-43B3-98B2-DED83906A946}"/>
    <cellStyle name="6 5 3 22" xfId="16128" xr:uid="{A666BB82-8A0E-4874-8F6A-E985EA3A6603}"/>
    <cellStyle name="6 5 3 23" xfId="16129" xr:uid="{EC0DE423-91CA-44DA-A88F-6B62C990F5BB}"/>
    <cellStyle name="6 5 3 24" xfId="16130" xr:uid="{325699BE-0E63-40D6-BB18-5B6FCAD010E8}"/>
    <cellStyle name="6 5 3 25" xfId="16131" xr:uid="{A5230CDF-0A63-4B89-87B5-E55E979F0F9F}"/>
    <cellStyle name="6 5 3 26" xfId="16132" xr:uid="{2463D299-0F1E-4DB5-8D04-28AB0F0C47ED}"/>
    <cellStyle name="6 5 3 27" xfId="16133" xr:uid="{116AE1B6-A53F-4E46-A8DF-BA481755A0FF}"/>
    <cellStyle name="6 5 3 3" xfId="1709" xr:uid="{1DDCFF8D-BBE3-4243-BFF1-79ECCB12342E}"/>
    <cellStyle name="6 5 3 3 2" xfId="16134" xr:uid="{2ADF941D-A361-4C38-AD5D-FFB005674F71}"/>
    <cellStyle name="6 5 3 3 3" xfId="16135" xr:uid="{08862F71-03C0-4B11-985E-99F4534F2D4F}"/>
    <cellStyle name="6 5 3 3 4" xfId="16136" xr:uid="{CEA06D1D-19C6-482B-ADD1-68A2A2EAA376}"/>
    <cellStyle name="6 5 3 3 5" xfId="16137" xr:uid="{4C965CA4-FB9C-44E9-BA4A-D9B4E8867AF8}"/>
    <cellStyle name="6 5 3 3 6" xfId="16138" xr:uid="{8CCCFD62-38AC-4CC8-ABDB-5EB3CF5893CA}"/>
    <cellStyle name="6 5 3 3 7" xfId="16139" xr:uid="{0C3A5866-435F-4953-95DC-AE034A3E3A1F}"/>
    <cellStyle name="6 5 3 3 8" xfId="16140" xr:uid="{CD585E90-F318-47D9-A50B-265415AB244F}"/>
    <cellStyle name="6 5 3 3 9" xfId="16141" xr:uid="{423744EA-2993-4956-80C4-E7BBCEAEDB97}"/>
    <cellStyle name="6 5 3 4" xfId="1710" xr:uid="{09AA16FE-F57B-4405-B14C-68B380A39D02}"/>
    <cellStyle name="6 5 3 4 2" xfId="16142" xr:uid="{8AB83EE9-0F47-4CE3-B27D-84ED99324259}"/>
    <cellStyle name="6 5 3 4 3" xfId="16143" xr:uid="{9F2CA1B0-6CA8-438B-B535-65388189BAB1}"/>
    <cellStyle name="6 5 3 4 4" xfId="16144" xr:uid="{00663D52-4979-4EC5-825C-A698C59F84D5}"/>
    <cellStyle name="6 5 3 4 5" xfId="16145" xr:uid="{054FC8DF-D6D1-4A61-971D-A1F71FF4915A}"/>
    <cellStyle name="6 5 3 4 6" xfId="16146" xr:uid="{864829DF-E9DE-43FA-B2CB-8345878F38DE}"/>
    <cellStyle name="6 5 3 4 7" xfId="16147" xr:uid="{2B8F7452-091E-4DD7-B610-03095CF17268}"/>
    <cellStyle name="6 5 3 4 8" xfId="16148" xr:uid="{F4628D01-0B22-4754-8FA2-4E83818CE7DD}"/>
    <cellStyle name="6 5 3 4 9" xfId="16149" xr:uid="{3DFCE04B-5719-4B48-97A2-4D44A5EAA056}"/>
    <cellStyle name="6 5 3 5" xfId="1711" xr:uid="{6F37FCF2-5572-4F77-9264-3624C5210C4F}"/>
    <cellStyle name="6 5 3 5 2" xfId="16150" xr:uid="{A0D54CCC-1AC3-4C7E-87F9-073552AA1DFC}"/>
    <cellStyle name="6 5 3 5 3" xfId="16151" xr:uid="{6072FB5F-288A-4377-A357-F1F107D74DFF}"/>
    <cellStyle name="6 5 3 5 4" xfId="16152" xr:uid="{AF7D6F2F-1224-4F91-B68D-BDDD5DFE856E}"/>
    <cellStyle name="6 5 3 5 5" xfId="16153" xr:uid="{322F9ADA-3098-48A0-877B-8F34A096D159}"/>
    <cellStyle name="6 5 3 5 6" xfId="16154" xr:uid="{4E97F0F4-DF88-4A71-89D1-EB997740FC3E}"/>
    <cellStyle name="6 5 3 5 7" xfId="16155" xr:uid="{519A4391-3A99-42E7-B8D5-67486752CC10}"/>
    <cellStyle name="6 5 3 5 8" xfId="16156" xr:uid="{F4FDCDF5-F99E-4054-9A54-7C6BE8033361}"/>
    <cellStyle name="6 5 3 5 9" xfId="16157" xr:uid="{2087D51D-5ADB-4CB8-8E97-DC77DD40A93E}"/>
    <cellStyle name="6 5 3 6" xfId="1712" xr:uid="{5CDA323A-E94D-4673-B42C-1EAC7DAEBEA0}"/>
    <cellStyle name="6 5 3 6 2" xfId="16158" xr:uid="{93E41328-3961-4124-A0F0-6F4391DAA6DE}"/>
    <cellStyle name="6 5 3 6 3" xfId="16159" xr:uid="{D8C56214-728D-439C-B39C-CAF6E7120F20}"/>
    <cellStyle name="6 5 3 6 4" xfId="16160" xr:uid="{585ED735-B598-4C73-B270-42E430E40935}"/>
    <cellStyle name="6 5 3 6 5" xfId="16161" xr:uid="{5F350673-909C-4676-9DBA-79319ED343D4}"/>
    <cellStyle name="6 5 3 6 6" xfId="16162" xr:uid="{A99F9EFD-C62F-49BB-9619-F943E987CE36}"/>
    <cellStyle name="6 5 3 6 7" xfId="16163" xr:uid="{08D9EBB8-7B86-4924-948E-A09C87D3B5D2}"/>
    <cellStyle name="6 5 3 6 8" xfId="16164" xr:uid="{04E05484-4283-4CB7-B6EA-0C485D18061C}"/>
    <cellStyle name="6 5 3 6 9" xfId="16165" xr:uid="{ABE08A0A-F248-44C1-9D20-60E778D2B18D}"/>
    <cellStyle name="6 5 3 7" xfId="1713" xr:uid="{0B4DE794-C907-4205-B441-67F4DFDB9B8E}"/>
    <cellStyle name="6 5 3 7 2" xfId="16166" xr:uid="{F2DEC604-CC24-48F0-A1C8-F07ECD784920}"/>
    <cellStyle name="6 5 3 7 3" xfId="16167" xr:uid="{9CD2B85E-E14A-4FFE-8A40-8CFBAFEAC808}"/>
    <cellStyle name="6 5 3 7 4" xfId="16168" xr:uid="{70B5CE0C-9937-4DF8-B894-4260F6C63256}"/>
    <cellStyle name="6 5 3 7 5" xfId="16169" xr:uid="{DCBA4A77-EB6D-49F9-9796-55959389BA69}"/>
    <cellStyle name="6 5 3 7 6" xfId="16170" xr:uid="{A5AE32A7-A942-42ED-A976-EC49BCFB7050}"/>
    <cellStyle name="6 5 3 7 7" xfId="16171" xr:uid="{375E389B-AF37-400C-947E-3FDF1E2A403F}"/>
    <cellStyle name="6 5 3 7 8" xfId="16172" xr:uid="{3D68DC9E-7E09-47FD-A354-840ACE0EF36C}"/>
    <cellStyle name="6 5 3 7 9" xfId="16173" xr:uid="{A92A9A22-DBA3-421B-A16E-A1C0D9467536}"/>
    <cellStyle name="6 5 3 8" xfId="1714" xr:uid="{FD30B43C-CAA1-444F-B2E7-F52A05D2BE1A}"/>
    <cellStyle name="6 5 3 8 2" xfId="16174" xr:uid="{7F3F5FA9-CD23-4CFD-9E6B-C7E6EEEC807B}"/>
    <cellStyle name="6 5 3 8 3" xfId="16175" xr:uid="{0F1718DD-F38D-42F9-84CC-E43FC46AE8CD}"/>
    <cellStyle name="6 5 3 8 4" xfId="16176" xr:uid="{1816EEA6-BF9C-45DF-A24B-242F897D5B26}"/>
    <cellStyle name="6 5 3 8 5" xfId="16177" xr:uid="{B7AD2078-754F-4DB0-9709-C8921F57401D}"/>
    <cellStyle name="6 5 3 8 6" xfId="16178" xr:uid="{F9BEC53F-9D6F-4A7F-9BA4-8D8EFFD05B20}"/>
    <cellStyle name="6 5 3 8 7" xfId="16179" xr:uid="{98F11552-E759-4665-8432-F99B89455404}"/>
    <cellStyle name="6 5 3 8 8" xfId="16180" xr:uid="{0838687C-6D92-4F63-9580-A016D00CE50A}"/>
    <cellStyle name="6 5 3 8 9" xfId="16181" xr:uid="{E869F3C9-2980-4DDE-B21F-EF502BD79D96}"/>
    <cellStyle name="6 5 3 9" xfId="1715" xr:uid="{2841CE3B-2DE3-492E-BD36-128F8E56C8F4}"/>
    <cellStyle name="6 5 3 9 2" xfId="16182" xr:uid="{87518BE5-9F81-4451-8E94-281B05F5EE8E}"/>
    <cellStyle name="6 5 3 9 3" xfId="16183" xr:uid="{89D79D37-DD99-4D60-8928-47FA27B8B5A3}"/>
    <cellStyle name="6 5 3 9 4" xfId="16184" xr:uid="{EF96731C-16E9-4D7F-B621-DDEAC3454859}"/>
    <cellStyle name="6 5 3 9 5" xfId="16185" xr:uid="{75885187-303D-4241-AC03-46DD93F5D2F6}"/>
    <cellStyle name="6 5 3 9 6" xfId="16186" xr:uid="{3B00EAA8-B10E-49AF-962E-6921C2EA23C5}"/>
    <cellStyle name="6 5 3 9 7" xfId="16187" xr:uid="{F8FE46DB-0B73-40DD-A218-89D258E430CC}"/>
    <cellStyle name="6 5 3 9 8" xfId="16188" xr:uid="{D1DADD98-D2A9-4736-A57D-DD1660BCF3A7}"/>
    <cellStyle name="6 5 3 9 9" xfId="16189" xr:uid="{04BEA8DE-320C-4C74-88E0-3D25B0345035}"/>
    <cellStyle name="6 5 4" xfId="1716" xr:uid="{3E230FAB-3E73-4553-BB7F-612110CC87A1}"/>
    <cellStyle name="6 5 4 2" xfId="16190" xr:uid="{E1FB13AA-8C34-49C7-A4BC-ECB7F995A00C}"/>
    <cellStyle name="6 5 4 3" xfId="16191" xr:uid="{475C512D-B5F1-40C7-B2B1-420A7E6775A4}"/>
    <cellStyle name="6 5 4 4" xfId="16192" xr:uid="{F4777D83-2817-4E46-B9D0-81FED125FEAF}"/>
    <cellStyle name="6 5 4 5" xfId="16193" xr:uid="{F26AC3CE-DDF6-4B95-9D3A-54E3CF959295}"/>
    <cellStyle name="6 5 4 6" xfId="16194" xr:uid="{848C3D74-74F3-4992-9630-0042911D0A7F}"/>
    <cellStyle name="6 5 4 7" xfId="16195" xr:uid="{18C5BD4C-578B-476E-AC8A-5E9B9C5C12BD}"/>
    <cellStyle name="6 5 4 8" xfId="16196" xr:uid="{460D1CDB-8461-44C4-B298-0C03838270C4}"/>
    <cellStyle name="6 5 4 9" xfId="16197" xr:uid="{CA0C6FB1-B0E3-44B6-B488-E81CC77A332D}"/>
    <cellStyle name="6 5 5" xfId="1717" xr:uid="{5ADAA6F6-3285-47FF-8AA3-C5540E4709A8}"/>
    <cellStyle name="6 5 5 2" xfId="16198" xr:uid="{2B95E2E4-24A8-497E-9401-95095895BD15}"/>
    <cellStyle name="6 5 5 3" xfId="16199" xr:uid="{3C336611-AF3E-426C-8FA7-E4E1676614E0}"/>
    <cellStyle name="6 5 5 4" xfId="16200" xr:uid="{5A16F7C2-C812-43E7-B5BF-B75F21D29697}"/>
    <cellStyle name="6 5 5 5" xfId="16201" xr:uid="{759ECFCC-1770-481C-9EF9-38EFC7B31178}"/>
    <cellStyle name="6 5 5 6" xfId="16202" xr:uid="{0C86D2B7-856A-4CD9-9379-9EBD8F14B5D1}"/>
    <cellStyle name="6 5 5 7" xfId="16203" xr:uid="{EC7FE034-151A-4B21-8B83-4CF9CE31EE9C}"/>
    <cellStyle name="6 5 5 8" xfId="16204" xr:uid="{E5C2417F-5A34-44CB-AD76-7B0619D6DFDD}"/>
    <cellStyle name="6 5 5 9" xfId="16205" xr:uid="{FD9CF3BE-B830-4F8D-AE4B-AA7FFEE1BBA7}"/>
    <cellStyle name="6 5 6" xfId="1718" xr:uid="{3D9F7135-90A4-412A-93EE-B6B1F46748CE}"/>
    <cellStyle name="6 5 6 2" xfId="16206" xr:uid="{1C37EDAD-C5E8-4A2C-B15F-03AEDB02FB6D}"/>
    <cellStyle name="6 5 6 3" xfId="16207" xr:uid="{AB1FE620-EF3D-46CE-A3FD-BAFC10B2BB31}"/>
    <cellStyle name="6 5 6 4" xfId="16208" xr:uid="{87BC43E9-47CD-451C-AB91-02CEDD9655C7}"/>
    <cellStyle name="6 5 6 5" xfId="16209" xr:uid="{7DD8D4F0-9883-4E7C-AD5B-279BC6DB14E9}"/>
    <cellStyle name="6 5 6 6" xfId="16210" xr:uid="{80CB2274-5E8C-411E-97D0-0F11548FB02B}"/>
    <cellStyle name="6 5 6 7" xfId="16211" xr:uid="{4E2711F9-ACA8-441B-97F4-0CE5D04130CC}"/>
    <cellStyle name="6 5 6 8" xfId="16212" xr:uid="{4DA3E9A5-17F0-45F1-9346-955427B5CDAC}"/>
    <cellStyle name="6 5 6 9" xfId="16213" xr:uid="{EF224D9A-A566-4328-9E23-3D64786E2CDB}"/>
    <cellStyle name="6 5 7" xfId="1719" xr:uid="{3C5C5B75-0947-47B8-94BE-D7C869BADBD6}"/>
    <cellStyle name="6 5 7 2" xfId="16214" xr:uid="{67E1B2C2-551F-4C89-AF89-4BCFBDD289A6}"/>
    <cellStyle name="6 5 7 3" xfId="16215" xr:uid="{4C8325E7-495D-41BA-A600-2B945B99A1E2}"/>
    <cellStyle name="6 5 7 4" xfId="16216" xr:uid="{6058FC09-88BF-4B0C-8BE8-608E4B960C20}"/>
    <cellStyle name="6 5 7 5" xfId="16217" xr:uid="{98116AF2-E195-43D0-90D9-1687F97BD306}"/>
    <cellStyle name="6 5 7 6" xfId="16218" xr:uid="{79CDAF20-7B1C-4E93-A6AE-85EE2FADA650}"/>
    <cellStyle name="6 5 7 7" xfId="16219" xr:uid="{F27A4C62-7DE1-43C1-8C82-1FF230D1889B}"/>
    <cellStyle name="6 5 7 8" xfId="16220" xr:uid="{E2ABC513-E3DF-4D4A-A78A-5BEC55DE68EA}"/>
    <cellStyle name="6 5 7 9" xfId="16221" xr:uid="{5FFF28B7-A4A7-4B60-B78E-3DF6118C1ADD}"/>
    <cellStyle name="6 5 8" xfId="1720" xr:uid="{2F7E7143-C48F-4305-ACC4-B9616A78931C}"/>
    <cellStyle name="6 5 8 2" xfId="16222" xr:uid="{01B6E573-13AB-48DF-9ACF-E405ADD67791}"/>
    <cellStyle name="6 5 8 3" xfId="16223" xr:uid="{15306901-81D3-4B35-B288-6D91A3C52287}"/>
    <cellStyle name="6 5 8 4" xfId="16224" xr:uid="{3DE73D8F-0233-4676-84A8-05B8A468A7BE}"/>
    <cellStyle name="6 5 8 5" xfId="16225" xr:uid="{C574BA54-F49E-4E2F-8227-C70EB281AEFF}"/>
    <cellStyle name="6 5 8 6" xfId="16226" xr:uid="{CFE0CF52-F733-45C2-8D54-B41DBF69CD2A}"/>
    <cellStyle name="6 5 8 7" xfId="16227" xr:uid="{A14670E6-4ED3-4CFA-BF12-0FE97D3636B1}"/>
    <cellStyle name="6 5 8 8" xfId="16228" xr:uid="{86486C60-C66D-4D86-96E6-F7041A47D494}"/>
    <cellStyle name="6 5 8 9" xfId="16229" xr:uid="{9FABE3A4-2AEE-460A-8B64-E940A83DC9D3}"/>
    <cellStyle name="6 5 9" xfId="1721" xr:uid="{4DCF162B-01FB-41CD-9187-C595B5ABE399}"/>
    <cellStyle name="6 5 9 2" xfId="16230" xr:uid="{1F7D0824-3E76-4501-AFE1-EA53652299AE}"/>
    <cellStyle name="6 5 9 3" xfId="16231" xr:uid="{83464F9D-F302-47E9-9D71-451DC9A66F93}"/>
    <cellStyle name="6 5 9 4" xfId="16232" xr:uid="{20F22B6B-081F-4110-851B-6166582DDD9C}"/>
    <cellStyle name="6 5 9 5" xfId="16233" xr:uid="{E60790D7-C69A-4C20-BCA5-DE0350222B97}"/>
    <cellStyle name="6 5 9 6" xfId="16234" xr:uid="{3B8050A0-1E1B-4A46-8BB0-38F93F8BD303}"/>
    <cellStyle name="6 5 9 7" xfId="16235" xr:uid="{74C6B133-973E-4089-B3CF-07AB6BF49A26}"/>
    <cellStyle name="6 5 9 8" xfId="16236" xr:uid="{5C172B24-5BF7-4486-811E-381C248B3ACF}"/>
    <cellStyle name="6 5 9 9" xfId="16237" xr:uid="{F74950F6-CD3B-4A0E-8A43-1045265E21B7}"/>
    <cellStyle name="6 6" xfId="164" xr:uid="{5D48553B-82ED-497D-81C9-269256794A2B}"/>
    <cellStyle name="6 6 10" xfId="1722" xr:uid="{030548C3-D331-4D11-BB37-280CD539BE6D}"/>
    <cellStyle name="6 6 10 2" xfId="16238" xr:uid="{F81BF5D6-7A4E-4898-BF8B-2846B2B54AAD}"/>
    <cellStyle name="6 6 10 3" xfId="16239" xr:uid="{38EFB6BA-5426-4735-BC55-9045B3F9CCAB}"/>
    <cellStyle name="6 6 10 4" xfId="16240" xr:uid="{F73A20DF-1A0C-4BB8-BF2B-E62C4C0A0AE6}"/>
    <cellStyle name="6 6 10 5" xfId="16241" xr:uid="{F5C5B431-FA98-432D-85CC-44B80D97CD54}"/>
    <cellStyle name="6 6 10 6" xfId="16242" xr:uid="{D863F8CB-D2F3-4F48-B63F-06F97B2A6519}"/>
    <cellStyle name="6 6 10 7" xfId="16243" xr:uid="{BAD6C852-BD8A-4595-915C-9C47DBDB1F7A}"/>
    <cellStyle name="6 6 10 8" xfId="16244" xr:uid="{E6E59B5C-D049-40B3-B338-19085A3B9DB4}"/>
    <cellStyle name="6 6 10 9" xfId="16245" xr:uid="{C475CD50-3621-489A-90A8-B40F8C8365B2}"/>
    <cellStyle name="6 6 11" xfId="1723" xr:uid="{9AA60B44-0BAB-406A-BF26-C9068929276C}"/>
    <cellStyle name="6 6 11 2" xfId="16246" xr:uid="{B3780145-8C52-4B4C-BA63-FBFA15892885}"/>
    <cellStyle name="6 6 11 3" xfId="16247" xr:uid="{94D70034-59A8-4CC5-A320-B91AB48E2D97}"/>
    <cellStyle name="6 6 11 4" xfId="16248" xr:uid="{5F448828-A6CB-4C0F-B0F6-C95E5970F1A9}"/>
    <cellStyle name="6 6 11 5" xfId="16249" xr:uid="{52AE6E07-0331-4392-A6F8-06E8D7B5AB1B}"/>
    <cellStyle name="6 6 11 6" xfId="16250" xr:uid="{CE6E1D57-D3A4-4EFC-BA08-FA047A8F98D0}"/>
    <cellStyle name="6 6 11 7" xfId="16251" xr:uid="{1FEEDE6C-795B-4936-8CA5-AC283614D17E}"/>
    <cellStyle name="6 6 11 8" xfId="16252" xr:uid="{77CE424B-2936-4098-9A29-550C9D40C1F2}"/>
    <cellStyle name="6 6 11 9" xfId="16253" xr:uid="{3DFAF08D-ECC5-4734-AA44-6CA6AA9FA629}"/>
    <cellStyle name="6 6 12" xfId="1724" xr:uid="{839DE046-57C5-48B8-B806-C4990008A3F3}"/>
    <cellStyle name="6 6 12 2" xfId="16254" xr:uid="{20FF0633-E482-4CF8-9D43-B9D142317386}"/>
    <cellStyle name="6 6 12 3" xfId="16255" xr:uid="{8BF2772D-CF14-4A22-89A3-567EAABD0105}"/>
    <cellStyle name="6 6 12 4" xfId="16256" xr:uid="{741EE13D-F0E6-4F04-B1C3-B125639A988A}"/>
    <cellStyle name="6 6 12 5" xfId="16257" xr:uid="{CEFD280A-2B80-4273-9C2F-205F05D6ED20}"/>
    <cellStyle name="6 6 12 6" xfId="16258" xr:uid="{B0CCEC48-0FDA-433A-8881-624368FB3EC5}"/>
    <cellStyle name="6 6 12 7" xfId="16259" xr:uid="{1D0A0ACC-D5FF-4016-8F8A-495AA7D7CD07}"/>
    <cellStyle name="6 6 12 8" xfId="16260" xr:uid="{22011568-A1C7-47C1-BD3D-D077A9EB48D4}"/>
    <cellStyle name="6 6 12 9" xfId="16261" xr:uid="{08085AED-CF0E-4EF7-B26A-849C3672C51A}"/>
    <cellStyle name="6 6 13" xfId="1725" xr:uid="{DD5F0612-6212-44E4-A5A5-35E8E6B49215}"/>
    <cellStyle name="6 6 13 2" xfId="16262" xr:uid="{830D4778-5900-4DF1-A310-9E8BFE19DCC9}"/>
    <cellStyle name="6 6 13 3" xfId="16263" xr:uid="{C29248F1-9D79-42EE-805A-2840C2D7EB56}"/>
    <cellStyle name="6 6 13 4" xfId="16264" xr:uid="{6A0FC68B-1DC4-4225-B2AF-96FC2B7CED92}"/>
    <cellStyle name="6 6 13 5" xfId="16265" xr:uid="{84AE5715-8F37-41C9-81D8-E0C3BC4C60BE}"/>
    <cellStyle name="6 6 13 6" xfId="16266" xr:uid="{C66C783A-707C-4257-A57F-E64F503E266D}"/>
    <cellStyle name="6 6 13 7" xfId="16267" xr:uid="{A7BF8BEC-C627-44EA-A87D-52628F4FF608}"/>
    <cellStyle name="6 6 13 8" xfId="16268" xr:uid="{D30615DB-1B5E-4DF7-9460-9FEA11C881C8}"/>
    <cellStyle name="6 6 13 9" xfId="16269" xr:uid="{8563C071-1451-4B9F-AB1D-EA63021E6D40}"/>
    <cellStyle name="6 6 14" xfId="1726" xr:uid="{60DF4E30-9A54-4247-A8C8-E303275D0817}"/>
    <cellStyle name="6 6 14 2" xfId="16270" xr:uid="{42117C69-F450-4BBA-B2CE-DB046414F80B}"/>
    <cellStyle name="6 6 14 3" xfId="16271" xr:uid="{9F4D285F-B8F3-4DD7-9C56-48A8AF446484}"/>
    <cellStyle name="6 6 14 4" xfId="16272" xr:uid="{B36803E1-D302-4C34-B25C-38A5E6D3B603}"/>
    <cellStyle name="6 6 14 5" xfId="16273" xr:uid="{29645F59-6F26-41CE-8C61-0E716CCACABC}"/>
    <cellStyle name="6 6 14 6" xfId="16274" xr:uid="{3DE18909-2BC3-40A1-8023-35F65F01DD44}"/>
    <cellStyle name="6 6 14 7" xfId="16275" xr:uid="{1E8257F0-7047-4B34-9116-03043146CBE0}"/>
    <cellStyle name="6 6 14 8" xfId="16276" xr:uid="{73C29C55-6D3A-4FE1-9720-A613E669CCEB}"/>
    <cellStyle name="6 6 14 9" xfId="16277" xr:uid="{5DAE9B62-946B-41F0-ACBD-076084ABD1F1}"/>
    <cellStyle name="6 6 15" xfId="1727" xr:uid="{03A25FC0-9D6C-4475-81E5-BA1EAFCFDE35}"/>
    <cellStyle name="6 6 15 2" xfId="16278" xr:uid="{2FBE4C26-C39C-43F4-8352-4B47B0D1F670}"/>
    <cellStyle name="6 6 15 3" xfId="16279" xr:uid="{0152ED6C-0BB0-4110-87CA-1D33F47C4C7D}"/>
    <cellStyle name="6 6 15 4" xfId="16280" xr:uid="{2E3366CA-CCB1-43B7-81C6-F2641F0FCB15}"/>
    <cellStyle name="6 6 15 5" xfId="16281" xr:uid="{E3063598-2334-48C1-8064-3F19E1E9E39A}"/>
    <cellStyle name="6 6 15 6" xfId="16282" xr:uid="{FB7DCC4E-11A7-43E5-B351-B04139351AE8}"/>
    <cellStyle name="6 6 15 7" xfId="16283" xr:uid="{8B1134EE-33E5-4BAF-8CC8-C6567F2E72D5}"/>
    <cellStyle name="6 6 15 8" xfId="16284" xr:uid="{ED699138-A392-42F4-894B-35E4E2045305}"/>
    <cellStyle name="6 6 15 9" xfId="16285" xr:uid="{61125FC1-5FA8-48CA-A06D-2CC320255ECD}"/>
    <cellStyle name="6 6 16" xfId="1728" xr:uid="{E9A951D2-1915-43F8-BFBC-E41DBD05CDAD}"/>
    <cellStyle name="6 6 16 2" xfId="16286" xr:uid="{D395CF29-6616-450D-9FE8-1E0BD73B104E}"/>
    <cellStyle name="6 6 16 3" xfId="16287" xr:uid="{11129978-D4B0-4B7B-BE64-040442546EF3}"/>
    <cellStyle name="6 6 16 4" xfId="16288" xr:uid="{E8C9FA2E-BFA0-4297-BB76-BD20F6588CB6}"/>
    <cellStyle name="6 6 16 5" xfId="16289" xr:uid="{1272C023-C122-4F2A-8486-E5673D0E9941}"/>
    <cellStyle name="6 6 16 6" xfId="16290" xr:uid="{35BF2071-438E-4CF6-9992-CDC6A10362CB}"/>
    <cellStyle name="6 6 16 7" xfId="16291" xr:uid="{309A3927-E5B1-4AFC-8A8F-B3D5F813D787}"/>
    <cellStyle name="6 6 16 8" xfId="16292" xr:uid="{B49C00CC-6C64-4443-A9A4-5D5BBB346478}"/>
    <cellStyle name="6 6 16 9" xfId="16293" xr:uid="{4E5F39C5-B80A-4327-9013-23F91F7D9AEE}"/>
    <cellStyle name="6 6 17" xfId="1729" xr:uid="{D6BD5748-8D5D-4243-9067-7070BE68F8DD}"/>
    <cellStyle name="6 6 17 2" xfId="16294" xr:uid="{52F1C594-670C-4F07-99D2-0986054AF596}"/>
    <cellStyle name="6 6 17 3" xfId="16295" xr:uid="{58A143ED-A44C-44BD-91B0-50FE633A5F4C}"/>
    <cellStyle name="6 6 17 4" xfId="16296" xr:uid="{682DA0AD-E144-4C48-A9F6-1162BB071F68}"/>
    <cellStyle name="6 6 17 5" xfId="16297" xr:uid="{CCA12E27-290B-4CD3-9E64-01C5D56C52FF}"/>
    <cellStyle name="6 6 17 6" xfId="16298" xr:uid="{6825B80C-982A-43A9-9BDF-BF7699FF6298}"/>
    <cellStyle name="6 6 17 7" xfId="16299" xr:uid="{CD05B7D4-60E9-4413-B58E-1457725C5FAF}"/>
    <cellStyle name="6 6 17 8" xfId="16300" xr:uid="{4C12804F-0F57-4BE1-9C9F-AB2866339D14}"/>
    <cellStyle name="6 6 17 9" xfId="16301" xr:uid="{40CA3CAA-1BAB-4BEC-9E97-06B3549CCC02}"/>
    <cellStyle name="6 6 18" xfId="1730" xr:uid="{A288DAE1-7D09-4019-AB77-6A66064C4758}"/>
    <cellStyle name="6 6 18 2" xfId="16302" xr:uid="{3862B370-6AD4-4CDE-9046-F3A0153B8DFC}"/>
    <cellStyle name="6 6 18 3" xfId="16303" xr:uid="{834DBEF0-3DD1-4682-BB6D-8BF51985684E}"/>
    <cellStyle name="6 6 18 4" xfId="16304" xr:uid="{2D114CCC-73F3-4630-A38E-F91AD6D8DFD1}"/>
    <cellStyle name="6 6 18 5" xfId="16305" xr:uid="{62F66CD3-3C8A-48E2-BF72-079922501B5B}"/>
    <cellStyle name="6 6 18 6" xfId="16306" xr:uid="{1ABDA56E-B200-4C76-95C6-248A95BAB300}"/>
    <cellStyle name="6 6 18 7" xfId="16307" xr:uid="{BB601E20-2843-4941-843E-A8B07C502B50}"/>
    <cellStyle name="6 6 18 8" xfId="16308" xr:uid="{BE3DF330-8B10-433C-A25F-C582505CB978}"/>
    <cellStyle name="6 6 18 9" xfId="16309" xr:uid="{4AAABA52-76C1-42EF-85E2-E83946AEA639}"/>
    <cellStyle name="6 6 19" xfId="1731" xr:uid="{6C46C598-E5C8-4D84-88D6-8C9E3297677B}"/>
    <cellStyle name="6 6 19 2" xfId="16310" xr:uid="{C1C9B67F-14E3-4137-ABE6-026ADBFD8357}"/>
    <cellStyle name="6 6 19 3" xfId="16311" xr:uid="{0C9A466E-E140-4901-A11D-917B700D6787}"/>
    <cellStyle name="6 6 19 4" xfId="16312" xr:uid="{76544F14-9544-4976-B129-ADAAF478EF42}"/>
    <cellStyle name="6 6 19 5" xfId="16313" xr:uid="{80A16470-5D86-4C00-A8B7-DF5E123B6564}"/>
    <cellStyle name="6 6 19 6" xfId="16314" xr:uid="{52C2C0E8-61B9-45DD-A6B3-E1DA668E63E9}"/>
    <cellStyle name="6 6 19 7" xfId="16315" xr:uid="{6E20BFD6-2763-46F3-A157-2FF509D9D801}"/>
    <cellStyle name="6 6 19 8" xfId="16316" xr:uid="{20B53894-3503-4ED5-B321-38F166954095}"/>
    <cellStyle name="6 6 19 9" xfId="16317" xr:uid="{E454A043-6A61-4F97-B644-982F9DFC6E3F}"/>
    <cellStyle name="6 6 2" xfId="304" xr:uid="{E9E13763-40BB-4ADF-826C-104248F51DAF}"/>
    <cellStyle name="6 6 2 10" xfId="1732" xr:uid="{3846E430-F4C6-4FEA-ABB0-A1285A37989E}"/>
    <cellStyle name="6 6 2 10 2" xfId="16318" xr:uid="{4A0EEFA7-2840-41EF-B2C4-0DB3B38D241A}"/>
    <cellStyle name="6 6 2 10 3" xfId="16319" xr:uid="{4873D747-8241-4647-A571-C55751F8D0D4}"/>
    <cellStyle name="6 6 2 10 4" xfId="16320" xr:uid="{12E8AE44-8830-4D22-96E5-143A5252366F}"/>
    <cellStyle name="6 6 2 10 5" xfId="16321" xr:uid="{4966C900-EF5B-4859-A46B-FB05D0A26682}"/>
    <cellStyle name="6 6 2 10 6" xfId="16322" xr:uid="{5D28D706-1A14-4398-BFEC-563673EB1BBA}"/>
    <cellStyle name="6 6 2 10 7" xfId="16323" xr:uid="{E0B29C78-B44D-465A-A324-594541643F46}"/>
    <cellStyle name="6 6 2 10 8" xfId="16324" xr:uid="{4969D785-800A-43C5-9D0C-68E709C38A5F}"/>
    <cellStyle name="6 6 2 10 9" xfId="16325" xr:uid="{BE46CC85-A073-4123-B1EB-C4AC2C1503F4}"/>
    <cellStyle name="6 6 2 11" xfId="1733" xr:uid="{33A40F56-F005-40E5-9FA1-F08095221A1E}"/>
    <cellStyle name="6 6 2 11 2" xfId="16326" xr:uid="{AC916479-67FB-42C4-AEA7-CCB413A4520E}"/>
    <cellStyle name="6 6 2 11 3" xfId="16327" xr:uid="{4FD2D309-E521-4D1F-B3D9-4F0627A23BFF}"/>
    <cellStyle name="6 6 2 11 4" xfId="16328" xr:uid="{BC9F40C1-C14C-4AC6-8140-1509553CCBB2}"/>
    <cellStyle name="6 6 2 11 5" xfId="16329" xr:uid="{DC773C67-B5D9-4FB2-9422-F145A37B0556}"/>
    <cellStyle name="6 6 2 11 6" xfId="16330" xr:uid="{7B9187A6-56CC-48C0-A959-886D068886BF}"/>
    <cellStyle name="6 6 2 11 7" xfId="16331" xr:uid="{085B2B48-C9B2-48B1-BD4A-3648224B79A1}"/>
    <cellStyle name="6 6 2 11 8" xfId="16332" xr:uid="{3F7528B8-1572-4B4B-9FCC-04B06D07972D}"/>
    <cellStyle name="6 6 2 11 9" xfId="16333" xr:uid="{FFF56A2F-D3E5-417B-A998-CD7E55ED3F4D}"/>
    <cellStyle name="6 6 2 12" xfId="1734" xr:uid="{D68545CA-FA5B-44AB-94CA-BBB0CF628783}"/>
    <cellStyle name="6 6 2 12 2" xfId="16334" xr:uid="{D976DD71-EB85-445F-84A5-1771C0B4986A}"/>
    <cellStyle name="6 6 2 12 3" xfId="16335" xr:uid="{83A14E52-B3C9-4081-A70E-A99299599641}"/>
    <cellStyle name="6 6 2 12 4" xfId="16336" xr:uid="{F00992B0-7272-481E-A34B-CC038EEEB728}"/>
    <cellStyle name="6 6 2 12 5" xfId="16337" xr:uid="{1BBAFBF7-E3FF-497D-AA0B-633851FA0275}"/>
    <cellStyle name="6 6 2 12 6" xfId="16338" xr:uid="{8D4171E4-1C38-4D37-84F8-2331DF9A35B8}"/>
    <cellStyle name="6 6 2 12 7" xfId="16339" xr:uid="{3BA0FA69-7787-410C-9CB8-C0012BE2B965}"/>
    <cellStyle name="6 6 2 12 8" xfId="16340" xr:uid="{3918531E-B345-4288-81A6-438E6532C8C4}"/>
    <cellStyle name="6 6 2 12 9" xfId="16341" xr:uid="{8B266A7B-255C-4132-867F-50773CEA3C7C}"/>
    <cellStyle name="6 6 2 13" xfId="1735" xr:uid="{8BFF8619-198B-4F9F-A402-527C2AC1D943}"/>
    <cellStyle name="6 6 2 13 2" xfId="16342" xr:uid="{95E6E7EE-92E0-4B42-8296-D0B19CAE1003}"/>
    <cellStyle name="6 6 2 13 3" xfId="16343" xr:uid="{2017F117-4767-42AA-9549-DE390E0FA45C}"/>
    <cellStyle name="6 6 2 13 4" xfId="16344" xr:uid="{62341D00-8BC2-41E1-BABB-4FB2ACD470EE}"/>
    <cellStyle name="6 6 2 13 5" xfId="16345" xr:uid="{343864B9-D0FD-48D6-A7DB-40696A625AAB}"/>
    <cellStyle name="6 6 2 13 6" xfId="16346" xr:uid="{68278339-4044-4CAD-A1D2-4FC3CEB6EC3C}"/>
    <cellStyle name="6 6 2 13 7" xfId="16347" xr:uid="{A62DD660-8A1C-4578-9AD3-1618D0217487}"/>
    <cellStyle name="6 6 2 13 8" xfId="16348" xr:uid="{4C05867B-97ED-4228-90E5-458C97B47A71}"/>
    <cellStyle name="6 6 2 13 9" xfId="16349" xr:uid="{E779BEAF-2AA0-4210-ABF1-4CE2DA668AE0}"/>
    <cellStyle name="6 6 2 14" xfId="1736" xr:uid="{4F3C0089-7AA4-4578-80E1-C307DF514639}"/>
    <cellStyle name="6 6 2 14 2" xfId="16350" xr:uid="{E30B4E03-E3A1-4E1C-A60E-515F4FFE2B9C}"/>
    <cellStyle name="6 6 2 14 3" xfId="16351" xr:uid="{B143FBDD-4CAC-4146-AA3F-33808DC17203}"/>
    <cellStyle name="6 6 2 14 4" xfId="16352" xr:uid="{86C17481-183A-4E8D-88E8-613B4E320E8D}"/>
    <cellStyle name="6 6 2 14 5" xfId="16353" xr:uid="{125A2DFA-F1B9-4039-9B6C-762703F37EB6}"/>
    <cellStyle name="6 6 2 14 6" xfId="16354" xr:uid="{115787B2-B529-4A8D-B294-892A743845AD}"/>
    <cellStyle name="6 6 2 14 7" xfId="16355" xr:uid="{4C55F0CE-7221-4278-B775-14A743278BA2}"/>
    <cellStyle name="6 6 2 14 8" xfId="16356" xr:uid="{E3EC9550-F8CC-45A5-8F1C-62B7CD8EFC98}"/>
    <cellStyle name="6 6 2 14 9" xfId="16357" xr:uid="{DB01B2F1-796F-480E-A093-4C54E3FD0BD7}"/>
    <cellStyle name="6 6 2 15" xfId="1737" xr:uid="{27E7A9CE-BC81-42C9-9CBE-E451DE64E1F8}"/>
    <cellStyle name="6 6 2 15 2" xfId="16358" xr:uid="{08DE480B-ABF3-46A6-B3E9-674608FD46FD}"/>
    <cellStyle name="6 6 2 15 3" xfId="16359" xr:uid="{BAEA8557-0900-4F97-9E66-6AC015B2F7C3}"/>
    <cellStyle name="6 6 2 15 4" xfId="16360" xr:uid="{D010BF09-4B02-45C3-8B40-AC63EF4F28DE}"/>
    <cellStyle name="6 6 2 15 5" xfId="16361" xr:uid="{E51FDCEA-D1C7-40B7-ABDE-20DFCE6237BE}"/>
    <cellStyle name="6 6 2 15 6" xfId="16362" xr:uid="{23D1734B-B1C4-45BE-BF7B-680A942BFEBE}"/>
    <cellStyle name="6 6 2 15 7" xfId="16363" xr:uid="{6DEEAC24-029C-4262-968E-82A1EAF80D2A}"/>
    <cellStyle name="6 6 2 15 8" xfId="16364" xr:uid="{E8F81026-5B7E-4711-A81B-94FD0F7C5DCA}"/>
    <cellStyle name="6 6 2 15 9" xfId="16365" xr:uid="{87E4791A-921E-4F3A-B177-789EDD8F6DEC}"/>
    <cellStyle name="6 6 2 16" xfId="1738" xr:uid="{1D62E2AD-4C09-4449-ACFF-03086118D2C1}"/>
    <cellStyle name="6 6 2 16 2" xfId="16366" xr:uid="{9585A37B-E28D-4EBB-8728-E995DC01AA66}"/>
    <cellStyle name="6 6 2 16 3" xfId="16367" xr:uid="{324C98B3-77EB-44EC-9477-8BD8369D65D2}"/>
    <cellStyle name="6 6 2 16 4" xfId="16368" xr:uid="{6BE4FBB5-6672-409C-9858-0204E23FAAEE}"/>
    <cellStyle name="6 6 2 16 5" xfId="16369" xr:uid="{DA4049B7-C287-44E8-8C35-A58F0B03792F}"/>
    <cellStyle name="6 6 2 16 6" xfId="16370" xr:uid="{FA1F974F-486B-4357-B897-8F11C906CF10}"/>
    <cellStyle name="6 6 2 16 7" xfId="16371" xr:uid="{27269E99-7F43-47A3-BE1D-7681C8B15F3D}"/>
    <cellStyle name="6 6 2 16 8" xfId="16372" xr:uid="{5CFD22CC-7CC0-4A08-ABE9-E37F9822D0C0}"/>
    <cellStyle name="6 6 2 16 9" xfId="16373" xr:uid="{114DCE50-682D-4E41-92C1-30F17532F99D}"/>
    <cellStyle name="6 6 2 17" xfId="1739" xr:uid="{18737C89-F362-4D33-B37B-9814129C727F}"/>
    <cellStyle name="6 6 2 17 2" xfId="16374" xr:uid="{0E249CB6-D1E1-4F84-89B1-80DAC7FD19E3}"/>
    <cellStyle name="6 6 2 17 3" xfId="16375" xr:uid="{2B512F0A-4D38-477A-886E-9B03B14DDFDA}"/>
    <cellStyle name="6 6 2 17 4" xfId="16376" xr:uid="{8E1F1FBC-FA49-4A16-A0BE-EBF927438252}"/>
    <cellStyle name="6 6 2 17 5" xfId="16377" xr:uid="{D9F685F9-E882-41DE-9B50-97E23BF5BEAB}"/>
    <cellStyle name="6 6 2 17 6" xfId="16378" xr:uid="{056B5A45-7E95-4DF2-AF55-FBC0A8A03839}"/>
    <cellStyle name="6 6 2 17 7" xfId="16379" xr:uid="{4B9A2915-142B-4948-B83A-D836E674BA83}"/>
    <cellStyle name="6 6 2 17 8" xfId="16380" xr:uid="{76A79B74-E3EB-4AB5-90CD-F6C662115031}"/>
    <cellStyle name="6 6 2 17 9" xfId="16381" xr:uid="{7758E35D-713A-4DCA-8841-674C7F80EE3A}"/>
    <cellStyle name="6 6 2 18" xfId="1740" xr:uid="{8D7DF709-3DC9-4FD6-A20A-DA3B074DFA40}"/>
    <cellStyle name="6 6 2 18 2" xfId="16382" xr:uid="{F3978B6C-499E-41B0-8F48-C88058FDC0E7}"/>
    <cellStyle name="6 6 2 18 3" xfId="16383" xr:uid="{259CB969-59E5-4B2E-86BB-FCEF55DFBBBF}"/>
    <cellStyle name="6 6 2 18 4" xfId="16384" xr:uid="{C6A9F6BC-6A2E-4D96-B1C9-BC94394AE565}"/>
    <cellStyle name="6 6 2 18 5" xfId="16385" xr:uid="{F7A72003-BCF5-4514-936A-5E60746B7BAC}"/>
    <cellStyle name="6 6 2 18 6" xfId="16386" xr:uid="{E070685C-CD0A-4225-BA24-216A2F4D0443}"/>
    <cellStyle name="6 6 2 18 7" xfId="16387" xr:uid="{9EC2D875-2F66-4832-A355-F7E89FE9305A}"/>
    <cellStyle name="6 6 2 18 8" xfId="16388" xr:uid="{2B233309-70B0-4F38-A9EF-E0D2A0E648CE}"/>
    <cellStyle name="6 6 2 18 9" xfId="16389" xr:uid="{402E635C-F4B1-4810-AB6B-41EF0D4587A5}"/>
    <cellStyle name="6 6 2 19" xfId="1741" xr:uid="{979E9CAF-52F5-4468-8460-35A3AEBB1ED9}"/>
    <cellStyle name="6 6 2 19 2" xfId="16390" xr:uid="{89537322-3FB0-4479-8652-53D194A98B98}"/>
    <cellStyle name="6 6 2 19 3" xfId="16391" xr:uid="{1A04EEA7-6017-4096-B676-E9F9E0CE7106}"/>
    <cellStyle name="6 6 2 19 4" xfId="16392" xr:uid="{CAADCCF7-6B04-4CF9-9C70-8013995F6110}"/>
    <cellStyle name="6 6 2 19 5" xfId="16393" xr:uid="{B4739DEE-8A07-4358-A8CE-10ECB3D1579D}"/>
    <cellStyle name="6 6 2 19 6" xfId="16394" xr:uid="{0D9E5B51-0CA7-454F-A9C3-984AFD2D3729}"/>
    <cellStyle name="6 6 2 19 7" xfId="16395" xr:uid="{EDB225A3-9E44-4437-B15E-8247F32A2C78}"/>
    <cellStyle name="6 6 2 19 8" xfId="16396" xr:uid="{6793FD12-6202-4660-BB3E-CB0D48CF90CC}"/>
    <cellStyle name="6 6 2 19 9" xfId="16397" xr:uid="{C6F3E2BC-7EC2-4690-AF90-4A0CB50D4503}"/>
    <cellStyle name="6 6 2 2" xfId="412" xr:uid="{9CFBBD40-6671-42CD-9CA6-3C1B36465BA8}"/>
    <cellStyle name="6 6 2 2 10" xfId="1742" xr:uid="{B9D86895-60B3-4EC1-876A-E42FA2131DE3}"/>
    <cellStyle name="6 6 2 2 10 2" xfId="16398" xr:uid="{17CBABBF-5BB4-4655-917B-9AF79E4869A1}"/>
    <cellStyle name="6 6 2 2 10 3" xfId="16399" xr:uid="{E078A4C6-AFA9-4491-9199-558C5C10FC1F}"/>
    <cellStyle name="6 6 2 2 10 4" xfId="16400" xr:uid="{B5EBAD67-272D-4C52-B1B5-C1F7178EF41C}"/>
    <cellStyle name="6 6 2 2 10 5" xfId="16401" xr:uid="{862138ED-1D30-4AAA-9CD4-6692DE1155B9}"/>
    <cellStyle name="6 6 2 2 10 6" xfId="16402" xr:uid="{8BA6BE69-5F87-4402-9A12-4BE33260EA43}"/>
    <cellStyle name="6 6 2 2 10 7" xfId="16403" xr:uid="{D21D2FBD-59A2-47D0-8629-8545A6F0F62C}"/>
    <cellStyle name="6 6 2 2 10 8" xfId="16404" xr:uid="{B58CD0CC-931A-4134-9FFC-4CD8275AD3F9}"/>
    <cellStyle name="6 6 2 2 10 9" xfId="16405" xr:uid="{BE79CB76-2E63-483B-8042-A35F2A8DB641}"/>
    <cellStyle name="6 6 2 2 11" xfId="1743" xr:uid="{45981513-9D91-4EEB-917A-4538DE40AC33}"/>
    <cellStyle name="6 6 2 2 11 2" xfId="16406" xr:uid="{9AE0DA69-8B5B-4813-B962-473ED86C301D}"/>
    <cellStyle name="6 6 2 2 11 3" xfId="16407" xr:uid="{2107263A-5FE4-409A-AE82-5988599FDE66}"/>
    <cellStyle name="6 6 2 2 11 4" xfId="16408" xr:uid="{7506CED3-5D58-4572-88E6-1F50F1C7E141}"/>
    <cellStyle name="6 6 2 2 11 5" xfId="16409" xr:uid="{10759FB5-7BB4-4B07-88D8-7BB91B41E721}"/>
    <cellStyle name="6 6 2 2 11 6" xfId="16410" xr:uid="{618003F8-3550-4AB8-8B85-9BEED957B8BF}"/>
    <cellStyle name="6 6 2 2 11 7" xfId="16411" xr:uid="{386E43F4-FA60-46D1-BD04-B44C5D2468DD}"/>
    <cellStyle name="6 6 2 2 11 8" xfId="16412" xr:uid="{DC656895-2008-42A3-85C5-7491AD8E7E3F}"/>
    <cellStyle name="6 6 2 2 11 9" xfId="16413" xr:uid="{E13BEEE6-4741-4587-B151-B1A6AACDB9E9}"/>
    <cellStyle name="6 6 2 2 12" xfId="1744" xr:uid="{E5AD5E61-9D98-479E-9790-FF0D8C8221A6}"/>
    <cellStyle name="6 6 2 2 12 2" xfId="16414" xr:uid="{32C7D2BC-7213-49C0-951C-C73192B26EA4}"/>
    <cellStyle name="6 6 2 2 12 3" xfId="16415" xr:uid="{749A061D-87EA-44DA-8CC9-DFC80C9878A7}"/>
    <cellStyle name="6 6 2 2 12 4" xfId="16416" xr:uid="{87535886-9EB5-47C9-ADFA-4891F87196DA}"/>
    <cellStyle name="6 6 2 2 12 5" xfId="16417" xr:uid="{14B3C926-A774-416E-9AC4-FCA198C80528}"/>
    <cellStyle name="6 6 2 2 12 6" xfId="16418" xr:uid="{375839BA-C922-4AE2-A707-3CB0C466510D}"/>
    <cellStyle name="6 6 2 2 12 7" xfId="16419" xr:uid="{40CD01F9-13EC-4572-88FE-403926F87780}"/>
    <cellStyle name="6 6 2 2 12 8" xfId="16420" xr:uid="{A8C5DC6C-A9BA-41AF-8426-4C531F245524}"/>
    <cellStyle name="6 6 2 2 12 9" xfId="16421" xr:uid="{CE56D454-9EDA-4384-8416-A811BE8D147A}"/>
    <cellStyle name="6 6 2 2 13" xfId="1745" xr:uid="{1CE3C2D7-35E8-4499-A2B5-D6ECC80CE784}"/>
    <cellStyle name="6 6 2 2 13 2" xfId="16422" xr:uid="{04B8CE12-0538-49A6-9168-1A696850DDCF}"/>
    <cellStyle name="6 6 2 2 13 3" xfId="16423" xr:uid="{43F3936E-8877-434B-8528-C51B22C111BA}"/>
    <cellStyle name="6 6 2 2 13 4" xfId="16424" xr:uid="{1D658C84-3AFD-4101-826D-88AD7E7A946F}"/>
    <cellStyle name="6 6 2 2 13 5" xfId="16425" xr:uid="{8EEB0232-2628-4245-9F87-B986BCCA529A}"/>
    <cellStyle name="6 6 2 2 13 6" xfId="16426" xr:uid="{5F0FBA20-126D-41FF-9AF1-AF21D0D57F37}"/>
    <cellStyle name="6 6 2 2 13 7" xfId="16427" xr:uid="{781A2C4F-B1EC-4C6E-B98A-8DD3D5A75B79}"/>
    <cellStyle name="6 6 2 2 13 8" xfId="16428" xr:uid="{AC11B134-7F41-4D40-BE79-FA43E2CE2335}"/>
    <cellStyle name="6 6 2 2 13 9" xfId="16429" xr:uid="{87D68ACA-FE5B-4C64-B7AF-A1524C4FFF86}"/>
    <cellStyle name="6 6 2 2 14" xfId="1746" xr:uid="{6035D0DB-A423-4378-B3AB-FA534F4304E6}"/>
    <cellStyle name="6 6 2 2 14 2" xfId="16430" xr:uid="{F3A79B96-A451-4873-9CD3-95BC3D9632AE}"/>
    <cellStyle name="6 6 2 2 14 3" xfId="16431" xr:uid="{BF7CF046-95EF-4A64-BB84-C9A3728AA088}"/>
    <cellStyle name="6 6 2 2 14 4" xfId="16432" xr:uid="{F99B855D-68EF-460D-A90D-149B6125B8CC}"/>
    <cellStyle name="6 6 2 2 14 5" xfId="16433" xr:uid="{7796462F-5450-486B-BE4F-21BDED0A7ACD}"/>
    <cellStyle name="6 6 2 2 14 6" xfId="16434" xr:uid="{D31C579B-E0D3-460E-9C19-D977CDD2748E}"/>
    <cellStyle name="6 6 2 2 14 7" xfId="16435" xr:uid="{1F86EB0A-A4A8-49A1-A5F8-3F7A82F788BF}"/>
    <cellStyle name="6 6 2 2 14 8" xfId="16436" xr:uid="{FC696EC9-E5EC-47B0-AEEC-FEABFB479FA1}"/>
    <cellStyle name="6 6 2 2 14 9" xfId="16437" xr:uid="{4DF47CF0-B493-40F7-B565-4EBFA5F21577}"/>
    <cellStyle name="6 6 2 2 15" xfId="1747" xr:uid="{EAB6CC74-7B34-4E1F-98F5-D2A39BADBFA8}"/>
    <cellStyle name="6 6 2 2 15 2" xfId="16438" xr:uid="{C2EDECDD-15F6-42F1-BA87-161467F0A543}"/>
    <cellStyle name="6 6 2 2 15 3" xfId="16439" xr:uid="{FEC14A56-FC54-4BA6-893F-89811AA332B5}"/>
    <cellStyle name="6 6 2 2 15 4" xfId="16440" xr:uid="{52EE4B21-0CB8-4A4D-A1ED-D9398F7A495B}"/>
    <cellStyle name="6 6 2 2 15 5" xfId="16441" xr:uid="{CD211DA1-5ECB-4E74-BD74-B520188F8294}"/>
    <cellStyle name="6 6 2 2 15 6" xfId="16442" xr:uid="{54D2F196-0AD8-44C5-8654-0D57A6E891C9}"/>
    <cellStyle name="6 6 2 2 15 7" xfId="16443" xr:uid="{4AFD8EE5-6CA6-406F-8025-A9B80B5E2F7F}"/>
    <cellStyle name="6 6 2 2 15 8" xfId="16444" xr:uid="{3FED839F-0C64-441B-9A66-882E61225E0B}"/>
    <cellStyle name="6 6 2 2 15 9" xfId="16445" xr:uid="{A93CA526-6056-423E-81E6-55308BF3192B}"/>
    <cellStyle name="6 6 2 2 16" xfId="1748" xr:uid="{529F644E-3E41-482A-B897-8FE053F6528B}"/>
    <cellStyle name="6 6 2 2 16 2" xfId="16446" xr:uid="{B8ACCC59-E621-4D86-B501-7BCA01BE2F9D}"/>
    <cellStyle name="6 6 2 2 16 3" xfId="16447" xr:uid="{D6458D0D-D3F6-47F0-BC2E-A4BBED5E9C51}"/>
    <cellStyle name="6 6 2 2 16 4" xfId="16448" xr:uid="{2A3561A8-5523-4CA1-A5BF-8E74767359AA}"/>
    <cellStyle name="6 6 2 2 16 5" xfId="16449" xr:uid="{AF8DA4FA-990C-46BE-957A-300E9BF21C0C}"/>
    <cellStyle name="6 6 2 2 16 6" xfId="16450" xr:uid="{829490D2-35D4-47BC-85E7-5F4503F5FA79}"/>
    <cellStyle name="6 6 2 2 16 7" xfId="16451" xr:uid="{3FF065C0-AB13-4B00-9921-723C23391EB2}"/>
    <cellStyle name="6 6 2 2 16 8" xfId="16452" xr:uid="{E7BDE68A-1FBE-439C-A6C2-4CEDD25CCA55}"/>
    <cellStyle name="6 6 2 2 16 9" xfId="16453" xr:uid="{415A3B5B-AC52-4C46-BFD3-DB09DA6234D5}"/>
    <cellStyle name="6 6 2 2 17" xfId="1749" xr:uid="{DC61D2D5-3EC8-4FCF-822F-561D8C28F9E3}"/>
    <cellStyle name="6 6 2 2 17 2" xfId="16454" xr:uid="{2C099DC3-1A39-49C2-A833-D54A1E12C9BE}"/>
    <cellStyle name="6 6 2 2 17 3" xfId="16455" xr:uid="{2B10270D-3760-4FC6-A9C9-6D90DAAE43F8}"/>
    <cellStyle name="6 6 2 2 17 4" xfId="16456" xr:uid="{D3610763-CD9C-4EC0-99F6-75758682F7BE}"/>
    <cellStyle name="6 6 2 2 17 5" xfId="16457" xr:uid="{75F96F48-DBD9-4ECD-9403-47463EBC92CC}"/>
    <cellStyle name="6 6 2 2 17 6" xfId="16458" xr:uid="{3952475F-0B97-4A94-B02E-D23DF35AFE74}"/>
    <cellStyle name="6 6 2 2 17 7" xfId="16459" xr:uid="{DA2B667B-777B-4E41-9995-CB158E6D2528}"/>
    <cellStyle name="6 6 2 2 17 8" xfId="16460" xr:uid="{478EA08B-3CCD-4BA8-83ED-B8972F1D6D88}"/>
    <cellStyle name="6 6 2 2 17 9" xfId="16461" xr:uid="{C7A6351B-AF4B-4CC5-96CF-5FDFFACA9F92}"/>
    <cellStyle name="6 6 2 2 18" xfId="1750" xr:uid="{EB3B9415-7B73-4859-9444-73B1DF7FF2D1}"/>
    <cellStyle name="6 6 2 2 18 2" xfId="16462" xr:uid="{A09E3C22-446A-4E1D-9A47-1B600D721297}"/>
    <cellStyle name="6 6 2 2 18 3" xfId="16463" xr:uid="{244532C6-1656-48D0-A932-C7766B162424}"/>
    <cellStyle name="6 6 2 2 18 4" xfId="16464" xr:uid="{6A86B2EE-D18C-4FE6-80FF-FAEC7485DBA4}"/>
    <cellStyle name="6 6 2 2 18 5" xfId="16465" xr:uid="{79CE7500-A8E8-4BC9-8581-1F68F9389C2B}"/>
    <cellStyle name="6 6 2 2 18 6" xfId="16466" xr:uid="{3453E4E7-A7FD-41AE-AE51-4C17221FD58A}"/>
    <cellStyle name="6 6 2 2 18 7" xfId="16467" xr:uid="{3931D57C-315D-400F-BD47-E0CA6B111CDF}"/>
    <cellStyle name="6 6 2 2 18 8" xfId="16468" xr:uid="{5B238006-4781-4263-8132-A7A9C599A649}"/>
    <cellStyle name="6 6 2 2 18 9" xfId="16469" xr:uid="{84F9D489-19CB-4E9A-A1C4-83354E23404F}"/>
    <cellStyle name="6 6 2 2 19" xfId="1751" xr:uid="{225E9BA1-E1B2-4316-9939-033FF508B1E8}"/>
    <cellStyle name="6 6 2 2 19 2" xfId="16470" xr:uid="{07B5D014-1BB4-4A32-AF87-D3162B9E32E0}"/>
    <cellStyle name="6 6 2 2 19 3" xfId="16471" xr:uid="{6926EC8F-3AFA-418B-8901-BBFFCC69DEFF}"/>
    <cellStyle name="6 6 2 2 19 4" xfId="16472" xr:uid="{6461D6DD-A5B3-4AEB-AA6A-3EDC5A5CEFBD}"/>
    <cellStyle name="6 6 2 2 19 5" xfId="16473" xr:uid="{C1693C41-0C85-46AD-9ECD-02EEA23EB8F1}"/>
    <cellStyle name="6 6 2 2 19 6" xfId="16474" xr:uid="{F49821FE-09C9-4CEC-BA0F-6EED572B545B}"/>
    <cellStyle name="6 6 2 2 19 7" xfId="16475" xr:uid="{9B429D3C-3639-4DFA-B22D-5551442AC2B7}"/>
    <cellStyle name="6 6 2 2 19 8" xfId="16476" xr:uid="{C66F63FA-60F3-4CF0-A467-6EF1FC18753B}"/>
    <cellStyle name="6 6 2 2 19 9" xfId="16477" xr:uid="{14C6EA30-8B53-4A9A-B69C-B87129A280B5}"/>
    <cellStyle name="6 6 2 2 2" xfId="1752" xr:uid="{A2BF1BC5-DE6F-4ADF-A9E4-08A407B59AA2}"/>
    <cellStyle name="6 6 2 2 2 2" xfId="16478" xr:uid="{C86C6796-9D54-45B9-B454-DB5E3BE558CD}"/>
    <cellStyle name="6 6 2 2 2 3" xfId="16479" xr:uid="{BE6A412E-D3B6-440D-8468-B74708A44031}"/>
    <cellStyle name="6 6 2 2 2 4" xfId="16480" xr:uid="{23AC9FE9-64D1-440B-A020-E7C1D1B5DF0F}"/>
    <cellStyle name="6 6 2 2 2 5" xfId="16481" xr:uid="{584867D0-EC01-4D8E-B123-FC66921F7E0A}"/>
    <cellStyle name="6 6 2 2 2 6" xfId="16482" xr:uid="{1DE667C2-B73D-4914-A661-46CA24AB7CC3}"/>
    <cellStyle name="6 6 2 2 2 7" xfId="16483" xr:uid="{58F4B2BD-5784-413F-98AE-3D19AE1241EC}"/>
    <cellStyle name="6 6 2 2 2 8" xfId="16484" xr:uid="{330D855D-7132-4AD0-AC72-2D6182071391}"/>
    <cellStyle name="6 6 2 2 2 9" xfId="16485" xr:uid="{01089047-1A47-404D-85EA-2F181D05ABCE}"/>
    <cellStyle name="6 6 2 2 20" xfId="16486" xr:uid="{0829C77A-88C5-48A8-BF53-93030C3E55F7}"/>
    <cellStyle name="6 6 2 2 21" xfId="16487" xr:uid="{86B6071C-4F55-4521-AF54-914D60CF3D3D}"/>
    <cellStyle name="6 6 2 2 22" xfId="16488" xr:uid="{020B7883-6C90-4586-AE85-05B19E3034D2}"/>
    <cellStyle name="6 6 2 2 23" xfId="16489" xr:uid="{DC99C2D1-D69F-45E2-990D-830709FDE66A}"/>
    <cellStyle name="6 6 2 2 24" xfId="16490" xr:uid="{1F57043D-1330-48FB-9519-02908A75D7C8}"/>
    <cellStyle name="6 6 2 2 25" xfId="16491" xr:uid="{C0D2F0F3-3DBC-48A9-B8D7-FC61E6680E2E}"/>
    <cellStyle name="6 6 2 2 26" xfId="16492" xr:uid="{BD4119C9-1068-44AF-B1A1-DC1E516A6C64}"/>
    <cellStyle name="6 6 2 2 27" xfId="16493" xr:uid="{290EE95C-6CB6-4383-81BF-5D76450059C5}"/>
    <cellStyle name="6 6 2 2 3" xfId="1753" xr:uid="{4DFE7428-7ADF-4565-AD01-081D62AF55AB}"/>
    <cellStyle name="6 6 2 2 3 2" xfId="16494" xr:uid="{EBD2EF98-E96D-4A5E-94C5-E2999B363211}"/>
    <cellStyle name="6 6 2 2 3 3" xfId="16495" xr:uid="{04E68F66-0A12-4C35-9DA5-FA191E355AE3}"/>
    <cellStyle name="6 6 2 2 3 4" xfId="16496" xr:uid="{4418D395-9557-45DB-93E1-E7D716ACAFAB}"/>
    <cellStyle name="6 6 2 2 3 5" xfId="16497" xr:uid="{7E45AAE2-19DE-4703-A5B8-8E0A04A6FE74}"/>
    <cellStyle name="6 6 2 2 3 6" xfId="16498" xr:uid="{630EDDF9-8F96-46E4-965B-8ABDC20253F7}"/>
    <cellStyle name="6 6 2 2 3 7" xfId="16499" xr:uid="{46CA0FF4-6E64-48B6-A702-4862B7326559}"/>
    <cellStyle name="6 6 2 2 3 8" xfId="16500" xr:uid="{2C896068-A5CE-487C-96FE-64E613F8B007}"/>
    <cellStyle name="6 6 2 2 3 9" xfId="16501" xr:uid="{E867F44E-98F3-4222-9EA0-4A1A384D8D02}"/>
    <cellStyle name="6 6 2 2 4" xfId="1754" xr:uid="{0DCC0F90-A0F8-4A70-B627-9866869344C6}"/>
    <cellStyle name="6 6 2 2 4 2" xfId="16502" xr:uid="{CCF4BC52-CD26-406A-83AF-B9555A89484C}"/>
    <cellStyle name="6 6 2 2 4 3" xfId="16503" xr:uid="{2A2F2888-6258-4D41-86E3-80847FAEA623}"/>
    <cellStyle name="6 6 2 2 4 4" xfId="16504" xr:uid="{F8E6D825-1874-4D32-8B4A-2429675B9A07}"/>
    <cellStyle name="6 6 2 2 4 5" xfId="16505" xr:uid="{D3ACEEC6-DA7F-4288-B203-6FBF2CF97984}"/>
    <cellStyle name="6 6 2 2 4 6" xfId="16506" xr:uid="{D339E7DE-112F-4B22-AD91-9D9DB8EECAB7}"/>
    <cellStyle name="6 6 2 2 4 7" xfId="16507" xr:uid="{911873EC-5A46-4665-8042-75EA75FB371D}"/>
    <cellStyle name="6 6 2 2 4 8" xfId="16508" xr:uid="{B4BB77F1-51FA-4260-A22D-76CE3740EDE9}"/>
    <cellStyle name="6 6 2 2 4 9" xfId="16509" xr:uid="{40712513-C1FC-4D63-BE9E-9B41D63737AA}"/>
    <cellStyle name="6 6 2 2 5" xfId="1755" xr:uid="{29EFB184-50CA-49A1-91D0-0803128F0333}"/>
    <cellStyle name="6 6 2 2 5 2" xfId="16510" xr:uid="{B252F195-0713-40B4-9707-D015D4E99B80}"/>
    <cellStyle name="6 6 2 2 5 3" xfId="16511" xr:uid="{CCAB7D36-AB7B-45A6-9DE3-866C3E3B5464}"/>
    <cellStyle name="6 6 2 2 5 4" xfId="16512" xr:uid="{38AC34BC-9274-45A1-91CD-1C1DCE6AD39D}"/>
    <cellStyle name="6 6 2 2 5 5" xfId="16513" xr:uid="{437AEAEE-D203-4C5B-8C0B-AA942E331C5F}"/>
    <cellStyle name="6 6 2 2 5 6" xfId="16514" xr:uid="{0DC0415F-9CED-40D0-9AE1-07C2B005CC4B}"/>
    <cellStyle name="6 6 2 2 5 7" xfId="16515" xr:uid="{A72EECF2-EEA1-4640-8E23-BF00C0E5BD9A}"/>
    <cellStyle name="6 6 2 2 5 8" xfId="16516" xr:uid="{40655D89-97D4-4FFE-AB79-F6801C93C899}"/>
    <cellStyle name="6 6 2 2 5 9" xfId="16517" xr:uid="{173530F6-2385-4B07-9CED-D1FF186D4496}"/>
    <cellStyle name="6 6 2 2 6" xfId="1756" xr:uid="{AC65D561-D61D-4E8B-9DF5-118454BDDEEF}"/>
    <cellStyle name="6 6 2 2 6 2" xfId="16518" xr:uid="{2DC1A7E7-CCF2-426B-9361-8346377F47BB}"/>
    <cellStyle name="6 6 2 2 6 3" xfId="16519" xr:uid="{938661F4-D2D0-4A63-B45B-E7CF451CA445}"/>
    <cellStyle name="6 6 2 2 6 4" xfId="16520" xr:uid="{A2CEB344-0906-4901-8D42-B125EA026FC3}"/>
    <cellStyle name="6 6 2 2 6 5" xfId="16521" xr:uid="{0CE127D4-8661-49AC-88F3-455304F74D2A}"/>
    <cellStyle name="6 6 2 2 6 6" xfId="16522" xr:uid="{C3F92D2F-3E0E-4ECA-ABE8-4F2E7B6ED215}"/>
    <cellStyle name="6 6 2 2 6 7" xfId="16523" xr:uid="{EE5B8F2A-964C-4309-B687-954869092468}"/>
    <cellStyle name="6 6 2 2 6 8" xfId="16524" xr:uid="{54783B3A-C47D-4B0B-ABCB-CB136C1CE4FB}"/>
    <cellStyle name="6 6 2 2 6 9" xfId="16525" xr:uid="{CACC4B52-A0C9-4FDB-973A-301A467F8340}"/>
    <cellStyle name="6 6 2 2 7" xfId="1757" xr:uid="{DE174235-A643-4142-8966-441100A1D283}"/>
    <cellStyle name="6 6 2 2 7 2" xfId="16526" xr:uid="{3E6BEDB3-9D8C-40A1-A6A1-523FF7FC95A9}"/>
    <cellStyle name="6 6 2 2 7 3" xfId="16527" xr:uid="{0CE78763-F5C6-4EC0-A147-A553340C33DF}"/>
    <cellStyle name="6 6 2 2 7 4" xfId="16528" xr:uid="{96AF4D27-2F70-4A34-8CDF-F4E9D583AF22}"/>
    <cellStyle name="6 6 2 2 7 5" xfId="16529" xr:uid="{7A5E8EBE-A9C6-4464-B956-E5828B95E292}"/>
    <cellStyle name="6 6 2 2 7 6" xfId="16530" xr:uid="{CEEDECC4-25AE-425C-9A4C-42F33918CB12}"/>
    <cellStyle name="6 6 2 2 7 7" xfId="16531" xr:uid="{93F9777D-FC4E-4469-BF15-D133E8950A80}"/>
    <cellStyle name="6 6 2 2 7 8" xfId="16532" xr:uid="{2462A555-8B3D-4234-AC81-04E0A8EDF461}"/>
    <cellStyle name="6 6 2 2 7 9" xfId="16533" xr:uid="{9AA71918-1486-4970-AE70-58ACF3961A16}"/>
    <cellStyle name="6 6 2 2 8" xfId="1758" xr:uid="{974726E4-8C3C-40CE-A027-D0A8282F8636}"/>
    <cellStyle name="6 6 2 2 8 2" xfId="16534" xr:uid="{726A54A9-53B1-48BB-AEA5-71B7810EDB29}"/>
    <cellStyle name="6 6 2 2 8 3" xfId="16535" xr:uid="{91E8964E-B425-4E18-B1CC-408E1553C1EA}"/>
    <cellStyle name="6 6 2 2 8 4" xfId="16536" xr:uid="{785DF3B6-3FEE-4594-9CB6-51219BABFE9D}"/>
    <cellStyle name="6 6 2 2 8 5" xfId="16537" xr:uid="{1362AB38-1A55-46CD-80B2-BBA8766DA13C}"/>
    <cellStyle name="6 6 2 2 8 6" xfId="16538" xr:uid="{75A75435-9A64-419A-9BF9-0D05AF4546AF}"/>
    <cellStyle name="6 6 2 2 8 7" xfId="16539" xr:uid="{6AD42562-94F8-4E63-B6A2-B5C21A4B0B53}"/>
    <cellStyle name="6 6 2 2 8 8" xfId="16540" xr:uid="{75D495AE-AD33-4F97-8DC1-A878846586A7}"/>
    <cellStyle name="6 6 2 2 8 9" xfId="16541" xr:uid="{A7CA429A-9C11-44CC-BD02-73343788E67B}"/>
    <cellStyle name="6 6 2 2 9" xfId="1759" xr:uid="{793A77D1-617F-41CC-89CD-E8F13C53E37A}"/>
    <cellStyle name="6 6 2 2 9 2" xfId="16542" xr:uid="{6CEC9A99-B334-4BCF-90A9-16593A80ED7F}"/>
    <cellStyle name="6 6 2 2 9 3" xfId="16543" xr:uid="{1644C6D8-BF86-468C-A510-6A28DC206568}"/>
    <cellStyle name="6 6 2 2 9 4" xfId="16544" xr:uid="{3FC5A3AD-2360-43A7-8D4D-EC0DAA046C1D}"/>
    <cellStyle name="6 6 2 2 9 5" xfId="16545" xr:uid="{8E311A0B-8A09-4BE3-A7B6-0F6C0151F127}"/>
    <cellStyle name="6 6 2 2 9 6" xfId="16546" xr:uid="{770F2CC8-E007-4E2B-B852-98DE5B9A0E14}"/>
    <cellStyle name="6 6 2 2 9 7" xfId="16547" xr:uid="{D681549F-4EB9-4395-8C5E-9B32CF302416}"/>
    <cellStyle name="6 6 2 2 9 8" xfId="16548" xr:uid="{C5958A4C-B701-4545-8D68-DDEF255416BD}"/>
    <cellStyle name="6 6 2 2 9 9" xfId="16549" xr:uid="{2DBA8D47-EE1A-4EBC-AC14-208BC89C2A92}"/>
    <cellStyle name="6 6 2 20" xfId="1760" xr:uid="{9F2578CC-2182-47A7-9104-21F10BCBE498}"/>
    <cellStyle name="6 6 2 20 2" xfId="16550" xr:uid="{3B6F8F9C-43E9-4025-AEAC-F0CEDD539053}"/>
    <cellStyle name="6 6 2 20 3" xfId="16551" xr:uid="{D03B1709-791F-4502-B562-0D8B6462C09B}"/>
    <cellStyle name="6 6 2 20 4" xfId="16552" xr:uid="{1839EECE-E416-4F05-AD42-80020D29265C}"/>
    <cellStyle name="6 6 2 20 5" xfId="16553" xr:uid="{708811BD-E155-4E3F-AF10-0838B50EB92A}"/>
    <cellStyle name="6 6 2 20 6" xfId="16554" xr:uid="{0965C1CA-C1EC-4868-A8B3-F0FB2C08BB8C}"/>
    <cellStyle name="6 6 2 20 7" xfId="16555" xr:uid="{37418F09-BC7B-4CE7-B85C-1763A3A17D34}"/>
    <cellStyle name="6 6 2 20 8" xfId="16556" xr:uid="{C525B150-434D-4BC6-AB6E-07B3E17315C9}"/>
    <cellStyle name="6 6 2 20 9" xfId="16557" xr:uid="{B422459D-9033-4C62-BF4C-8A526A27118F}"/>
    <cellStyle name="6 6 2 21" xfId="16558" xr:uid="{8628EA8A-06BF-4EA8-BBDD-48813E2FC1B9}"/>
    <cellStyle name="6 6 2 22" xfId="16559" xr:uid="{84B60EEB-9C26-47F5-A6D6-D3BEC94B6FA0}"/>
    <cellStyle name="6 6 2 23" xfId="16560" xr:uid="{BCF3E4E7-C063-48FC-9527-8B7A9A1E2237}"/>
    <cellStyle name="6 6 2 24" xfId="16561" xr:uid="{58C0CCC5-EEFC-4558-88BA-89839B387A1D}"/>
    <cellStyle name="6 6 2 25" xfId="16562" xr:uid="{39A3808C-1E2F-4B75-B113-BDE6B3A28D1E}"/>
    <cellStyle name="6 6 2 26" xfId="16563" xr:uid="{F131370E-B578-4922-8BE3-B150719FBCE2}"/>
    <cellStyle name="6 6 2 27" xfId="16564" xr:uid="{29199110-A0F2-4158-A210-310F36423312}"/>
    <cellStyle name="6 6 2 28" xfId="16565" xr:uid="{720588BB-486D-4069-B10C-D0CA5D4280F6}"/>
    <cellStyle name="6 6 2 3" xfId="1761" xr:uid="{5A5C8E84-BCCB-4441-BA37-4E0149A96E48}"/>
    <cellStyle name="6 6 2 3 2" xfId="16566" xr:uid="{32940CC7-A5EC-4EC6-A871-DD0D3258C471}"/>
    <cellStyle name="6 6 2 3 3" xfId="16567" xr:uid="{2239E32B-9434-4F29-B2CF-C8AB410876F4}"/>
    <cellStyle name="6 6 2 3 4" xfId="16568" xr:uid="{F537DC3E-19FC-408D-AF18-65FE9155E72B}"/>
    <cellStyle name="6 6 2 3 5" xfId="16569" xr:uid="{E3BB5DCB-22CB-4A3D-9028-99120DDC722C}"/>
    <cellStyle name="6 6 2 3 6" xfId="16570" xr:uid="{407797AA-91B8-45F9-BDC1-E9DBFB460D9B}"/>
    <cellStyle name="6 6 2 3 7" xfId="16571" xr:uid="{641EEF04-3C1D-4911-A3C9-2FC68EE7B68F}"/>
    <cellStyle name="6 6 2 3 8" xfId="16572" xr:uid="{9B3830AA-08BA-4C6F-8C1E-B59688CC2BB6}"/>
    <cellStyle name="6 6 2 3 9" xfId="16573" xr:uid="{303E5BEF-5607-495E-8261-589BF6B388E3}"/>
    <cellStyle name="6 6 2 4" xfId="1762" xr:uid="{82EE5480-BECD-40D1-B453-17D688823014}"/>
    <cellStyle name="6 6 2 4 2" xfId="16574" xr:uid="{85F1D373-A969-4E8E-B92E-215C4FF89FFD}"/>
    <cellStyle name="6 6 2 4 3" xfId="16575" xr:uid="{543F2212-43FC-4CA7-8A0C-27190C7A381D}"/>
    <cellStyle name="6 6 2 4 4" xfId="16576" xr:uid="{55726D0B-7225-489C-865A-CF51D1AFDAC2}"/>
    <cellStyle name="6 6 2 4 5" xfId="16577" xr:uid="{C2BFF80E-3FFB-41BF-8012-A961A00936A2}"/>
    <cellStyle name="6 6 2 4 6" xfId="16578" xr:uid="{AAC54F72-2992-43C6-ADA7-BBF584F294DC}"/>
    <cellStyle name="6 6 2 4 7" xfId="16579" xr:uid="{46D2B04E-7713-4E63-879A-935A000B51E7}"/>
    <cellStyle name="6 6 2 4 8" xfId="16580" xr:uid="{859FB648-EE39-432E-B1CE-8EE028914042}"/>
    <cellStyle name="6 6 2 4 9" xfId="16581" xr:uid="{BC5F92B3-0803-4271-BFAD-30AFB6569E5C}"/>
    <cellStyle name="6 6 2 5" xfId="1763" xr:uid="{59210D82-54E7-4B09-B914-7D4F2EE4DF07}"/>
    <cellStyle name="6 6 2 5 2" xfId="16582" xr:uid="{B32B1C65-E7BF-4145-AC3B-DE81368F0ACE}"/>
    <cellStyle name="6 6 2 5 3" xfId="16583" xr:uid="{34A34DDB-9BD5-44E9-8956-88B6F8EDC0FA}"/>
    <cellStyle name="6 6 2 5 4" xfId="16584" xr:uid="{D85DD21B-E069-4ED9-A5AF-388E69B9D905}"/>
    <cellStyle name="6 6 2 5 5" xfId="16585" xr:uid="{EB3423F4-B379-46E4-BF48-0D542C841624}"/>
    <cellStyle name="6 6 2 5 6" xfId="16586" xr:uid="{5F12C862-8E2A-4E5B-A050-241032E4DEAA}"/>
    <cellStyle name="6 6 2 5 7" xfId="16587" xr:uid="{49089F9B-9B4C-4703-B0A0-30D3016943DA}"/>
    <cellStyle name="6 6 2 5 8" xfId="16588" xr:uid="{5B94F7F2-5F72-4D36-84DA-DE8120D2691E}"/>
    <cellStyle name="6 6 2 5 9" xfId="16589" xr:uid="{443F5CD7-5DD9-4187-9E8E-B463BD2F001B}"/>
    <cellStyle name="6 6 2 6" xfId="1764" xr:uid="{1617FFBB-B138-4563-8708-08C6AE57DA6B}"/>
    <cellStyle name="6 6 2 6 2" xfId="16590" xr:uid="{931DDC2F-D8F0-4F43-AF8F-F4C1D5F2FD4E}"/>
    <cellStyle name="6 6 2 6 3" xfId="16591" xr:uid="{0A8B9064-0945-4ADA-B3E7-0C153A213BE1}"/>
    <cellStyle name="6 6 2 6 4" xfId="16592" xr:uid="{A736D100-6AC8-4320-AAEC-3B0C09F8D215}"/>
    <cellStyle name="6 6 2 6 5" xfId="16593" xr:uid="{E4F6EF6D-EA5B-47A3-9FB5-B82E159BC4FF}"/>
    <cellStyle name="6 6 2 6 6" xfId="16594" xr:uid="{01AF59D0-F662-4499-95FD-C9708C12DA93}"/>
    <cellStyle name="6 6 2 6 7" xfId="16595" xr:uid="{C9E0C958-813D-49BA-B7DD-652A975FA58E}"/>
    <cellStyle name="6 6 2 6 8" xfId="16596" xr:uid="{D0079DBD-F1E7-4BC5-A19B-D766ABC02732}"/>
    <cellStyle name="6 6 2 6 9" xfId="16597" xr:uid="{C6655FDF-6D3B-4588-B123-AF82CB62209F}"/>
    <cellStyle name="6 6 2 7" xfId="1765" xr:uid="{53B8E961-E59B-4C9F-8430-49094FE1B292}"/>
    <cellStyle name="6 6 2 7 2" xfId="16598" xr:uid="{B5465045-50DB-4451-BA51-569ED245ACB7}"/>
    <cellStyle name="6 6 2 7 3" xfId="16599" xr:uid="{B1FA3B7D-7389-485E-A4FC-D349C8C298A4}"/>
    <cellStyle name="6 6 2 7 4" xfId="16600" xr:uid="{34A7F5B7-29A2-4FFF-A10B-0E48B3E47FAC}"/>
    <cellStyle name="6 6 2 7 5" xfId="16601" xr:uid="{D260C0B3-E2A0-4CCA-9C42-C3B4B4E5FA92}"/>
    <cellStyle name="6 6 2 7 6" xfId="16602" xr:uid="{E4C19860-C786-4DB3-8062-42D1FBD78438}"/>
    <cellStyle name="6 6 2 7 7" xfId="16603" xr:uid="{EA3D3324-71FF-47F3-A237-6A685405EBFD}"/>
    <cellStyle name="6 6 2 7 8" xfId="16604" xr:uid="{D3EE6ADD-9355-4FB8-8A0F-BD00B46010A4}"/>
    <cellStyle name="6 6 2 7 9" xfId="16605" xr:uid="{09E0B0A0-156F-4F88-85FB-09D91735166E}"/>
    <cellStyle name="6 6 2 8" xfId="1766" xr:uid="{6844D2AA-48CE-40CD-9F90-829DD0881FAE}"/>
    <cellStyle name="6 6 2 8 2" xfId="16606" xr:uid="{7C582330-555C-46AC-B3D4-86E914404EE5}"/>
    <cellStyle name="6 6 2 8 3" xfId="16607" xr:uid="{03D2EBA9-D11B-40D8-8B90-F950F9784641}"/>
    <cellStyle name="6 6 2 8 4" xfId="16608" xr:uid="{99F9607E-CB67-4CFB-AA2D-6530A0107315}"/>
    <cellStyle name="6 6 2 8 5" xfId="16609" xr:uid="{9EC2D4F8-12D4-49C5-9660-045508A2C97F}"/>
    <cellStyle name="6 6 2 8 6" xfId="16610" xr:uid="{16E83759-48DA-48EE-9294-FCB3DB234626}"/>
    <cellStyle name="6 6 2 8 7" xfId="16611" xr:uid="{73EB26AF-6288-4958-9D9E-EE1ECAC7434C}"/>
    <cellStyle name="6 6 2 8 8" xfId="16612" xr:uid="{AF916E8C-29DE-4877-8CD0-B2EED3C9B175}"/>
    <cellStyle name="6 6 2 8 9" xfId="16613" xr:uid="{63B9E043-6F5A-4C51-BA7C-F1BC758B0512}"/>
    <cellStyle name="6 6 2 9" xfId="1767" xr:uid="{35D8F2BE-1C2D-48E6-97FC-AD5F4DFC3230}"/>
    <cellStyle name="6 6 2 9 2" xfId="16614" xr:uid="{8D38B483-ED98-4EA0-A0B7-6270D9FEA619}"/>
    <cellStyle name="6 6 2 9 3" xfId="16615" xr:uid="{28B01F1C-C4D9-4878-B053-FB0304119FB6}"/>
    <cellStyle name="6 6 2 9 4" xfId="16616" xr:uid="{63FC6951-9603-4FA6-97AE-56255300A4F3}"/>
    <cellStyle name="6 6 2 9 5" xfId="16617" xr:uid="{418E33FE-B235-42C9-9170-51FDA1ED45DE}"/>
    <cellStyle name="6 6 2 9 6" xfId="16618" xr:uid="{5FE783E3-10FD-4BD5-83DC-9A69C1E656C0}"/>
    <cellStyle name="6 6 2 9 7" xfId="16619" xr:uid="{0F07A322-40EC-4398-B6A9-9CC23D406841}"/>
    <cellStyle name="6 6 2 9 8" xfId="16620" xr:uid="{ECB07A21-5AFB-4801-BD40-7F9E43873356}"/>
    <cellStyle name="6 6 2 9 9" xfId="16621" xr:uid="{A3BB0B03-C7E9-45BF-BC5F-D296B5A91BFF}"/>
    <cellStyle name="6 6 20" xfId="1768" xr:uid="{3EE3E9DA-43D0-404A-BAEB-2E84213BB24D}"/>
    <cellStyle name="6 6 20 2" xfId="16622" xr:uid="{5939F637-8CE2-4732-A67A-876D0F83E2B9}"/>
    <cellStyle name="6 6 20 3" xfId="16623" xr:uid="{9B1FB644-EEC8-4227-AC1F-7FED1BC89B5A}"/>
    <cellStyle name="6 6 20 4" xfId="16624" xr:uid="{567CC48D-33DE-48AB-A3D6-B142722A6CB9}"/>
    <cellStyle name="6 6 20 5" xfId="16625" xr:uid="{DE79A0F8-4C52-4E4D-B269-844B804940B0}"/>
    <cellStyle name="6 6 20 6" xfId="16626" xr:uid="{05D9CEBF-57C6-408C-AC56-5F3102BA6348}"/>
    <cellStyle name="6 6 20 7" xfId="16627" xr:uid="{94CF9CFA-0930-4959-81D2-6846E8355896}"/>
    <cellStyle name="6 6 20 8" xfId="16628" xr:uid="{CBE9C5A8-4D2C-4FA2-9B79-DBF221127695}"/>
    <cellStyle name="6 6 20 9" xfId="16629" xr:uid="{A81887B9-EF49-4408-A6DF-DFCEAA91AF6C}"/>
    <cellStyle name="6 6 21" xfId="1769" xr:uid="{FA32C31E-EE50-4A23-8BA6-7279F7BED8BD}"/>
    <cellStyle name="6 6 21 2" xfId="16630" xr:uid="{0F134267-3756-4547-9E9E-790B3922BA22}"/>
    <cellStyle name="6 6 21 3" xfId="16631" xr:uid="{F44110C6-8E1A-4E14-8029-908A0233BDE9}"/>
    <cellStyle name="6 6 21 4" xfId="16632" xr:uid="{015769F4-8C4B-41D0-A1E7-BC521081AC1E}"/>
    <cellStyle name="6 6 21 5" xfId="16633" xr:uid="{8BDDE1B9-811C-4649-AEFA-48426C59FE75}"/>
    <cellStyle name="6 6 21 6" xfId="16634" xr:uid="{3AC74BD0-F749-4F14-81C6-2A5AA14B6473}"/>
    <cellStyle name="6 6 21 7" xfId="16635" xr:uid="{D73CC650-FC7D-4E52-B0C2-16CB70B7663E}"/>
    <cellStyle name="6 6 21 8" xfId="16636" xr:uid="{9EB7DE6B-A54C-4790-8F48-6CBE38BCB997}"/>
    <cellStyle name="6 6 21 9" xfId="16637" xr:uid="{984D25FB-AFAD-47AE-A9EB-27D2220F9CC0}"/>
    <cellStyle name="6 6 22" xfId="16638" xr:uid="{5F5918C9-5F5E-4269-8A50-8BC2A7E72D59}"/>
    <cellStyle name="6 6 23" xfId="16639" xr:uid="{CE772B8A-99BA-4AF2-826B-D02A4B6CA4D7}"/>
    <cellStyle name="6 6 24" xfId="16640" xr:uid="{30BBBAE0-FB29-40F0-A5C9-A99A8DFDC5AE}"/>
    <cellStyle name="6 6 25" xfId="16641" xr:uid="{E922D78C-C06D-4A9B-A38A-9A57A3623BE1}"/>
    <cellStyle name="6 6 26" xfId="16642" xr:uid="{C517D6A7-1314-4FDA-9974-7FDF394F1C83}"/>
    <cellStyle name="6 6 27" xfId="16643" xr:uid="{12954F20-1B38-4D8A-A7E2-D3ABA0ADCA8A}"/>
    <cellStyle name="6 6 28" xfId="16644" xr:uid="{08215923-5B4B-4FED-BB6E-EEBD345259C3}"/>
    <cellStyle name="6 6 29" xfId="16645" xr:uid="{3DD2D4C2-28D9-4BC9-AA67-57992C04D17D}"/>
    <cellStyle name="6 6 3" xfId="358" xr:uid="{496B5C99-AA9B-4AE4-B9C6-CB935E62FBE9}"/>
    <cellStyle name="6 6 3 10" xfId="1770" xr:uid="{9B6008BC-11F8-49BA-8943-12AF57A50B2E}"/>
    <cellStyle name="6 6 3 10 2" xfId="16646" xr:uid="{AD3199F7-7514-4E5E-87EF-BC4CAA676412}"/>
    <cellStyle name="6 6 3 10 3" xfId="16647" xr:uid="{FB95AD33-B0B8-44E3-95FF-F33283F070FF}"/>
    <cellStyle name="6 6 3 10 4" xfId="16648" xr:uid="{27D26505-BB3B-4859-9C5A-0E2E65A5717C}"/>
    <cellStyle name="6 6 3 10 5" xfId="16649" xr:uid="{2EFEC914-262B-4FEA-B5D5-5BDD685CA9C2}"/>
    <cellStyle name="6 6 3 10 6" xfId="16650" xr:uid="{0DEF9EFE-F01B-4F55-AB5C-B763E242142B}"/>
    <cellStyle name="6 6 3 10 7" xfId="16651" xr:uid="{4C557502-49F2-4050-8376-A6D233065E48}"/>
    <cellStyle name="6 6 3 10 8" xfId="16652" xr:uid="{D80C7295-9026-493B-8B4C-F169F64C5776}"/>
    <cellStyle name="6 6 3 10 9" xfId="16653" xr:uid="{40FEA413-CB4E-43D3-BE83-3A38B8AE348C}"/>
    <cellStyle name="6 6 3 11" xfId="1771" xr:uid="{5966EB2D-C86A-489B-9A86-C8E745946E95}"/>
    <cellStyle name="6 6 3 11 2" xfId="16654" xr:uid="{3300D681-235C-4519-B8CC-0AD020B75D1C}"/>
    <cellStyle name="6 6 3 11 3" xfId="16655" xr:uid="{34FECEBA-FEE9-4496-B8DA-31BE4B885592}"/>
    <cellStyle name="6 6 3 11 4" xfId="16656" xr:uid="{0623AC7E-1649-4B8C-81EA-BDC5BBADA8BF}"/>
    <cellStyle name="6 6 3 11 5" xfId="16657" xr:uid="{242F67E0-7D7A-4F58-9547-91C95F277C19}"/>
    <cellStyle name="6 6 3 11 6" xfId="16658" xr:uid="{DD1A2F34-1CBB-4369-B03A-FA7E41B6205F}"/>
    <cellStyle name="6 6 3 11 7" xfId="16659" xr:uid="{CB7711F3-C0B8-4B64-A6D1-1D8C58624D0A}"/>
    <cellStyle name="6 6 3 11 8" xfId="16660" xr:uid="{98C05DF6-6B5C-49BB-A1D4-190CD59BF000}"/>
    <cellStyle name="6 6 3 11 9" xfId="16661" xr:uid="{D15EB20C-D629-4BD5-8DF3-7D3B59C4157B}"/>
    <cellStyle name="6 6 3 12" xfId="1772" xr:uid="{356B131E-9DA5-48D8-83BC-0FED69DE0A46}"/>
    <cellStyle name="6 6 3 12 2" xfId="16662" xr:uid="{4665CFF1-93F7-4F1A-AA37-5E76A460504E}"/>
    <cellStyle name="6 6 3 12 3" xfId="16663" xr:uid="{FD8A6C48-EE46-48D6-B23F-557007F482C7}"/>
    <cellStyle name="6 6 3 12 4" xfId="16664" xr:uid="{F3298893-E6D9-4FEF-8876-338B1C74CD94}"/>
    <cellStyle name="6 6 3 12 5" xfId="16665" xr:uid="{AACE75C2-714F-4F8F-BC08-DB6560649C4B}"/>
    <cellStyle name="6 6 3 12 6" xfId="16666" xr:uid="{F8045DF5-B07B-4827-AC6E-2BAC6516BB85}"/>
    <cellStyle name="6 6 3 12 7" xfId="16667" xr:uid="{ECF38FD7-7219-4861-ACEC-5F5F679B80B5}"/>
    <cellStyle name="6 6 3 12 8" xfId="16668" xr:uid="{164E2466-6452-40F8-9EEE-76B4B07C777D}"/>
    <cellStyle name="6 6 3 12 9" xfId="16669" xr:uid="{8E8DB8EC-7E8C-4CD2-BBF7-A05A1A9AD9EE}"/>
    <cellStyle name="6 6 3 13" xfId="1773" xr:uid="{BEBD4DAC-BD20-4BF7-8E2F-2F7C6F8ED881}"/>
    <cellStyle name="6 6 3 13 2" xfId="16670" xr:uid="{09C25042-FD51-4623-BC9A-70F3B22BE1EB}"/>
    <cellStyle name="6 6 3 13 3" xfId="16671" xr:uid="{18E2B266-89B8-42DA-B556-54E11854F26C}"/>
    <cellStyle name="6 6 3 13 4" xfId="16672" xr:uid="{EA6BB936-1442-4B2B-9235-47DB691C3C14}"/>
    <cellStyle name="6 6 3 13 5" xfId="16673" xr:uid="{9415898B-4A54-414D-A077-DDE714472125}"/>
    <cellStyle name="6 6 3 13 6" xfId="16674" xr:uid="{0C034833-39D2-4D24-A7F8-09E153433B41}"/>
    <cellStyle name="6 6 3 13 7" xfId="16675" xr:uid="{17825EED-1189-406E-9FA1-9953ACABA67A}"/>
    <cellStyle name="6 6 3 13 8" xfId="16676" xr:uid="{2991D767-844F-449B-A9CC-D411DAB72CC0}"/>
    <cellStyle name="6 6 3 13 9" xfId="16677" xr:uid="{04115B5A-8487-4691-810D-F91C5B5A8965}"/>
    <cellStyle name="6 6 3 14" xfId="1774" xr:uid="{F2677580-8BDD-4DB7-988B-AFF04E1CF1C5}"/>
    <cellStyle name="6 6 3 14 2" xfId="16678" xr:uid="{64E10677-7164-4C29-B6EE-E5A99F23D3B9}"/>
    <cellStyle name="6 6 3 14 3" xfId="16679" xr:uid="{859C7986-8FAD-4017-8674-35CDAA229E89}"/>
    <cellStyle name="6 6 3 14 4" xfId="16680" xr:uid="{41968AE3-4129-4AD1-9E6E-2A0AAE7D9E5B}"/>
    <cellStyle name="6 6 3 14 5" xfId="16681" xr:uid="{40F6046C-67DE-464F-A363-165A60575C63}"/>
    <cellStyle name="6 6 3 14 6" xfId="16682" xr:uid="{687698C8-65CA-475A-B8C9-D6D2DD58DEE9}"/>
    <cellStyle name="6 6 3 14 7" xfId="16683" xr:uid="{79A63AFD-EF85-4EEA-808D-981A6A8AE973}"/>
    <cellStyle name="6 6 3 14 8" xfId="16684" xr:uid="{0A4A5DD5-3AFC-44A5-B16E-3D10E85BFE79}"/>
    <cellStyle name="6 6 3 14 9" xfId="16685" xr:uid="{F9462274-D968-42CC-B688-0031702EA4EF}"/>
    <cellStyle name="6 6 3 15" xfId="1775" xr:uid="{87701219-1822-4204-8EB2-67ED3EDB419A}"/>
    <cellStyle name="6 6 3 15 2" xfId="16686" xr:uid="{BC55DEE5-FFF0-48B1-85B9-7397094F031F}"/>
    <cellStyle name="6 6 3 15 3" xfId="16687" xr:uid="{BE0E6D22-CAE4-4ED7-9C38-9B481451C348}"/>
    <cellStyle name="6 6 3 15 4" xfId="16688" xr:uid="{EF2054CF-6173-4107-8D8C-8AA088629369}"/>
    <cellStyle name="6 6 3 15 5" xfId="16689" xr:uid="{2CA098B6-0511-4193-BACB-D78EBEF9E28D}"/>
    <cellStyle name="6 6 3 15 6" xfId="16690" xr:uid="{E2C522ED-981B-445F-859E-1368105681B5}"/>
    <cellStyle name="6 6 3 15 7" xfId="16691" xr:uid="{754B9665-6905-4F27-A2C4-BEB7EA0531E4}"/>
    <cellStyle name="6 6 3 15 8" xfId="16692" xr:uid="{93A203FF-F3E1-40D1-833D-192A82EE7916}"/>
    <cellStyle name="6 6 3 15 9" xfId="16693" xr:uid="{C9314579-5944-4497-B5C2-7A0002BA3E89}"/>
    <cellStyle name="6 6 3 16" xfId="1776" xr:uid="{48F439E6-D840-45F6-9F1B-2548EF70AEEF}"/>
    <cellStyle name="6 6 3 16 2" xfId="16694" xr:uid="{DFCD10CF-4EC4-4EAD-AA8A-E79F2565B551}"/>
    <cellStyle name="6 6 3 16 3" xfId="16695" xr:uid="{6CC3334B-073E-431E-A839-3DA36CEC2B94}"/>
    <cellStyle name="6 6 3 16 4" xfId="16696" xr:uid="{D983CDAC-689F-4E0A-9A94-8CECB579E1F9}"/>
    <cellStyle name="6 6 3 16 5" xfId="16697" xr:uid="{393E436E-DD2C-4DD9-9852-96BB04660CBB}"/>
    <cellStyle name="6 6 3 16 6" xfId="16698" xr:uid="{1D5D54A2-79A8-42C3-A4EE-4953AEA72FC1}"/>
    <cellStyle name="6 6 3 16 7" xfId="16699" xr:uid="{57591D87-7D40-4DEE-A895-34F89FB68A35}"/>
    <cellStyle name="6 6 3 16 8" xfId="16700" xr:uid="{A08322EB-1159-4C21-AF96-1ACDC31884DE}"/>
    <cellStyle name="6 6 3 16 9" xfId="16701" xr:uid="{8CDD3504-A12E-4CD4-AF19-9B0B16B773B9}"/>
    <cellStyle name="6 6 3 17" xfId="1777" xr:uid="{B41CB3B5-4F85-455E-992D-57E1DA9875AB}"/>
    <cellStyle name="6 6 3 17 2" xfId="16702" xr:uid="{61C61ABB-9DE5-43A3-A9CC-6996768A5A57}"/>
    <cellStyle name="6 6 3 17 3" xfId="16703" xr:uid="{F3827A84-4FB7-4774-A76A-9E291D687BA1}"/>
    <cellStyle name="6 6 3 17 4" xfId="16704" xr:uid="{27C97129-8092-4CC8-BA6A-123A3D14EAAC}"/>
    <cellStyle name="6 6 3 17 5" xfId="16705" xr:uid="{0CFBCDEF-CCD6-4FF6-950A-9C3AACC62752}"/>
    <cellStyle name="6 6 3 17 6" xfId="16706" xr:uid="{1582D213-119D-4661-AE9A-35298A9EC973}"/>
    <cellStyle name="6 6 3 17 7" xfId="16707" xr:uid="{73C4E230-752E-4BF0-90DC-A40F5B663158}"/>
    <cellStyle name="6 6 3 17 8" xfId="16708" xr:uid="{59AB405D-A2B1-45F9-B0C5-B086D378D208}"/>
    <cellStyle name="6 6 3 17 9" xfId="16709" xr:uid="{F695BBC9-376A-4680-9BE0-B6AD97AB2EC7}"/>
    <cellStyle name="6 6 3 18" xfId="1778" xr:uid="{A062B3F4-23C8-482C-B9D6-EC77BDC707CB}"/>
    <cellStyle name="6 6 3 18 2" xfId="16710" xr:uid="{A98A5C53-32A1-4A48-8933-C76B7F3ED10D}"/>
    <cellStyle name="6 6 3 18 3" xfId="16711" xr:uid="{0E24B881-6BF0-467E-97CD-436717B17CA4}"/>
    <cellStyle name="6 6 3 18 4" xfId="16712" xr:uid="{528C7113-5756-4C93-986A-8B4D7F675C08}"/>
    <cellStyle name="6 6 3 18 5" xfId="16713" xr:uid="{F7CF915F-F854-405F-ADAA-1FFF1F30E93A}"/>
    <cellStyle name="6 6 3 18 6" xfId="16714" xr:uid="{F88BB27F-9135-48FE-B715-2B29A7CD93FE}"/>
    <cellStyle name="6 6 3 18 7" xfId="16715" xr:uid="{75830796-10A6-425A-AB28-0E454FD311C3}"/>
    <cellStyle name="6 6 3 18 8" xfId="16716" xr:uid="{2AC5A0E1-46DE-406E-BA05-B3541A33C790}"/>
    <cellStyle name="6 6 3 18 9" xfId="16717" xr:uid="{B08C56D2-A220-43C2-9162-CFEB537C4E8A}"/>
    <cellStyle name="6 6 3 19" xfId="1779" xr:uid="{32DE1850-6149-4E97-9F55-CCACF3E51A0D}"/>
    <cellStyle name="6 6 3 19 2" xfId="16718" xr:uid="{226A7507-295D-4E53-B940-9347BE249C07}"/>
    <cellStyle name="6 6 3 19 3" xfId="16719" xr:uid="{DB919317-8758-4ED5-98DA-01B5E4C2EAB6}"/>
    <cellStyle name="6 6 3 19 4" xfId="16720" xr:uid="{77DADE32-8469-4D0D-9B1E-1B4D7CC46BF0}"/>
    <cellStyle name="6 6 3 19 5" xfId="16721" xr:uid="{56B7E19A-E603-44CA-A29D-C964DA82A6DA}"/>
    <cellStyle name="6 6 3 19 6" xfId="16722" xr:uid="{769F8626-B7AC-4B72-B063-6B31E61C7CFC}"/>
    <cellStyle name="6 6 3 19 7" xfId="16723" xr:uid="{BE039D23-24DF-4D10-A1A5-4AD85DB6A8F8}"/>
    <cellStyle name="6 6 3 19 8" xfId="16724" xr:uid="{E26E4D0E-D842-4ADB-A5C3-6C59E3BD15FF}"/>
    <cellStyle name="6 6 3 19 9" xfId="16725" xr:uid="{48E2A149-1C3B-46DD-9C4B-C9C5C317A709}"/>
    <cellStyle name="6 6 3 2" xfId="1780" xr:uid="{F2A5F8A2-778C-41EA-9F57-75088BD6E678}"/>
    <cellStyle name="6 6 3 2 2" xfId="16726" xr:uid="{56266D91-6A1B-46E6-84F8-B96641F6B1D1}"/>
    <cellStyle name="6 6 3 2 3" xfId="16727" xr:uid="{9CA4F8BC-8DB8-4547-BB43-9CB270A9B537}"/>
    <cellStyle name="6 6 3 2 4" xfId="16728" xr:uid="{84B24D08-F425-4F27-AE18-CD400D553500}"/>
    <cellStyle name="6 6 3 2 5" xfId="16729" xr:uid="{5E747382-E893-49DD-85DD-971339CD819E}"/>
    <cellStyle name="6 6 3 2 6" xfId="16730" xr:uid="{CA1504B3-9AB6-4795-B19D-EBC0165B10C9}"/>
    <cellStyle name="6 6 3 2 7" xfId="16731" xr:uid="{E89D7CAC-2ABA-4582-93B9-0589D1C98EC1}"/>
    <cellStyle name="6 6 3 2 8" xfId="16732" xr:uid="{C3C028A7-C5F2-4BA3-8E5B-72A33430A31B}"/>
    <cellStyle name="6 6 3 2 9" xfId="16733" xr:uid="{84D21ADE-A197-4CD4-BF22-B21B9E300C9F}"/>
    <cellStyle name="6 6 3 20" xfId="16734" xr:uid="{0207D71D-A14D-4CDC-B8E6-D2927510B91A}"/>
    <cellStyle name="6 6 3 21" xfId="16735" xr:uid="{E1551E7A-2410-4943-966D-6DAED7D44B77}"/>
    <cellStyle name="6 6 3 22" xfId="16736" xr:uid="{E9EB57DB-E4D0-4A49-A4D3-B15CDE029CA1}"/>
    <cellStyle name="6 6 3 23" xfId="16737" xr:uid="{1ADF3DE0-D22B-4457-A530-F22CEAEC98E6}"/>
    <cellStyle name="6 6 3 24" xfId="16738" xr:uid="{A42B2A28-644A-4657-8411-CEA27EE1C7A2}"/>
    <cellStyle name="6 6 3 25" xfId="16739" xr:uid="{8B9B925A-CB9A-4958-99D7-AE06DE675523}"/>
    <cellStyle name="6 6 3 26" xfId="16740" xr:uid="{C905CEE3-EE27-44C7-BE34-B07CD0E72C8C}"/>
    <cellStyle name="6 6 3 27" xfId="16741" xr:uid="{56146346-B6BC-44B8-9BFA-7209056AB842}"/>
    <cellStyle name="6 6 3 3" xfId="1781" xr:uid="{82384874-4C37-4BCD-AD74-B0DDCAB76D16}"/>
    <cellStyle name="6 6 3 3 2" xfId="16742" xr:uid="{B37CB1EF-6DE5-4B5C-96B2-111F35AFBCC4}"/>
    <cellStyle name="6 6 3 3 3" xfId="16743" xr:uid="{D1B10801-9B0F-4C9C-883F-024BB2C3D2EA}"/>
    <cellStyle name="6 6 3 3 4" xfId="16744" xr:uid="{EFD2490D-DBDA-4D76-97DA-D094E63DF93F}"/>
    <cellStyle name="6 6 3 3 5" xfId="16745" xr:uid="{D632DA0D-F749-417E-866C-ACA014400655}"/>
    <cellStyle name="6 6 3 3 6" xfId="16746" xr:uid="{EE30D862-E008-424B-B518-58C44D884216}"/>
    <cellStyle name="6 6 3 3 7" xfId="16747" xr:uid="{ACA4D89B-7987-4448-BD29-EAE829F53E2B}"/>
    <cellStyle name="6 6 3 3 8" xfId="16748" xr:uid="{9060CB25-B646-4F06-A24E-390B9698BF02}"/>
    <cellStyle name="6 6 3 3 9" xfId="16749" xr:uid="{4D17FFB9-2442-487C-A5C5-6F1A215F5A2F}"/>
    <cellStyle name="6 6 3 4" xfId="1782" xr:uid="{EF174C46-9610-4164-A1A1-4C9A8FF6976F}"/>
    <cellStyle name="6 6 3 4 2" xfId="16750" xr:uid="{985C4ABD-775E-48FC-821E-55301FBD13AB}"/>
    <cellStyle name="6 6 3 4 3" xfId="16751" xr:uid="{90A54EA3-4E3E-43A3-9A1E-EB3717EAF5C9}"/>
    <cellStyle name="6 6 3 4 4" xfId="16752" xr:uid="{38063A37-B472-48F9-B7BC-433E4217183C}"/>
    <cellStyle name="6 6 3 4 5" xfId="16753" xr:uid="{606782D6-C0F6-4ADB-A4B2-58F632C1CE18}"/>
    <cellStyle name="6 6 3 4 6" xfId="16754" xr:uid="{1F108F3C-B0D2-47FC-A935-89A4218C628A}"/>
    <cellStyle name="6 6 3 4 7" xfId="16755" xr:uid="{B7B5306B-D969-4813-882D-294764A1B9B9}"/>
    <cellStyle name="6 6 3 4 8" xfId="16756" xr:uid="{54FB92C7-A388-4B55-90A6-E306DDA62187}"/>
    <cellStyle name="6 6 3 4 9" xfId="16757" xr:uid="{1FEE447E-B01B-4472-B78A-94F67995D0C3}"/>
    <cellStyle name="6 6 3 5" xfId="1783" xr:uid="{0E7D046D-B92D-4215-A1A7-D39F6D5B3B88}"/>
    <cellStyle name="6 6 3 5 2" xfId="16758" xr:uid="{85C93D9C-DCB4-4A7B-87F9-82B244785BBD}"/>
    <cellStyle name="6 6 3 5 3" xfId="16759" xr:uid="{84F1C2EC-B44E-417D-85E6-884D33B8ECF7}"/>
    <cellStyle name="6 6 3 5 4" xfId="16760" xr:uid="{877D628C-F22F-4D86-8790-6E666870ABD4}"/>
    <cellStyle name="6 6 3 5 5" xfId="16761" xr:uid="{A1E3843B-FC5A-4862-9A51-8936255ADB05}"/>
    <cellStyle name="6 6 3 5 6" xfId="16762" xr:uid="{95546676-58C0-4F4F-A7DE-797D9CB1755F}"/>
    <cellStyle name="6 6 3 5 7" xfId="16763" xr:uid="{E0161A21-3104-4FED-BD4A-C2C80C64073D}"/>
    <cellStyle name="6 6 3 5 8" xfId="16764" xr:uid="{B959B643-8EB1-4AA1-A7E0-EC7EA7CC2287}"/>
    <cellStyle name="6 6 3 5 9" xfId="16765" xr:uid="{E0160FEC-C678-47BA-82A0-541CB47A652D}"/>
    <cellStyle name="6 6 3 6" xfId="1784" xr:uid="{FF694400-1F19-4588-B424-857FDF117DA5}"/>
    <cellStyle name="6 6 3 6 2" xfId="16766" xr:uid="{7DB2CB8D-30F8-4791-8E03-17359B6E6FDA}"/>
    <cellStyle name="6 6 3 6 3" xfId="16767" xr:uid="{B8A26FF4-7748-476E-BB03-EA14AB62EB1B}"/>
    <cellStyle name="6 6 3 6 4" xfId="16768" xr:uid="{A36BA22F-54C7-48FB-9808-6DC3644B0981}"/>
    <cellStyle name="6 6 3 6 5" xfId="16769" xr:uid="{117A45B9-68BD-43D7-80AE-E9B733EAE77A}"/>
    <cellStyle name="6 6 3 6 6" xfId="16770" xr:uid="{5AC1E036-13E4-4CCE-9A11-0565E0C794B1}"/>
    <cellStyle name="6 6 3 6 7" xfId="16771" xr:uid="{985AF392-A550-4138-BB0E-811170374FD9}"/>
    <cellStyle name="6 6 3 6 8" xfId="16772" xr:uid="{13D0670E-134B-499F-8FCD-FC209C6BAF4E}"/>
    <cellStyle name="6 6 3 6 9" xfId="16773" xr:uid="{23467E38-2265-4686-B22A-2BAB22B16DF1}"/>
    <cellStyle name="6 6 3 7" xfId="1785" xr:uid="{95BC2293-56FE-4DF2-A1F8-228A70257D7F}"/>
    <cellStyle name="6 6 3 7 2" xfId="16774" xr:uid="{2B6DBC7F-6C4F-4730-AB01-A4264BF28942}"/>
    <cellStyle name="6 6 3 7 3" xfId="16775" xr:uid="{1659D37A-EAC0-46A3-8D62-75B75B5DC8E2}"/>
    <cellStyle name="6 6 3 7 4" xfId="16776" xr:uid="{AB941DDF-0EFB-4DBB-8B92-CC6D19B5EEF8}"/>
    <cellStyle name="6 6 3 7 5" xfId="16777" xr:uid="{03558D7E-86FC-4503-9C58-DC54331CF1D6}"/>
    <cellStyle name="6 6 3 7 6" xfId="16778" xr:uid="{CC259143-63FA-4857-A954-5E60B334BBFF}"/>
    <cellStyle name="6 6 3 7 7" xfId="16779" xr:uid="{3F1F5F7A-32A0-4040-9276-903B1D10EA45}"/>
    <cellStyle name="6 6 3 7 8" xfId="16780" xr:uid="{69669A2E-824B-424D-9E7B-E526A57529CC}"/>
    <cellStyle name="6 6 3 7 9" xfId="16781" xr:uid="{86404C53-D88D-40F3-9B42-22407021A786}"/>
    <cellStyle name="6 6 3 8" xfId="1786" xr:uid="{7D341FBF-7FC9-4F8E-8360-731DCE048114}"/>
    <cellStyle name="6 6 3 8 2" xfId="16782" xr:uid="{AFFEF5D8-6C1C-4571-8DA3-75AA671B9862}"/>
    <cellStyle name="6 6 3 8 3" xfId="16783" xr:uid="{28607D79-C372-4257-8350-C9FB1B01A81E}"/>
    <cellStyle name="6 6 3 8 4" xfId="16784" xr:uid="{6765B428-6B54-45F2-B024-B15200E24A44}"/>
    <cellStyle name="6 6 3 8 5" xfId="16785" xr:uid="{AF88E33B-A667-42BB-AD3F-1D7CB244ADD3}"/>
    <cellStyle name="6 6 3 8 6" xfId="16786" xr:uid="{B17CA971-4A89-48EA-BA22-F73DCBE3C061}"/>
    <cellStyle name="6 6 3 8 7" xfId="16787" xr:uid="{FFC12BBB-B7FA-4A15-B890-28CA95C62AF2}"/>
    <cellStyle name="6 6 3 8 8" xfId="16788" xr:uid="{86D2A672-86E9-47C6-A974-0BA007CC980F}"/>
    <cellStyle name="6 6 3 8 9" xfId="16789" xr:uid="{616BDD3E-AB34-4724-B115-D7E79437C42E}"/>
    <cellStyle name="6 6 3 9" xfId="1787" xr:uid="{3D04AD0C-1306-4A69-AFB8-8CAED7D2AC90}"/>
    <cellStyle name="6 6 3 9 2" xfId="16790" xr:uid="{1065D93C-2769-46E2-9FAB-302B52159026}"/>
    <cellStyle name="6 6 3 9 3" xfId="16791" xr:uid="{418D7D7E-C100-4E89-9DA9-090837838C31}"/>
    <cellStyle name="6 6 3 9 4" xfId="16792" xr:uid="{17730DC3-B85F-4EBC-AE23-3BBD712F11A0}"/>
    <cellStyle name="6 6 3 9 5" xfId="16793" xr:uid="{1619B429-8776-423A-B78B-B3979FB59ABE}"/>
    <cellStyle name="6 6 3 9 6" xfId="16794" xr:uid="{18C49873-FCB2-4B88-B19D-5664CB0DCCC2}"/>
    <cellStyle name="6 6 3 9 7" xfId="16795" xr:uid="{D5690772-48DD-47A7-AF46-68722553DD7F}"/>
    <cellStyle name="6 6 3 9 8" xfId="16796" xr:uid="{981D45F2-56A6-47D0-A2C6-8F1E4C91EFC6}"/>
    <cellStyle name="6 6 3 9 9" xfId="16797" xr:uid="{AD69BC43-7F62-4539-A360-F14D918E26F9}"/>
    <cellStyle name="6 6 4" xfId="1788" xr:uid="{CFA47F86-E594-4077-955E-0DEDF333A980}"/>
    <cellStyle name="6 6 4 2" xfId="16798" xr:uid="{650931FB-05E2-4B6C-B297-D230F0E80D37}"/>
    <cellStyle name="6 6 4 3" xfId="16799" xr:uid="{9311EFB0-DE71-4442-B1D9-7101E445E5BB}"/>
    <cellStyle name="6 6 4 4" xfId="16800" xr:uid="{10A49206-76B1-43D3-8CE8-966B9DB1EDC3}"/>
    <cellStyle name="6 6 4 5" xfId="16801" xr:uid="{F8A82D28-88C7-41B3-A3D2-D639C1869832}"/>
    <cellStyle name="6 6 4 6" xfId="16802" xr:uid="{F4CA5520-87D1-4788-BB19-69298402B1BC}"/>
    <cellStyle name="6 6 4 7" xfId="16803" xr:uid="{213442F5-9F89-44EE-B972-14E067870002}"/>
    <cellStyle name="6 6 4 8" xfId="16804" xr:uid="{B1461BE7-B6B9-4469-AA45-E228852F3891}"/>
    <cellStyle name="6 6 4 9" xfId="16805" xr:uid="{09443886-457D-4741-ACCF-E3BD7778349B}"/>
    <cellStyle name="6 6 5" xfId="1789" xr:uid="{58E2F210-0774-4B01-82B3-640D7F35036E}"/>
    <cellStyle name="6 6 5 2" xfId="16806" xr:uid="{BAB82186-CCCE-474E-96CB-29AD897B90B6}"/>
    <cellStyle name="6 6 5 3" xfId="16807" xr:uid="{D6882BF9-65A2-49BC-A63F-8E45BD0E3846}"/>
    <cellStyle name="6 6 5 4" xfId="16808" xr:uid="{E3D87FA1-408D-49D1-A49C-6CBFAE36409B}"/>
    <cellStyle name="6 6 5 5" xfId="16809" xr:uid="{E92A5A5C-8733-4181-AA5B-E4A5D8CE28E8}"/>
    <cellStyle name="6 6 5 6" xfId="16810" xr:uid="{1589AA58-5C4A-4B1F-A3AE-D07DFCEFF7AD}"/>
    <cellStyle name="6 6 5 7" xfId="16811" xr:uid="{36F6A4A2-934D-4EE6-8C7E-CBF771D917C4}"/>
    <cellStyle name="6 6 5 8" xfId="16812" xr:uid="{36FC7325-5111-4420-BBA2-939B1FD3AA16}"/>
    <cellStyle name="6 6 5 9" xfId="16813" xr:uid="{8D354169-08CE-44B2-A36D-987632DC91EC}"/>
    <cellStyle name="6 6 6" xfId="1790" xr:uid="{6FB083DF-1BCB-4517-833D-C904B1913CE1}"/>
    <cellStyle name="6 6 6 2" xfId="16814" xr:uid="{DA169D2E-0777-456F-98FD-FB81E250E658}"/>
    <cellStyle name="6 6 6 3" xfId="16815" xr:uid="{3F96F267-4514-4C2A-A31E-77139AF8B1DF}"/>
    <cellStyle name="6 6 6 4" xfId="16816" xr:uid="{67E724AF-68DB-4813-A71D-69A7EA0F6390}"/>
    <cellStyle name="6 6 6 5" xfId="16817" xr:uid="{D0713816-92BF-4AEF-BC8C-D65D5AF3888E}"/>
    <cellStyle name="6 6 6 6" xfId="16818" xr:uid="{14CE5FEA-0CB2-48E9-9AF6-B3083003F8FE}"/>
    <cellStyle name="6 6 6 7" xfId="16819" xr:uid="{C95D6D27-4F74-425B-996A-EC978AFE25A5}"/>
    <cellStyle name="6 6 6 8" xfId="16820" xr:uid="{3DFD3BDB-D050-4090-BE8F-DA367C0B5CE1}"/>
    <cellStyle name="6 6 6 9" xfId="16821" xr:uid="{35617EED-B5D0-41B5-AD1B-C0A0DEDE65AD}"/>
    <cellStyle name="6 6 7" xfId="1791" xr:uid="{4AD05AF6-2487-4119-9A38-DA9FA46FA6FB}"/>
    <cellStyle name="6 6 7 2" xfId="16822" xr:uid="{CD909BED-F7B5-4E50-A5FB-24DEB0815AA6}"/>
    <cellStyle name="6 6 7 3" xfId="16823" xr:uid="{EC79B078-CEC4-46D8-B25D-D546AF0CC309}"/>
    <cellStyle name="6 6 7 4" xfId="16824" xr:uid="{98B2C94D-5256-4579-9E2E-33C6DD6CB86C}"/>
    <cellStyle name="6 6 7 5" xfId="16825" xr:uid="{A3C06BEE-9A5A-4916-BFD0-D1220CEE7256}"/>
    <cellStyle name="6 6 7 6" xfId="16826" xr:uid="{86627498-DBB1-4481-938B-2BE6C315A606}"/>
    <cellStyle name="6 6 7 7" xfId="16827" xr:uid="{0B5E81CD-9049-4FFA-A965-6E6C67AE6B73}"/>
    <cellStyle name="6 6 7 8" xfId="16828" xr:uid="{91CFADE9-D191-4129-8351-AFE387AF414D}"/>
    <cellStyle name="6 6 7 9" xfId="16829" xr:uid="{482D4C84-D8EA-4BA3-B0A5-E80507BE0F63}"/>
    <cellStyle name="6 6 8" xfId="1792" xr:uid="{02A1C4E3-A53A-4EBC-83C3-E784911C22A9}"/>
    <cellStyle name="6 6 8 2" xfId="16830" xr:uid="{C716165A-4E2B-4D84-B235-46AC91FA3DA2}"/>
    <cellStyle name="6 6 8 3" xfId="16831" xr:uid="{392BBB83-4C70-45D8-A074-399B99960621}"/>
    <cellStyle name="6 6 8 4" xfId="16832" xr:uid="{FC20F422-413F-40AA-B1B7-D4446F58286F}"/>
    <cellStyle name="6 6 8 5" xfId="16833" xr:uid="{C8167D32-DEAB-40B1-B357-52EBD9AA4A86}"/>
    <cellStyle name="6 6 8 6" xfId="16834" xr:uid="{9E82D765-4BEF-4369-9DBF-21C1E9B6F650}"/>
    <cellStyle name="6 6 8 7" xfId="16835" xr:uid="{823A186D-07DF-415E-93D3-F9FBA8305860}"/>
    <cellStyle name="6 6 8 8" xfId="16836" xr:uid="{B7D13F91-7EC3-4179-BCFD-58252339931A}"/>
    <cellStyle name="6 6 8 9" xfId="16837" xr:uid="{E8B3E46E-F4CA-411C-8032-EDFD8C1470FB}"/>
    <cellStyle name="6 6 9" xfId="1793" xr:uid="{1A4C3637-7911-45E8-8CA8-C9F1EB9FDFE9}"/>
    <cellStyle name="6 6 9 2" xfId="16838" xr:uid="{BEA35A50-A983-4522-86A5-DB4C5DFEA830}"/>
    <cellStyle name="6 6 9 3" xfId="16839" xr:uid="{E3046E0C-BE47-4157-94AF-A8DBB2FFCB66}"/>
    <cellStyle name="6 6 9 4" xfId="16840" xr:uid="{94B1E470-CB52-4A9A-BAB6-C749B76F932B}"/>
    <cellStyle name="6 6 9 5" xfId="16841" xr:uid="{E612CEED-0621-4282-A8E6-753C7CF3D05D}"/>
    <cellStyle name="6 6 9 6" xfId="16842" xr:uid="{2EBDDC25-82D1-48E0-BDD3-6995EB197411}"/>
    <cellStyle name="6 6 9 7" xfId="16843" xr:uid="{EBC49F1C-CA7B-476A-B0EF-E996722D1616}"/>
    <cellStyle name="6 6 9 8" xfId="16844" xr:uid="{7C77802A-2E6C-4362-B307-CA8C9FA7B32E}"/>
    <cellStyle name="6 6 9 9" xfId="16845" xr:uid="{0A891931-7586-413F-BFAD-D5278AFD1A50}"/>
    <cellStyle name="6 7" xfId="165" xr:uid="{47AC7651-E009-495F-A991-AA3EAA176C03}"/>
    <cellStyle name="6 7 10" xfId="1794" xr:uid="{C3BDB4C5-17FD-417E-A68B-B3A8A431C3A0}"/>
    <cellStyle name="6 7 10 2" xfId="16846" xr:uid="{7486CA77-F7A0-4F1F-9964-4FA4D4DF2E5D}"/>
    <cellStyle name="6 7 10 3" xfId="16847" xr:uid="{2A835493-31FA-4E9C-A5AE-0C43491A52D9}"/>
    <cellStyle name="6 7 10 4" xfId="16848" xr:uid="{9C6D63DF-4250-4FBB-A2C0-99907683FFBD}"/>
    <cellStyle name="6 7 10 5" xfId="16849" xr:uid="{F53CC91A-86A0-4208-A095-F7D942031055}"/>
    <cellStyle name="6 7 10 6" xfId="16850" xr:uid="{A01839FB-3A59-485F-9D79-50BA02C433E8}"/>
    <cellStyle name="6 7 10 7" xfId="16851" xr:uid="{4D274F9F-B74B-4C06-923D-AA3B7E8A8251}"/>
    <cellStyle name="6 7 10 8" xfId="16852" xr:uid="{322BDCDA-372C-4539-9894-0A0D16698DC0}"/>
    <cellStyle name="6 7 10 9" xfId="16853" xr:uid="{825AB547-238E-4136-90B6-2BC708E6B933}"/>
    <cellStyle name="6 7 11" xfId="1795" xr:uid="{395F6A35-0214-496F-897F-3B8E82EA90CB}"/>
    <cellStyle name="6 7 11 2" xfId="16854" xr:uid="{4BEC9CE0-A697-4E2F-AD8A-59C501F81FFB}"/>
    <cellStyle name="6 7 11 3" xfId="16855" xr:uid="{297CEE51-96FA-4B6E-9459-C7093910230C}"/>
    <cellStyle name="6 7 11 4" xfId="16856" xr:uid="{B472168C-4FCA-4B93-8696-504D391D82D7}"/>
    <cellStyle name="6 7 11 5" xfId="16857" xr:uid="{500C50DF-BF77-4944-9095-45CBBC62D198}"/>
    <cellStyle name="6 7 11 6" xfId="16858" xr:uid="{777962F9-A4C1-4E5D-8190-17690C6EE428}"/>
    <cellStyle name="6 7 11 7" xfId="16859" xr:uid="{4F5115CD-D0A0-4D84-BB94-F82B46A27569}"/>
    <cellStyle name="6 7 11 8" xfId="16860" xr:uid="{64E3DA6A-5741-42A5-9A6A-6074689C49C7}"/>
    <cellStyle name="6 7 11 9" xfId="16861" xr:uid="{87CD0D88-0798-47F4-802F-815978F7DF31}"/>
    <cellStyle name="6 7 12" xfId="1796" xr:uid="{866C3D81-65CE-48CA-848E-275D18B378BC}"/>
    <cellStyle name="6 7 12 2" xfId="16862" xr:uid="{3A4ECB47-2038-4D44-AB19-0AD554BD03F7}"/>
    <cellStyle name="6 7 12 3" xfId="16863" xr:uid="{AA6867F0-836C-4A8F-A2F3-7BEB2E1311AF}"/>
    <cellStyle name="6 7 12 4" xfId="16864" xr:uid="{46BDBFE9-ADCE-4215-A25D-869EA91AA325}"/>
    <cellStyle name="6 7 12 5" xfId="16865" xr:uid="{B24F3592-513A-4204-B556-9FA2AD94FF2F}"/>
    <cellStyle name="6 7 12 6" xfId="16866" xr:uid="{3E2BF036-2B1F-4851-BA07-547B1BDA3CB5}"/>
    <cellStyle name="6 7 12 7" xfId="16867" xr:uid="{37AF1F33-09CE-42AA-ACE1-0D53D8F6B539}"/>
    <cellStyle name="6 7 12 8" xfId="16868" xr:uid="{EF95987F-FACA-415E-9096-76B3CDD0DC4B}"/>
    <cellStyle name="6 7 12 9" xfId="16869" xr:uid="{5E3E7446-EAE0-475E-AEBA-77511AEEA2C3}"/>
    <cellStyle name="6 7 13" xfId="1797" xr:uid="{CBD56DF5-C99A-4CB8-B5C6-6693DDBE2532}"/>
    <cellStyle name="6 7 13 2" xfId="16870" xr:uid="{77F8938D-4C88-4265-AC97-1356B7C35E24}"/>
    <cellStyle name="6 7 13 3" xfId="16871" xr:uid="{D910D6AE-596D-4DD4-84A3-FA2D74E9DEF8}"/>
    <cellStyle name="6 7 13 4" xfId="16872" xr:uid="{69C28630-02AA-427E-B38C-76BCFB446F38}"/>
    <cellStyle name="6 7 13 5" xfId="16873" xr:uid="{C93E4079-10D1-47E3-B5CD-4AD240EA5671}"/>
    <cellStyle name="6 7 13 6" xfId="16874" xr:uid="{3C136312-D8FA-427A-BF08-4F804111F387}"/>
    <cellStyle name="6 7 13 7" xfId="16875" xr:uid="{54E95452-DAFD-449B-9DDD-9BD5AD9EB434}"/>
    <cellStyle name="6 7 13 8" xfId="16876" xr:uid="{17DD9313-D607-4B09-8674-D581A03827E9}"/>
    <cellStyle name="6 7 13 9" xfId="16877" xr:uid="{CC159004-EFC3-4D6B-9383-771AB05671F0}"/>
    <cellStyle name="6 7 14" xfId="1798" xr:uid="{8DA14AC1-D8BE-49F1-84F9-310DC916BA6D}"/>
    <cellStyle name="6 7 14 2" xfId="16878" xr:uid="{FE9292A6-F4E8-4553-AA17-5E88DE40FA6A}"/>
    <cellStyle name="6 7 14 3" xfId="16879" xr:uid="{C6B5CCBC-E51D-4AD5-8FC1-14BC29387F4C}"/>
    <cellStyle name="6 7 14 4" xfId="16880" xr:uid="{37D8B85E-7351-4FAB-9708-F98D5D357381}"/>
    <cellStyle name="6 7 14 5" xfId="16881" xr:uid="{F48921E8-353C-458E-B732-3F9D615EE000}"/>
    <cellStyle name="6 7 14 6" xfId="16882" xr:uid="{D6CDE3DA-E583-4098-82A5-430FDB9C1E61}"/>
    <cellStyle name="6 7 14 7" xfId="16883" xr:uid="{CB78767B-3654-4A3D-93CC-8EE789F54885}"/>
    <cellStyle name="6 7 14 8" xfId="16884" xr:uid="{342C18BC-1194-42AF-9944-2DB93F279248}"/>
    <cellStyle name="6 7 14 9" xfId="16885" xr:uid="{EEE06EFE-23B0-4995-80BE-CE8E8950846D}"/>
    <cellStyle name="6 7 15" xfId="1799" xr:uid="{E0E212F0-1262-498C-99D2-CA5F2C6519E4}"/>
    <cellStyle name="6 7 15 2" xfId="16886" xr:uid="{73A9C9A9-1ED9-45C1-9AD6-72C7242EAEE8}"/>
    <cellStyle name="6 7 15 3" xfId="16887" xr:uid="{A07C04FD-847A-4AB6-AB0D-B52089F47EA0}"/>
    <cellStyle name="6 7 15 4" xfId="16888" xr:uid="{DDB4E798-C8ED-4282-8926-D119958AA056}"/>
    <cellStyle name="6 7 15 5" xfId="16889" xr:uid="{322ECA40-839A-4F82-A873-DE3E51D0C10D}"/>
    <cellStyle name="6 7 15 6" xfId="16890" xr:uid="{81C69B2D-6AEA-4AE5-8493-63484A46DCAF}"/>
    <cellStyle name="6 7 15 7" xfId="16891" xr:uid="{ECD41D19-7922-4F72-874F-B03EB30C1016}"/>
    <cellStyle name="6 7 15 8" xfId="16892" xr:uid="{A84C1294-6C3F-462A-81B3-6C6D5C4BD26C}"/>
    <cellStyle name="6 7 15 9" xfId="16893" xr:uid="{75C25BBD-64B8-43F9-B30A-7DBD0B92335E}"/>
    <cellStyle name="6 7 16" xfId="1800" xr:uid="{F8489C43-2464-4108-9F2A-CF09D37850AA}"/>
    <cellStyle name="6 7 16 2" xfId="16894" xr:uid="{FB7D9FD4-AC9F-4DB0-BDE3-A6701A52C5DB}"/>
    <cellStyle name="6 7 16 3" xfId="16895" xr:uid="{7DE8276F-3829-4496-A98B-42800CBEA6AC}"/>
    <cellStyle name="6 7 16 4" xfId="16896" xr:uid="{8D47AAE5-98EC-4738-BD1C-3FFAE16517C4}"/>
    <cellStyle name="6 7 16 5" xfId="16897" xr:uid="{9E3B00D9-F6AE-4B2E-A253-56C4580B375B}"/>
    <cellStyle name="6 7 16 6" xfId="16898" xr:uid="{4A66FC4A-531A-4B3D-9DF1-64578BADDE80}"/>
    <cellStyle name="6 7 16 7" xfId="16899" xr:uid="{98AD6E4E-9337-4190-89E3-8A6803E384D0}"/>
    <cellStyle name="6 7 16 8" xfId="16900" xr:uid="{F58C8454-8B06-430D-A939-A3E0274B1E12}"/>
    <cellStyle name="6 7 16 9" xfId="16901" xr:uid="{06E4BF7A-673B-4DE2-B6C7-B8FAEF308E21}"/>
    <cellStyle name="6 7 17" xfId="1801" xr:uid="{4577311D-3DF6-49A3-97BB-7D6E2EF65116}"/>
    <cellStyle name="6 7 17 2" xfId="16902" xr:uid="{9A5B0018-5B35-44E8-ABB6-8E174DA375EB}"/>
    <cellStyle name="6 7 17 3" xfId="16903" xr:uid="{2FB9E01A-DC98-490E-A63B-239D94D48354}"/>
    <cellStyle name="6 7 17 4" xfId="16904" xr:uid="{700B01A8-DAD8-4EE9-B5FB-BBB309F394A3}"/>
    <cellStyle name="6 7 17 5" xfId="16905" xr:uid="{CB77E626-5C50-48F8-B8D4-C1A6B673925B}"/>
    <cellStyle name="6 7 17 6" xfId="16906" xr:uid="{BFDE431F-1E9A-4F1E-8EB8-A4623C07A4D0}"/>
    <cellStyle name="6 7 17 7" xfId="16907" xr:uid="{B3A748A1-2355-40BB-A893-34C6F83E582B}"/>
    <cellStyle name="6 7 17 8" xfId="16908" xr:uid="{1749CADB-B124-46CC-8941-631972444229}"/>
    <cellStyle name="6 7 17 9" xfId="16909" xr:uid="{B00CAB88-9A31-4570-B127-C4706C1CE25D}"/>
    <cellStyle name="6 7 18" xfId="1802" xr:uid="{19DAB6AA-226C-40AF-8087-D924274248C3}"/>
    <cellStyle name="6 7 18 2" xfId="16910" xr:uid="{F80A34D6-C98E-4604-97B7-C91699C951FD}"/>
    <cellStyle name="6 7 18 3" xfId="16911" xr:uid="{AAF5A518-C0F1-476C-BA07-F73704DDD4CE}"/>
    <cellStyle name="6 7 18 4" xfId="16912" xr:uid="{1868A952-83D9-4553-A181-E1C02DB3274C}"/>
    <cellStyle name="6 7 18 5" xfId="16913" xr:uid="{BD334173-1A3A-480B-AE04-6963A6DB68CF}"/>
    <cellStyle name="6 7 18 6" xfId="16914" xr:uid="{5A9AF0C5-B656-496A-90B9-BE650799E302}"/>
    <cellStyle name="6 7 18 7" xfId="16915" xr:uid="{6E2070B0-7D3C-4F06-B982-EBD33CFEEA6A}"/>
    <cellStyle name="6 7 18 8" xfId="16916" xr:uid="{53E2D8E3-7C98-43DA-80C3-97A3206A1664}"/>
    <cellStyle name="6 7 18 9" xfId="16917" xr:uid="{BD0DDEE8-0C8B-4CDE-AD4B-D87350648078}"/>
    <cellStyle name="6 7 19" xfId="1803" xr:uid="{58B40360-9637-479E-B891-CC47FE76F259}"/>
    <cellStyle name="6 7 19 2" xfId="16918" xr:uid="{A799B8F0-D6C3-4A61-A6F9-DA7F5AC91E98}"/>
    <cellStyle name="6 7 19 3" xfId="16919" xr:uid="{0E54AB7A-A3F5-449C-934C-0F3B4A3F4234}"/>
    <cellStyle name="6 7 19 4" xfId="16920" xr:uid="{CA71DCC3-E6E5-4199-9CB6-68D19CA44DF5}"/>
    <cellStyle name="6 7 19 5" xfId="16921" xr:uid="{51128837-07D2-4AEE-B58F-8A5D8EC28589}"/>
    <cellStyle name="6 7 19 6" xfId="16922" xr:uid="{8238557E-B76E-45E2-8213-7D1D89F613F3}"/>
    <cellStyle name="6 7 19 7" xfId="16923" xr:uid="{09146944-5828-4B93-ACA4-DCBD132510DB}"/>
    <cellStyle name="6 7 19 8" xfId="16924" xr:uid="{553F30C1-9C39-40BC-A8D9-3159BB860ABD}"/>
    <cellStyle name="6 7 19 9" xfId="16925" xr:uid="{3DDD76F5-448A-47EF-A39C-842FA7931E6D}"/>
    <cellStyle name="6 7 2" xfId="305" xr:uid="{C0B1A599-A2AF-483C-AEEE-3CF1221E222D}"/>
    <cellStyle name="6 7 2 10" xfId="1804" xr:uid="{FDD29A0D-7C3C-4595-BF58-3DCDE0FEF208}"/>
    <cellStyle name="6 7 2 10 2" xfId="16926" xr:uid="{8EC1C2A7-F0D9-4462-9086-9DC171BDBEA6}"/>
    <cellStyle name="6 7 2 10 3" xfId="16927" xr:uid="{16278653-A18B-4AC3-98EA-007F6842982B}"/>
    <cellStyle name="6 7 2 10 4" xfId="16928" xr:uid="{0E061FDD-1A30-44DF-A436-5D0D727FE8DC}"/>
    <cellStyle name="6 7 2 10 5" xfId="16929" xr:uid="{1C7E43BA-27CD-43EF-82EA-370C679FF5E5}"/>
    <cellStyle name="6 7 2 10 6" xfId="16930" xr:uid="{F1C35764-7FDF-4277-96A2-BE3DB0466CDA}"/>
    <cellStyle name="6 7 2 10 7" xfId="16931" xr:uid="{DA90C8D1-0CBA-4955-9183-96A80DD228CC}"/>
    <cellStyle name="6 7 2 10 8" xfId="16932" xr:uid="{468DDC95-6278-4078-919A-DEFD4D922B9E}"/>
    <cellStyle name="6 7 2 10 9" xfId="16933" xr:uid="{BD669BB9-E00E-40BA-B261-CF09C5E5E81A}"/>
    <cellStyle name="6 7 2 11" xfId="1805" xr:uid="{03449162-4010-4CD7-8A6A-F5AAE76D70CB}"/>
    <cellStyle name="6 7 2 11 2" xfId="16934" xr:uid="{28069FE1-495D-46F2-AB7C-27CDE65CAC62}"/>
    <cellStyle name="6 7 2 11 3" xfId="16935" xr:uid="{682961D5-29B2-4244-BAF3-A3D09DEA1D3C}"/>
    <cellStyle name="6 7 2 11 4" xfId="16936" xr:uid="{356E8E64-917E-4A74-8634-DB9C41161A04}"/>
    <cellStyle name="6 7 2 11 5" xfId="16937" xr:uid="{22FB374C-00BD-4E30-97AE-E4912F1843D4}"/>
    <cellStyle name="6 7 2 11 6" xfId="16938" xr:uid="{600EF1B8-DC2C-49C1-A5ED-96DB786F0814}"/>
    <cellStyle name="6 7 2 11 7" xfId="16939" xr:uid="{90291696-325A-493A-8E9F-898678CDD6D8}"/>
    <cellStyle name="6 7 2 11 8" xfId="16940" xr:uid="{96B47518-6CA2-4263-B41D-2ED5FB322E99}"/>
    <cellStyle name="6 7 2 11 9" xfId="16941" xr:uid="{B80624EF-6C72-40B1-A2F5-F1D019A05613}"/>
    <cellStyle name="6 7 2 12" xfId="1806" xr:uid="{306E3A71-CA63-46B6-9BD2-AC6BE16FA076}"/>
    <cellStyle name="6 7 2 12 2" xfId="16942" xr:uid="{AB1E17CD-362B-49C1-A439-3D6AE0DC7726}"/>
    <cellStyle name="6 7 2 12 3" xfId="16943" xr:uid="{C21D8433-DCC3-4029-A3EF-81AA8C6FC8F8}"/>
    <cellStyle name="6 7 2 12 4" xfId="16944" xr:uid="{E4D773A0-33CA-4913-8853-204157346F29}"/>
    <cellStyle name="6 7 2 12 5" xfId="16945" xr:uid="{D86F8630-FA32-401C-915F-39F4D1DC681E}"/>
    <cellStyle name="6 7 2 12 6" xfId="16946" xr:uid="{D90B22D5-77B2-4CF2-99B2-10D8530392A4}"/>
    <cellStyle name="6 7 2 12 7" xfId="16947" xr:uid="{FD00794A-4148-4893-BED3-F8518C6CF63C}"/>
    <cellStyle name="6 7 2 12 8" xfId="16948" xr:uid="{F00909C0-4BC7-4F66-97FA-8546F828663A}"/>
    <cellStyle name="6 7 2 12 9" xfId="16949" xr:uid="{220C25C2-F78E-4483-AE1E-1312C7051C30}"/>
    <cellStyle name="6 7 2 13" xfId="1807" xr:uid="{C3A8A2A3-25DD-41F3-BA7A-346E72C241A6}"/>
    <cellStyle name="6 7 2 13 2" xfId="16950" xr:uid="{9B440DBC-E458-4EDB-8C07-9E66DEA3B376}"/>
    <cellStyle name="6 7 2 13 3" xfId="16951" xr:uid="{B3749A29-3772-4E8E-A232-28F7574890C7}"/>
    <cellStyle name="6 7 2 13 4" xfId="16952" xr:uid="{204D24F4-39D1-4B7B-B1A3-D5F0F4B4D3C0}"/>
    <cellStyle name="6 7 2 13 5" xfId="16953" xr:uid="{5C064035-1673-4619-8C97-95C3CA91723B}"/>
    <cellStyle name="6 7 2 13 6" xfId="16954" xr:uid="{B3A61DBD-2FC9-4F17-BED0-0258FDF3F665}"/>
    <cellStyle name="6 7 2 13 7" xfId="16955" xr:uid="{57176C07-5845-4E15-8604-734031177B60}"/>
    <cellStyle name="6 7 2 13 8" xfId="16956" xr:uid="{5C4D61A9-08FE-4198-A4BF-355A72D96EC5}"/>
    <cellStyle name="6 7 2 13 9" xfId="16957" xr:uid="{F4BD9789-F3A9-44F8-8834-E581D8D5F355}"/>
    <cellStyle name="6 7 2 14" xfId="1808" xr:uid="{C12DE0F3-47F7-476A-9D59-AFBAA84649BD}"/>
    <cellStyle name="6 7 2 14 2" xfId="16958" xr:uid="{DAEFF56B-9D96-4406-8ADC-380B5ED8D956}"/>
    <cellStyle name="6 7 2 14 3" xfId="16959" xr:uid="{5BF1A2CA-7321-409A-93A8-A0EEFE195AF9}"/>
    <cellStyle name="6 7 2 14 4" xfId="16960" xr:uid="{C7BA511F-D397-4BC6-AEC4-9B26E2850F01}"/>
    <cellStyle name="6 7 2 14 5" xfId="16961" xr:uid="{5F6441AE-0098-4D19-B8D6-C0C19622B561}"/>
    <cellStyle name="6 7 2 14 6" xfId="16962" xr:uid="{B8336DE3-092B-4871-89B0-2200EC60CDB9}"/>
    <cellStyle name="6 7 2 14 7" xfId="16963" xr:uid="{EAA769EE-BCB4-494E-BEB6-3DA8071960BA}"/>
    <cellStyle name="6 7 2 14 8" xfId="16964" xr:uid="{4339D698-D7FD-4F7E-8D23-BEE73C0314C0}"/>
    <cellStyle name="6 7 2 14 9" xfId="16965" xr:uid="{73CA8B87-4190-4353-B60D-3782262D12E3}"/>
    <cellStyle name="6 7 2 15" xfId="1809" xr:uid="{C2F9CFB3-BB81-4190-80EE-1A0E549FEBB9}"/>
    <cellStyle name="6 7 2 15 2" xfId="16966" xr:uid="{89BB5C74-3874-480B-A212-DE35A0D03DB1}"/>
    <cellStyle name="6 7 2 15 3" xfId="16967" xr:uid="{13A9EAE1-C77D-4775-AC9D-69B33FFC4070}"/>
    <cellStyle name="6 7 2 15 4" xfId="16968" xr:uid="{593B6D68-9C19-4AEA-A6A5-54059686F086}"/>
    <cellStyle name="6 7 2 15 5" xfId="16969" xr:uid="{6885945A-6ABF-40A5-8EA7-303F443A1799}"/>
    <cellStyle name="6 7 2 15 6" xfId="16970" xr:uid="{3C53EDBB-530E-4138-BD5A-E30107606E92}"/>
    <cellStyle name="6 7 2 15 7" xfId="16971" xr:uid="{FE03C911-4976-4334-B886-58D523A7D155}"/>
    <cellStyle name="6 7 2 15 8" xfId="16972" xr:uid="{4C7AFB8D-4ED5-4CCC-B913-6F2DE553A3FE}"/>
    <cellStyle name="6 7 2 15 9" xfId="16973" xr:uid="{E5DDD948-1F47-4044-9D49-6D2B7A60864E}"/>
    <cellStyle name="6 7 2 16" xfId="1810" xr:uid="{00B08221-D665-45B5-8B18-6DE078ADFEBF}"/>
    <cellStyle name="6 7 2 16 2" xfId="16974" xr:uid="{EF3C64BE-8B45-49CD-A706-138FFB1C2DC9}"/>
    <cellStyle name="6 7 2 16 3" xfId="16975" xr:uid="{2D157A92-23BC-44BA-AE9E-D8798A0BA4A2}"/>
    <cellStyle name="6 7 2 16 4" xfId="16976" xr:uid="{776DF3F6-567C-469D-916D-F78F21B51765}"/>
    <cellStyle name="6 7 2 16 5" xfId="16977" xr:uid="{E6A13ECE-3CAD-4E0A-A0C0-1C7A6FCBBADF}"/>
    <cellStyle name="6 7 2 16 6" xfId="16978" xr:uid="{89553A30-D350-4841-B3D3-34BC29E89AF4}"/>
    <cellStyle name="6 7 2 16 7" xfId="16979" xr:uid="{9493607B-B11C-4506-8FE1-03CEC0D27D9C}"/>
    <cellStyle name="6 7 2 16 8" xfId="16980" xr:uid="{D8B5AE81-BEEA-4BE1-9A7C-3AAF501D7E13}"/>
    <cellStyle name="6 7 2 16 9" xfId="16981" xr:uid="{0BFE2E21-A5CC-44EB-8120-1540D2BA8CFF}"/>
    <cellStyle name="6 7 2 17" xfId="1811" xr:uid="{A9FEBEF9-C505-41AD-BFA5-4237A40744A3}"/>
    <cellStyle name="6 7 2 17 2" xfId="16982" xr:uid="{B9F894ED-EC75-4B77-8368-AE9693AF7FE3}"/>
    <cellStyle name="6 7 2 17 3" xfId="16983" xr:uid="{5B5498A5-D60C-4E80-A884-E31F73681FD5}"/>
    <cellStyle name="6 7 2 17 4" xfId="16984" xr:uid="{B1D1E6FA-92C6-48C5-8622-D2ACA181E807}"/>
    <cellStyle name="6 7 2 17 5" xfId="16985" xr:uid="{ECC2E90C-9594-47A3-A0F5-393787EF4B90}"/>
    <cellStyle name="6 7 2 17 6" xfId="16986" xr:uid="{BC244F0C-3ACD-4BBE-8022-8BEDF01911EC}"/>
    <cellStyle name="6 7 2 17 7" xfId="16987" xr:uid="{048B16C8-F2E9-4184-B82B-79B4330EB433}"/>
    <cellStyle name="6 7 2 17 8" xfId="16988" xr:uid="{115DFBFD-38BD-4505-A78E-7F26EB73426C}"/>
    <cellStyle name="6 7 2 17 9" xfId="16989" xr:uid="{2BD0AEDF-4ED0-446E-90E8-0A60F0B06795}"/>
    <cellStyle name="6 7 2 18" xfId="1812" xr:uid="{FD1BCC3A-EF54-490C-A6A7-DD73F620D123}"/>
    <cellStyle name="6 7 2 18 2" xfId="16990" xr:uid="{7E8ADCAF-1F6A-470E-B48A-59E643F760C0}"/>
    <cellStyle name="6 7 2 18 3" xfId="16991" xr:uid="{58635262-5A3E-47F0-85A3-55741CE5F1BD}"/>
    <cellStyle name="6 7 2 18 4" xfId="16992" xr:uid="{6CEB46EB-51CC-42A4-982C-D2981349BC63}"/>
    <cellStyle name="6 7 2 18 5" xfId="16993" xr:uid="{F9CF211D-3ACF-4066-9DD5-D616F84DC22F}"/>
    <cellStyle name="6 7 2 18 6" xfId="16994" xr:uid="{3AC6414D-91C5-414C-8E73-6475586A79CC}"/>
    <cellStyle name="6 7 2 18 7" xfId="16995" xr:uid="{985DCF50-7D71-4725-8285-BF2189A69D3F}"/>
    <cellStyle name="6 7 2 18 8" xfId="16996" xr:uid="{78767535-9D9D-4922-B3F7-C8E39C57E3FD}"/>
    <cellStyle name="6 7 2 18 9" xfId="16997" xr:uid="{0A89F598-47FC-4E87-A425-DAB9008DDD39}"/>
    <cellStyle name="6 7 2 19" xfId="1813" xr:uid="{2FC97874-D8EB-4CE1-B874-33D2C9E82BD7}"/>
    <cellStyle name="6 7 2 19 2" xfId="16998" xr:uid="{F8C33137-55D5-4B31-B73C-DF6D34FCCB0F}"/>
    <cellStyle name="6 7 2 19 3" xfId="16999" xr:uid="{8312648C-7CC7-4D5D-9183-580EF07B30EC}"/>
    <cellStyle name="6 7 2 19 4" xfId="17000" xr:uid="{B1883744-CB99-4C3E-8F6B-DAFFE4DED745}"/>
    <cellStyle name="6 7 2 19 5" xfId="17001" xr:uid="{C4C80A8B-1FA1-496A-BD8A-88C008116074}"/>
    <cellStyle name="6 7 2 19 6" xfId="17002" xr:uid="{BA7A7BEB-394E-46B5-9410-D288EF1D4999}"/>
    <cellStyle name="6 7 2 19 7" xfId="17003" xr:uid="{1DE70908-9434-4BBF-AA7F-21DE92FE93CB}"/>
    <cellStyle name="6 7 2 19 8" xfId="17004" xr:uid="{DA379727-2A2A-4DB0-9E6E-5FB4D03904B7}"/>
    <cellStyle name="6 7 2 19 9" xfId="17005" xr:uid="{0C0C9EA1-57E4-45F3-924B-584D4C0B1BEB}"/>
    <cellStyle name="6 7 2 2" xfId="413" xr:uid="{5AD1EB8B-3CF2-42D3-AC81-0EB5E6832A26}"/>
    <cellStyle name="6 7 2 2 10" xfId="1814" xr:uid="{B85C7770-105A-4BCE-BC20-1A897547E500}"/>
    <cellStyle name="6 7 2 2 10 2" xfId="17006" xr:uid="{F8E4DDE3-5CDD-477C-9052-41E530FB78A5}"/>
    <cellStyle name="6 7 2 2 10 3" xfId="17007" xr:uid="{B5804954-1173-44AA-AF53-045B13A2F364}"/>
    <cellStyle name="6 7 2 2 10 4" xfId="17008" xr:uid="{6344E084-75ED-4486-B599-8107A6806559}"/>
    <cellStyle name="6 7 2 2 10 5" xfId="17009" xr:uid="{178041FF-DC17-4748-BF39-F3E0F57BDE61}"/>
    <cellStyle name="6 7 2 2 10 6" xfId="17010" xr:uid="{58566187-1D72-4F6F-8DF5-59F1868D675A}"/>
    <cellStyle name="6 7 2 2 10 7" xfId="17011" xr:uid="{71299BBF-BEC0-4845-9CFD-503632A488AD}"/>
    <cellStyle name="6 7 2 2 10 8" xfId="17012" xr:uid="{582943D0-B19E-467B-B8F5-A9872C1B149D}"/>
    <cellStyle name="6 7 2 2 10 9" xfId="17013" xr:uid="{FF7CD387-6DB4-41E5-A438-E944B817A107}"/>
    <cellStyle name="6 7 2 2 11" xfId="1815" xr:uid="{8EA6EEFE-D6A7-4573-804F-73670F1BA3F8}"/>
    <cellStyle name="6 7 2 2 11 2" xfId="17014" xr:uid="{F9037130-2E70-44C0-B993-CE20FE5314DC}"/>
    <cellStyle name="6 7 2 2 11 3" xfId="17015" xr:uid="{C704C2AA-6F1A-470C-933B-79C6B9E97EF0}"/>
    <cellStyle name="6 7 2 2 11 4" xfId="17016" xr:uid="{C3B23347-F31E-485A-9745-533A45EB95A6}"/>
    <cellStyle name="6 7 2 2 11 5" xfId="17017" xr:uid="{5E50F7E9-883F-4F17-AB12-FFE7A765001C}"/>
    <cellStyle name="6 7 2 2 11 6" xfId="17018" xr:uid="{118CE35B-470A-4CE0-9E4D-4E1BDEC38C99}"/>
    <cellStyle name="6 7 2 2 11 7" xfId="17019" xr:uid="{E70CD657-E2E0-4B28-91FA-58FA72DD23DE}"/>
    <cellStyle name="6 7 2 2 11 8" xfId="17020" xr:uid="{11DCB012-1758-4C9F-A36A-CC5413032308}"/>
    <cellStyle name="6 7 2 2 11 9" xfId="17021" xr:uid="{870D73F0-7D37-474A-809A-0CB0C1546956}"/>
    <cellStyle name="6 7 2 2 12" xfId="1816" xr:uid="{E3BE62A4-75BF-4B58-B458-9C009B7EF048}"/>
    <cellStyle name="6 7 2 2 12 2" xfId="17022" xr:uid="{26C98A15-79FC-40A5-B079-3FA538933E07}"/>
    <cellStyle name="6 7 2 2 12 3" xfId="17023" xr:uid="{F13F4173-FD56-4544-8A7C-9E1F6CD5D4CC}"/>
    <cellStyle name="6 7 2 2 12 4" xfId="17024" xr:uid="{CBC14E64-B870-4747-BCA5-6F6557C43872}"/>
    <cellStyle name="6 7 2 2 12 5" xfId="17025" xr:uid="{1CB15D12-0C2C-4DEC-8A95-A2FF00CC855B}"/>
    <cellStyle name="6 7 2 2 12 6" xfId="17026" xr:uid="{CDC4BF3A-C09E-417E-B45C-D6A1EAFE724B}"/>
    <cellStyle name="6 7 2 2 12 7" xfId="17027" xr:uid="{F08A453A-5D57-421A-9948-40C408C8A209}"/>
    <cellStyle name="6 7 2 2 12 8" xfId="17028" xr:uid="{5D79A560-8A31-47F7-861E-000C11E0B1AE}"/>
    <cellStyle name="6 7 2 2 12 9" xfId="17029" xr:uid="{2D51F329-AE48-4264-B1CE-E3A620E5E046}"/>
    <cellStyle name="6 7 2 2 13" xfId="1817" xr:uid="{21A65B7A-3AB8-446F-8E20-25832DDCCAD9}"/>
    <cellStyle name="6 7 2 2 13 2" xfId="17030" xr:uid="{ADAA7EC3-DAE4-4E5A-ABD9-1832228A439A}"/>
    <cellStyle name="6 7 2 2 13 3" xfId="17031" xr:uid="{948D850A-9525-42C0-AFB2-5AC853921E2C}"/>
    <cellStyle name="6 7 2 2 13 4" xfId="17032" xr:uid="{90E8E0AE-7C02-4CFC-B457-7E1C90E10F65}"/>
    <cellStyle name="6 7 2 2 13 5" xfId="17033" xr:uid="{08B90C10-C867-49E9-AE7C-DCBD89977606}"/>
    <cellStyle name="6 7 2 2 13 6" xfId="17034" xr:uid="{397983D7-95B7-4A6D-B3AA-A18E0B83CA1B}"/>
    <cellStyle name="6 7 2 2 13 7" xfId="17035" xr:uid="{592DDE6B-F54E-4004-8EDB-AF4D308371AF}"/>
    <cellStyle name="6 7 2 2 13 8" xfId="17036" xr:uid="{50CA2BCE-D4C3-4C0D-8130-F8774F880CC4}"/>
    <cellStyle name="6 7 2 2 13 9" xfId="17037" xr:uid="{FF5CEF40-241F-4815-B6F4-FB892FF573AB}"/>
    <cellStyle name="6 7 2 2 14" xfId="1818" xr:uid="{3B51D808-4E6C-473F-A141-80394370AF8A}"/>
    <cellStyle name="6 7 2 2 14 2" xfId="17038" xr:uid="{04847A28-FDD5-4914-A518-219D2BAEFB5C}"/>
    <cellStyle name="6 7 2 2 14 3" xfId="17039" xr:uid="{075E8057-7008-4F6A-A232-F32ECD4A0AF9}"/>
    <cellStyle name="6 7 2 2 14 4" xfId="17040" xr:uid="{CB20E19C-9CF6-47B7-91A9-EE4EE5A31F45}"/>
    <cellStyle name="6 7 2 2 14 5" xfId="17041" xr:uid="{E0D7619F-A706-4B57-BEF3-C60E37735AF4}"/>
    <cellStyle name="6 7 2 2 14 6" xfId="17042" xr:uid="{91E7DDCC-9898-4C94-A7EA-B234C93008C8}"/>
    <cellStyle name="6 7 2 2 14 7" xfId="17043" xr:uid="{8A69E05F-B48F-4127-828C-AA70E1FC00D6}"/>
    <cellStyle name="6 7 2 2 14 8" xfId="17044" xr:uid="{BA0ED87E-3302-42F4-96D6-AA324DF04BEB}"/>
    <cellStyle name="6 7 2 2 14 9" xfId="17045" xr:uid="{3C327458-3373-4980-9708-2F6319425636}"/>
    <cellStyle name="6 7 2 2 15" xfId="1819" xr:uid="{A0659222-D3A6-4B6D-B5B9-069DDDD78FC0}"/>
    <cellStyle name="6 7 2 2 15 2" xfId="17046" xr:uid="{9180512B-2E78-448C-876F-415E06207D29}"/>
    <cellStyle name="6 7 2 2 15 3" xfId="17047" xr:uid="{BD67F4F3-69EB-4BE9-8A43-5A7AE2D98A6D}"/>
    <cellStyle name="6 7 2 2 15 4" xfId="17048" xr:uid="{3102FB84-4CD5-4EFA-8544-084F40B494BD}"/>
    <cellStyle name="6 7 2 2 15 5" xfId="17049" xr:uid="{C0B435B8-7CF9-4F5F-AA10-A7EB25390672}"/>
    <cellStyle name="6 7 2 2 15 6" xfId="17050" xr:uid="{48804DB9-8816-4C70-A931-F572C04DCC96}"/>
    <cellStyle name="6 7 2 2 15 7" xfId="17051" xr:uid="{EDCC404F-0D5D-4954-954D-63741D3E2AF2}"/>
    <cellStyle name="6 7 2 2 15 8" xfId="17052" xr:uid="{1EE4524D-1685-4612-86EE-4AAF12962529}"/>
    <cellStyle name="6 7 2 2 15 9" xfId="17053" xr:uid="{24B7E1BC-1FA6-4AD7-B326-21644BAC8607}"/>
    <cellStyle name="6 7 2 2 16" xfId="1820" xr:uid="{B0DAD7DD-6AF0-4576-B010-EE642CAB5E71}"/>
    <cellStyle name="6 7 2 2 16 2" xfId="17054" xr:uid="{2BF31CD1-CD93-453C-B73D-C5F5E91FD365}"/>
    <cellStyle name="6 7 2 2 16 3" xfId="17055" xr:uid="{6742D8A3-489D-4C40-80D8-FE7938DCBD96}"/>
    <cellStyle name="6 7 2 2 16 4" xfId="17056" xr:uid="{CFFF02B1-EABC-4B30-9FD8-1CA468D309CD}"/>
    <cellStyle name="6 7 2 2 16 5" xfId="17057" xr:uid="{A27461D9-86DF-401D-BB3F-5F59FFDC9116}"/>
    <cellStyle name="6 7 2 2 16 6" xfId="17058" xr:uid="{04ED8274-1F48-4FB0-9584-F25A896FE111}"/>
    <cellStyle name="6 7 2 2 16 7" xfId="17059" xr:uid="{258AA996-09A6-4516-8F5F-E2D1FB9E716A}"/>
    <cellStyle name="6 7 2 2 16 8" xfId="17060" xr:uid="{C931DC23-620E-4A15-875E-508645E44663}"/>
    <cellStyle name="6 7 2 2 16 9" xfId="17061" xr:uid="{F54BFEB7-DFA1-4015-8349-F0BF68C7E318}"/>
    <cellStyle name="6 7 2 2 17" xfId="1821" xr:uid="{B8E5BF80-031B-4267-A1C1-C01B6F45D2F5}"/>
    <cellStyle name="6 7 2 2 17 2" xfId="17062" xr:uid="{86BD1215-EA62-4E62-9330-6C48084F0FDC}"/>
    <cellStyle name="6 7 2 2 17 3" xfId="17063" xr:uid="{B9B01E04-802C-4F7D-9C28-B5D9909CE31D}"/>
    <cellStyle name="6 7 2 2 17 4" xfId="17064" xr:uid="{4E4DB8FF-02B8-4E39-A102-A26F517F1B9F}"/>
    <cellStyle name="6 7 2 2 17 5" xfId="17065" xr:uid="{E38614DA-E3FF-452D-B691-676DF84AC088}"/>
    <cellStyle name="6 7 2 2 17 6" xfId="17066" xr:uid="{F63EB175-90C2-4B46-B05A-3B6B1DA66B75}"/>
    <cellStyle name="6 7 2 2 17 7" xfId="17067" xr:uid="{1B8D6FB1-9BA8-46A5-B784-C43777A904D2}"/>
    <cellStyle name="6 7 2 2 17 8" xfId="17068" xr:uid="{8E04C8D9-C84B-453A-AE94-2752B0AF226A}"/>
    <cellStyle name="6 7 2 2 17 9" xfId="17069" xr:uid="{BA3752DA-FD08-4054-B851-AA5485EA083F}"/>
    <cellStyle name="6 7 2 2 18" xfId="1822" xr:uid="{84182562-4BFD-41E7-8DAD-6B2261007D75}"/>
    <cellStyle name="6 7 2 2 18 2" xfId="17070" xr:uid="{C246DF27-016C-451C-88B3-9FE1442A6EB3}"/>
    <cellStyle name="6 7 2 2 18 3" xfId="17071" xr:uid="{2BBA0D31-ED2B-460A-BBFB-5D0DF75EC925}"/>
    <cellStyle name="6 7 2 2 18 4" xfId="17072" xr:uid="{67C37DE0-6305-4C3C-881C-984A2081784B}"/>
    <cellStyle name="6 7 2 2 18 5" xfId="17073" xr:uid="{D457D7FE-CCCD-48AF-9745-59D2215A4435}"/>
    <cellStyle name="6 7 2 2 18 6" xfId="17074" xr:uid="{F08CBB4C-2D81-4EDE-8C72-F75173CDBF25}"/>
    <cellStyle name="6 7 2 2 18 7" xfId="17075" xr:uid="{0C8F947C-64B8-4AA7-8370-EF4FE05697F7}"/>
    <cellStyle name="6 7 2 2 18 8" xfId="17076" xr:uid="{E2FCC4C5-F47D-4366-800A-A8F5A1383A01}"/>
    <cellStyle name="6 7 2 2 18 9" xfId="17077" xr:uid="{A2E2041F-3834-4CA6-8C08-6824BD162C9B}"/>
    <cellStyle name="6 7 2 2 19" xfId="1823" xr:uid="{277BCFFD-7923-4F01-8D46-3AA99A78F2BB}"/>
    <cellStyle name="6 7 2 2 19 2" xfId="17078" xr:uid="{ED6B84D8-5A9F-477C-A1AC-F23A3C05E463}"/>
    <cellStyle name="6 7 2 2 19 3" xfId="17079" xr:uid="{09892DAF-4A0C-4894-859B-5BF11FAD71C9}"/>
    <cellStyle name="6 7 2 2 19 4" xfId="17080" xr:uid="{2F9B55F5-FDCE-4155-8CCD-70267978C2AC}"/>
    <cellStyle name="6 7 2 2 19 5" xfId="17081" xr:uid="{576EAFCC-4EF6-4FD6-8BBA-1FAF69414494}"/>
    <cellStyle name="6 7 2 2 19 6" xfId="17082" xr:uid="{27A6587A-8465-4EF8-AB1E-928941233E04}"/>
    <cellStyle name="6 7 2 2 19 7" xfId="17083" xr:uid="{F2E87332-7F07-44B2-849C-1D7C0F06841D}"/>
    <cellStyle name="6 7 2 2 19 8" xfId="17084" xr:uid="{47D400BE-F89D-49F9-A4F7-F8872CA88326}"/>
    <cellStyle name="6 7 2 2 19 9" xfId="17085" xr:uid="{58DD8D99-84EB-4A1C-AEEA-3E507A0A38A9}"/>
    <cellStyle name="6 7 2 2 2" xfId="1824" xr:uid="{3FFAF12E-9379-4A1C-8087-B7E4F820E7CB}"/>
    <cellStyle name="6 7 2 2 2 2" xfId="17086" xr:uid="{097400B8-DAEE-4E93-9D6C-03606CF6C2E1}"/>
    <cellStyle name="6 7 2 2 2 3" xfId="17087" xr:uid="{BE0657E4-73C0-48D2-85FC-F7A9F8E10CE3}"/>
    <cellStyle name="6 7 2 2 2 4" xfId="17088" xr:uid="{5D97EC3D-404D-4257-BE73-32B4E804A922}"/>
    <cellStyle name="6 7 2 2 2 5" xfId="17089" xr:uid="{EE7DFCAE-3A5D-4581-BBFE-0471CEFBE6DE}"/>
    <cellStyle name="6 7 2 2 2 6" xfId="17090" xr:uid="{3973D671-88E6-44A7-9626-E761D7575AE3}"/>
    <cellStyle name="6 7 2 2 2 7" xfId="17091" xr:uid="{731D801F-24B9-4C1B-B75A-E632FA9FEAD2}"/>
    <cellStyle name="6 7 2 2 2 8" xfId="17092" xr:uid="{15A3DFA4-67FD-47C4-829C-A6333C3CAC58}"/>
    <cellStyle name="6 7 2 2 2 9" xfId="17093" xr:uid="{471ADFED-8FA5-4B6C-8628-E666E765CCE2}"/>
    <cellStyle name="6 7 2 2 20" xfId="17094" xr:uid="{3ACD9C1E-5E9F-4C05-9499-94987EF504CF}"/>
    <cellStyle name="6 7 2 2 21" xfId="17095" xr:uid="{362A1701-0505-4DA9-A5A6-597DF95C8276}"/>
    <cellStyle name="6 7 2 2 22" xfId="17096" xr:uid="{8B84C18A-79D5-4F34-9E6D-4A73761DB867}"/>
    <cellStyle name="6 7 2 2 23" xfId="17097" xr:uid="{4940AA25-DE2A-4B69-9389-0170D9661895}"/>
    <cellStyle name="6 7 2 2 24" xfId="17098" xr:uid="{DCE633C4-D182-46C9-9308-12947729D93E}"/>
    <cellStyle name="6 7 2 2 25" xfId="17099" xr:uid="{3DCAC3DD-DE88-425B-8AF6-FE0862DC337C}"/>
    <cellStyle name="6 7 2 2 26" xfId="17100" xr:uid="{0E43A878-E97E-4AC1-A0FD-94270539B06B}"/>
    <cellStyle name="6 7 2 2 27" xfId="17101" xr:uid="{25E7D1CF-4081-4DD1-A376-12B3364B013D}"/>
    <cellStyle name="6 7 2 2 3" xfId="1825" xr:uid="{CBA24781-4FA4-4C31-A879-73A2D664AADF}"/>
    <cellStyle name="6 7 2 2 3 2" xfId="17102" xr:uid="{E9D934F3-41DD-4726-81D8-5E8E11737899}"/>
    <cellStyle name="6 7 2 2 3 3" xfId="17103" xr:uid="{5B4D748E-D589-468D-87BB-247085E1BB7B}"/>
    <cellStyle name="6 7 2 2 3 4" xfId="17104" xr:uid="{E126B050-108E-4B43-9057-DD0D7EF815A2}"/>
    <cellStyle name="6 7 2 2 3 5" xfId="17105" xr:uid="{AE891D67-77CE-4EE3-9178-3C5F5771E68F}"/>
    <cellStyle name="6 7 2 2 3 6" xfId="17106" xr:uid="{0C4C4982-2FFE-44B5-8BCE-00A5C3B24CF2}"/>
    <cellStyle name="6 7 2 2 3 7" xfId="17107" xr:uid="{EF93A795-AC91-4ABD-A265-CA5B1AC72357}"/>
    <cellStyle name="6 7 2 2 3 8" xfId="17108" xr:uid="{BC39E2EE-50FD-4901-B688-15B4E6601BEB}"/>
    <cellStyle name="6 7 2 2 3 9" xfId="17109" xr:uid="{D28C612A-5D50-4881-9643-F1AE4ED4D8CF}"/>
    <cellStyle name="6 7 2 2 4" xfId="1826" xr:uid="{CD8FAA1E-8E31-416D-A631-A10E1819E3ED}"/>
    <cellStyle name="6 7 2 2 4 2" xfId="17110" xr:uid="{0BF6CB69-26E4-4BC9-A5A0-D82D7EF05CE1}"/>
    <cellStyle name="6 7 2 2 4 3" xfId="17111" xr:uid="{57A22B7C-08CC-4C41-8DB7-3CBD707D6FC0}"/>
    <cellStyle name="6 7 2 2 4 4" xfId="17112" xr:uid="{461D511F-06F2-4049-B8F0-734934C028CE}"/>
    <cellStyle name="6 7 2 2 4 5" xfId="17113" xr:uid="{C4565801-A3E1-456D-955D-F8466BD7E9C7}"/>
    <cellStyle name="6 7 2 2 4 6" xfId="17114" xr:uid="{0B72A7EC-15D9-411C-A726-CA862CED1EB3}"/>
    <cellStyle name="6 7 2 2 4 7" xfId="17115" xr:uid="{2BD8994E-108F-4A2D-B403-1196FBE0803A}"/>
    <cellStyle name="6 7 2 2 4 8" xfId="17116" xr:uid="{3CBF9EA8-9AB3-4529-9DC9-C5FE81C4E622}"/>
    <cellStyle name="6 7 2 2 4 9" xfId="17117" xr:uid="{16DB2B72-E4FC-4AD6-B556-0592D737361B}"/>
    <cellStyle name="6 7 2 2 5" xfId="1827" xr:uid="{E5D1AAD7-3150-4153-AB93-E676485748E6}"/>
    <cellStyle name="6 7 2 2 5 2" xfId="17118" xr:uid="{1F8415AF-0479-4DDE-8C2D-00C6EACA3E38}"/>
    <cellStyle name="6 7 2 2 5 3" xfId="17119" xr:uid="{50AD5AA1-3635-4E33-8A54-6D2F28F15873}"/>
    <cellStyle name="6 7 2 2 5 4" xfId="17120" xr:uid="{791C8FA3-2524-43F8-A247-7BC68AAD01CB}"/>
    <cellStyle name="6 7 2 2 5 5" xfId="17121" xr:uid="{0286FA42-AB6A-4AE1-BBF4-35DA02AD42E0}"/>
    <cellStyle name="6 7 2 2 5 6" xfId="17122" xr:uid="{F45A4759-5ECF-45BB-91BF-1B935A6CC774}"/>
    <cellStyle name="6 7 2 2 5 7" xfId="17123" xr:uid="{19D62279-E76B-4C7A-A3AF-40A42EA410CF}"/>
    <cellStyle name="6 7 2 2 5 8" xfId="17124" xr:uid="{7EC10974-A594-44A4-B819-BEB1649067B5}"/>
    <cellStyle name="6 7 2 2 5 9" xfId="17125" xr:uid="{14F2A1E0-87C7-4A9E-BAC4-783751F07B62}"/>
    <cellStyle name="6 7 2 2 6" xfId="1828" xr:uid="{32BA0D8D-223B-4469-B66E-B5DAEEA01468}"/>
    <cellStyle name="6 7 2 2 6 2" xfId="17126" xr:uid="{92635A09-157B-47EC-9454-6870D3758D65}"/>
    <cellStyle name="6 7 2 2 6 3" xfId="17127" xr:uid="{8E28539D-8417-4373-A912-35F87B32DCF0}"/>
    <cellStyle name="6 7 2 2 6 4" xfId="17128" xr:uid="{6F9BB6B3-FFA5-4E7B-88F3-D46C09FBAD73}"/>
    <cellStyle name="6 7 2 2 6 5" xfId="17129" xr:uid="{2009A324-7EBB-4B7F-A6C9-5E241FB2A1F1}"/>
    <cellStyle name="6 7 2 2 6 6" xfId="17130" xr:uid="{05A7431D-4D8F-4725-9D75-7D31DBD0AFB8}"/>
    <cellStyle name="6 7 2 2 6 7" xfId="17131" xr:uid="{DB2BACE3-D150-4F0F-9C04-C881D1A92538}"/>
    <cellStyle name="6 7 2 2 6 8" xfId="17132" xr:uid="{A8CC564A-FEDF-40BA-8FFA-B31C207A1F67}"/>
    <cellStyle name="6 7 2 2 6 9" xfId="17133" xr:uid="{691799DA-A5F3-4827-80E2-9931811741B0}"/>
    <cellStyle name="6 7 2 2 7" xfId="1829" xr:uid="{D3D6A613-4258-4AB3-9216-215A398DB3D3}"/>
    <cellStyle name="6 7 2 2 7 2" xfId="17134" xr:uid="{2F3E0FBC-3B4E-47AE-BB06-6FC9C06F56CB}"/>
    <cellStyle name="6 7 2 2 7 3" xfId="17135" xr:uid="{6EA3FD69-A523-4018-9B76-246289661902}"/>
    <cellStyle name="6 7 2 2 7 4" xfId="17136" xr:uid="{4C839C45-5F9B-49EA-A121-CE2F51A0E91D}"/>
    <cellStyle name="6 7 2 2 7 5" xfId="17137" xr:uid="{697DDF11-C2D3-4C7F-A8BF-7C64F47B422C}"/>
    <cellStyle name="6 7 2 2 7 6" xfId="17138" xr:uid="{0967598D-2CCE-4FF6-8F34-81C0461E89CD}"/>
    <cellStyle name="6 7 2 2 7 7" xfId="17139" xr:uid="{BD7985FC-0454-427A-BDF4-0D6E8A8FAAA1}"/>
    <cellStyle name="6 7 2 2 7 8" xfId="17140" xr:uid="{85FF994C-88BD-42DB-935C-8D6B49A8E9E0}"/>
    <cellStyle name="6 7 2 2 7 9" xfId="17141" xr:uid="{61606C9A-BDD7-433D-92B2-B7210FBE458E}"/>
    <cellStyle name="6 7 2 2 8" xfId="1830" xr:uid="{E003DAD6-275F-4950-A146-7D09599C334A}"/>
    <cellStyle name="6 7 2 2 8 2" xfId="17142" xr:uid="{C7F81770-79D9-4F6E-813B-F19BF49ED508}"/>
    <cellStyle name="6 7 2 2 8 3" xfId="17143" xr:uid="{201367C8-8413-4F8E-8F8B-1E8ECDA1F991}"/>
    <cellStyle name="6 7 2 2 8 4" xfId="17144" xr:uid="{96FD30D9-7099-44D0-8EDC-CD33C6146B12}"/>
    <cellStyle name="6 7 2 2 8 5" xfId="17145" xr:uid="{24C8C856-AB7E-46DF-AC8D-EF8010BA7723}"/>
    <cellStyle name="6 7 2 2 8 6" xfId="17146" xr:uid="{EB72C27F-8DB1-4F89-8005-9F4BF85C2CC3}"/>
    <cellStyle name="6 7 2 2 8 7" xfId="17147" xr:uid="{D1E5EE38-07DA-45F7-95EE-9D4C8E51637F}"/>
    <cellStyle name="6 7 2 2 8 8" xfId="17148" xr:uid="{D139832A-7618-42AE-907C-41982D3928CB}"/>
    <cellStyle name="6 7 2 2 8 9" xfId="17149" xr:uid="{01056671-21FB-4B16-8FEF-B2821995398D}"/>
    <cellStyle name="6 7 2 2 9" xfId="1831" xr:uid="{4BE2925E-D288-44FD-BAB9-F9ADD30C846F}"/>
    <cellStyle name="6 7 2 2 9 2" xfId="17150" xr:uid="{3FDA8D64-707B-491E-AA70-320213E0755E}"/>
    <cellStyle name="6 7 2 2 9 3" xfId="17151" xr:uid="{6E2BD394-6A2E-4024-8EA5-029E8504F6B9}"/>
    <cellStyle name="6 7 2 2 9 4" xfId="17152" xr:uid="{C3E9A6D4-E40C-4E84-A424-9C90A9D3BDAD}"/>
    <cellStyle name="6 7 2 2 9 5" xfId="17153" xr:uid="{79CFD84A-58F4-4FAE-AE81-54705B27C6A4}"/>
    <cellStyle name="6 7 2 2 9 6" xfId="17154" xr:uid="{B8428D3A-A149-4552-AECF-F88EA9D61250}"/>
    <cellStyle name="6 7 2 2 9 7" xfId="17155" xr:uid="{C52A7588-76A3-4A6D-98D5-C45B2EB8DB3A}"/>
    <cellStyle name="6 7 2 2 9 8" xfId="17156" xr:uid="{98910793-4ABD-4396-A205-74BC74CA333C}"/>
    <cellStyle name="6 7 2 2 9 9" xfId="17157" xr:uid="{48A45EF3-8D14-4967-B6A9-B54E86307755}"/>
    <cellStyle name="6 7 2 20" xfId="1832" xr:uid="{010C13B5-4AA4-47C4-86C6-59D020A3E96E}"/>
    <cellStyle name="6 7 2 20 2" xfId="17158" xr:uid="{838ABB2B-59F2-45B5-A747-42592C25846F}"/>
    <cellStyle name="6 7 2 20 3" xfId="17159" xr:uid="{271D553F-07B2-44B3-9D5E-10C68E69ABB7}"/>
    <cellStyle name="6 7 2 20 4" xfId="17160" xr:uid="{8396B1E7-10B5-4D2C-AC4F-26373750491C}"/>
    <cellStyle name="6 7 2 20 5" xfId="17161" xr:uid="{0416318E-B376-4E72-ACD7-ADD7E8C7A839}"/>
    <cellStyle name="6 7 2 20 6" xfId="17162" xr:uid="{6FA463B2-46E6-46D0-AA10-B79971CE6B12}"/>
    <cellStyle name="6 7 2 20 7" xfId="17163" xr:uid="{6A6321B7-3842-4A0E-8D82-1D1A20F44271}"/>
    <cellStyle name="6 7 2 20 8" xfId="17164" xr:uid="{00D347F9-A209-445F-B4A1-1511D53D08C1}"/>
    <cellStyle name="6 7 2 20 9" xfId="17165" xr:uid="{20C6B40A-25C8-43A5-BDB4-F93C9B7112BA}"/>
    <cellStyle name="6 7 2 21" xfId="17166" xr:uid="{F2F50BE7-CF1E-4784-914E-0CBB1340C1D4}"/>
    <cellStyle name="6 7 2 22" xfId="17167" xr:uid="{854C79DC-2EB4-4C3E-AE75-2A0BF2B15B99}"/>
    <cellStyle name="6 7 2 23" xfId="17168" xr:uid="{21F458C5-5B58-452F-82F4-B3823BD237B0}"/>
    <cellStyle name="6 7 2 24" xfId="17169" xr:uid="{11AA425B-C573-4BCB-ACDD-BE9E6B6D05C9}"/>
    <cellStyle name="6 7 2 25" xfId="17170" xr:uid="{79047819-052A-41AF-976B-DA56FAF60100}"/>
    <cellStyle name="6 7 2 26" xfId="17171" xr:uid="{72403FDE-7CF3-4CBB-9761-637F3600F99A}"/>
    <cellStyle name="6 7 2 27" xfId="17172" xr:uid="{6C55CAC0-2789-4212-9D79-B4DDB0D7E88E}"/>
    <cellStyle name="6 7 2 28" xfId="17173" xr:uid="{3B14BFD1-4A1C-4A79-89A4-B2B72FDF685F}"/>
    <cellStyle name="6 7 2 3" xfId="1833" xr:uid="{4B189636-04B0-4702-8E94-E7FE1A6C234D}"/>
    <cellStyle name="6 7 2 3 2" xfId="17174" xr:uid="{60F6188F-DC08-4013-9051-52278E2F00AA}"/>
    <cellStyle name="6 7 2 3 3" xfId="17175" xr:uid="{C585BC1E-9E17-49A6-9B39-65C0D205829A}"/>
    <cellStyle name="6 7 2 3 4" xfId="17176" xr:uid="{14B662B8-748D-422E-862C-5E57F1440566}"/>
    <cellStyle name="6 7 2 3 5" xfId="17177" xr:uid="{EF3DF1DE-C2B6-42FC-8840-5AACCDD9AC50}"/>
    <cellStyle name="6 7 2 3 6" xfId="17178" xr:uid="{1198DEA2-22CE-41F0-9E3C-5A49CEE6BBD0}"/>
    <cellStyle name="6 7 2 3 7" xfId="17179" xr:uid="{6006CBCA-33DE-4769-805D-DA6040299836}"/>
    <cellStyle name="6 7 2 3 8" xfId="17180" xr:uid="{F910F0DE-1B8D-461A-949E-634691BFFBCF}"/>
    <cellStyle name="6 7 2 3 9" xfId="17181" xr:uid="{2C1C680A-309F-4D9A-A767-21D8D74AAA9D}"/>
    <cellStyle name="6 7 2 4" xfId="1834" xr:uid="{8101ADD1-3E4F-4200-83FC-1F6B57F1C11E}"/>
    <cellStyle name="6 7 2 4 2" xfId="17182" xr:uid="{6D884BCD-3D5D-4946-9F62-684490A0D9FA}"/>
    <cellStyle name="6 7 2 4 3" xfId="17183" xr:uid="{06050050-6EC3-4B6E-B752-C487D2AE4A77}"/>
    <cellStyle name="6 7 2 4 4" xfId="17184" xr:uid="{1684935D-8DD5-4682-9D4A-C3E2518BC773}"/>
    <cellStyle name="6 7 2 4 5" xfId="17185" xr:uid="{1D303C38-26A1-4931-9B6D-94D8A1477643}"/>
    <cellStyle name="6 7 2 4 6" xfId="17186" xr:uid="{8DEEAA15-5A16-4E43-8164-497E94995124}"/>
    <cellStyle name="6 7 2 4 7" xfId="17187" xr:uid="{958CF099-C46C-4393-B188-71A04B033CC0}"/>
    <cellStyle name="6 7 2 4 8" xfId="17188" xr:uid="{0A20B2E5-E35C-4271-A90C-342D2D076C28}"/>
    <cellStyle name="6 7 2 4 9" xfId="17189" xr:uid="{A9CDA075-34D5-4AF4-B375-70F376C7FAB4}"/>
    <cellStyle name="6 7 2 5" xfId="1835" xr:uid="{5B1D4A39-92C1-4011-817F-148CE74E6805}"/>
    <cellStyle name="6 7 2 5 2" xfId="17190" xr:uid="{01E24F0A-1F27-4858-A54C-D48DE2F894CC}"/>
    <cellStyle name="6 7 2 5 3" xfId="17191" xr:uid="{A0E1A914-4371-47F0-8FCB-90F87F678E8D}"/>
    <cellStyle name="6 7 2 5 4" xfId="17192" xr:uid="{A1C3DA65-3DAC-4EAA-9644-DC2AFC59A013}"/>
    <cellStyle name="6 7 2 5 5" xfId="17193" xr:uid="{AEA94F26-02D5-41DF-9258-2658FD1A6802}"/>
    <cellStyle name="6 7 2 5 6" xfId="17194" xr:uid="{6443ED06-AD90-4DB2-84D9-E34E96A2F7E3}"/>
    <cellStyle name="6 7 2 5 7" xfId="17195" xr:uid="{19B1C1CF-DC50-467A-9193-3EED901AEE12}"/>
    <cellStyle name="6 7 2 5 8" xfId="17196" xr:uid="{2CD7B984-232A-4024-A478-BE396FAB8FCA}"/>
    <cellStyle name="6 7 2 5 9" xfId="17197" xr:uid="{383F4577-AC4C-4A0A-95D5-64F19AAFE374}"/>
    <cellStyle name="6 7 2 6" xfId="1836" xr:uid="{1EF23D83-758B-4CAC-86BB-F21A4CDBE33F}"/>
    <cellStyle name="6 7 2 6 2" xfId="17198" xr:uid="{76608FEA-3F07-4A40-BFE2-2FCA962DBBB4}"/>
    <cellStyle name="6 7 2 6 3" xfId="17199" xr:uid="{BDF6EBB6-B86A-4557-BB0E-3D9DCCA3B3FA}"/>
    <cellStyle name="6 7 2 6 4" xfId="17200" xr:uid="{AE54D51F-EDEB-4F76-9C18-E437A89C3FE7}"/>
    <cellStyle name="6 7 2 6 5" xfId="17201" xr:uid="{C10719A9-C147-4F00-84FB-ADA6E13D36C3}"/>
    <cellStyle name="6 7 2 6 6" xfId="17202" xr:uid="{14152A4D-66A4-46B9-AE32-938470B0AADC}"/>
    <cellStyle name="6 7 2 6 7" xfId="17203" xr:uid="{55E75C77-6EC4-4394-B557-D14E1BAD12B3}"/>
    <cellStyle name="6 7 2 6 8" xfId="17204" xr:uid="{1EAE9024-95B8-4FB8-A83D-71A56242C913}"/>
    <cellStyle name="6 7 2 6 9" xfId="17205" xr:uid="{58A617F0-264E-4C2B-9AAE-9702C42AADB7}"/>
    <cellStyle name="6 7 2 7" xfId="1837" xr:uid="{0A377F61-9018-4FBD-BF59-142B35A9F66A}"/>
    <cellStyle name="6 7 2 7 2" xfId="17206" xr:uid="{652205C8-5B32-4804-B6F1-C203FDF8AB30}"/>
    <cellStyle name="6 7 2 7 3" xfId="17207" xr:uid="{381CB7C7-F1E0-446C-BADB-32CE458BB5A8}"/>
    <cellStyle name="6 7 2 7 4" xfId="17208" xr:uid="{8AD3BF17-53BB-4BBE-85FC-D18597E7534E}"/>
    <cellStyle name="6 7 2 7 5" xfId="17209" xr:uid="{3362ED12-13A4-4917-898F-82C78B1398B7}"/>
    <cellStyle name="6 7 2 7 6" xfId="17210" xr:uid="{7D29E1B5-26FB-4D7E-8205-0A5504B2E723}"/>
    <cellStyle name="6 7 2 7 7" xfId="17211" xr:uid="{AD1682CB-70EF-48BB-8C04-6BCCC7F2EB15}"/>
    <cellStyle name="6 7 2 7 8" xfId="17212" xr:uid="{107C4F15-4052-419A-81CA-63239CEB5B43}"/>
    <cellStyle name="6 7 2 7 9" xfId="17213" xr:uid="{2F133E3E-5C0A-4365-946F-97BC26E5BA78}"/>
    <cellStyle name="6 7 2 8" xfId="1838" xr:uid="{DCB5F8E7-E9AD-4398-B377-ED2C55165097}"/>
    <cellStyle name="6 7 2 8 2" xfId="17214" xr:uid="{0BF4EDF5-DDC8-4867-BD33-A98576DE9A3D}"/>
    <cellStyle name="6 7 2 8 3" xfId="17215" xr:uid="{DF12C7BC-F453-497E-A7C7-101EBD880CDD}"/>
    <cellStyle name="6 7 2 8 4" xfId="17216" xr:uid="{7855B1D0-00CD-44E6-B0B3-3CF07C34B356}"/>
    <cellStyle name="6 7 2 8 5" xfId="17217" xr:uid="{2ACC6AD6-006F-4A83-A464-028A8C296110}"/>
    <cellStyle name="6 7 2 8 6" xfId="17218" xr:uid="{290A5CD4-D0DA-4EA2-86CD-468FD37670DB}"/>
    <cellStyle name="6 7 2 8 7" xfId="17219" xr:uid="{0C53EE9E-0FFA-40DC-B706-0D52A339E9B6}"/>
    <cellStyle name="6 7 2 8 8" xfId="17220" xr:uid="{F623FE45-79D4-4B50-8B92-4A15C6BA4AE5}"/>
    <cellStyle name="6 7 2 8 9" xfId="17221" xr:uid="{90935AC1-5A87-4557-BE15-756BACEBA3DB}"/>
    <cellStyle name="6 7 2 9" xfId="1839" xr:uid="{5B0E2B83-1724-4CA2-95A6-24DE363F1018}"/>
    <cellStyle name="6 7 2 9 2" xfId="17222" xr:uid="{B2C805EA-3874-4190-BD70-1213140B9361}"/>
    <cellStyle name="6 7 2 9 3" xfId="17223" xr:uid="{0E497325-7CD7-4342-BD1F-AD9DC13AC15F}"/>
    <cellStyle name="6 7 2 9 4" xfId="17224" xr:uid="{E8591D26-8A71-431B-B26E-C876BCD045BB}"/>
    <cellStyle name="6 7 2 9 5" xfId="17225" xr:uid="{A050B6CA-8122-46EC-81BB-A92CD2B20ABD}"/>
    <cellStyle name="6 7 2 9 6" xfId="17226" xr:uid="{CCD4EEC6-5CBF-4E61-8FB0-1A2D12703250}"/>
    <cellStyle name="6 7 2 9 7" xfId="17227" xr:uid="{98C39583-8427-4840-990E-AC86477A5249}"/>
    <cellStyle name="6 7 2 9 8" xfId="17228" xr:uid="{20EB114F-2F65-46DE-97EF-710A29B50526}"/>
    <cellStyle name="6 7 2 9 9" xfId="17229" xr:uid="{B531E207-8889-491D-ADF2-607638D68514}"/>
    <cellStyle name="6 7 20" xfId="1840" xr:uid="{7E14BB56-7167-4643-8154-D71A52FCEFF6}"/>
    <cellStyle name="6 7 20 2" xfId="17230" xr:uid="{64F2FF84-27FC-474C-AC1B-B50C4F2A1007}"/>
    <cellStyle name="6 7 20 3" xfId="17231" xr:uid="{7182798F-EABA-4C1F-A85C-B71E19E50B9E}"/>
    <cellStyle name="6 7 20 4" xfId="17232" xr:uid="{DE2A3310-E097-4618-8BCF-66AFBB68D5DC}"/>
    <cellStyle name="6 7 20 5" xfId="17233" xr:uid="{41089F82-972A-4EB6-9049-894E03AEBB79}"/>
    <cellStyle name="6 7 20 6" xfId="17234" xr:uid="{0483377B-9B87-43B0-9788-E6363FBC677F}"/>
    <cellStyle name="6 7 20 7" xfId="17235" xr:uid="{287DC7BB-1AC2-4F8B-9ACB-E0CBA5790B8F}"/>
    <cellStyle name="6 7 20 8" xfId="17236" xr:uid="{0AFED998-FC61-43D6-BAF3-E63590CDA2DB}"/>
    <cellStyle name="6 7 20 9" xfId="17237" xr:uid="{FB3DDD88-9517-44AD-9E07-99D468189BB7}"/>
    <cellStyle name="6 7 21" xfId="1841" xr:uid="{7CB3C7B4-6753-43E8-BAB8-ADC37CD9BD4C}"/>
    <cellStyle name="6 7 21 2" xfId="17238" xr:uid="{69B49330-BF3E-42DC-8631-DD19A3BAF298}"/>
    <cellStyle name="6 7 21 3" xfId="17239" xr:uid="{E60A13DB-24E7-4F53-88B4-32D9884272C8}"/>
    <cellStyle name="6 7 21 4" xfId="17240" xr:uid="{14EBC9D0-7125-474D-BD9D-DBCFFA24A74E}"/>
    <cellStyle name="6 7 21 5" xfId="17241" xr:uid="{0642FC51-FC5C-4F28-B34A-2B1A1F318D57}"/>
    <cellStyle name="6 7 21 6" xfId="17242" xr:uid="{8499B2DA-FD92-427E-8E36-33C0FC7CE516}"/>
    <cellStyle name="6 7 21 7" xfId="17243" xr:uid="{F64ADFA4-5499-467E-BAD2-2803EA24563F}"/>
    <cellStyle name="6 7 21 8" xfId="17244" xr:uid="{5A358E6A-4A44-4E28-B5B9-D9F6A302F3E8}"/>
    <cellStyle name="6 7 21 9" xfId="17245" xr:uid="{8C976138-9AF1-4766-85F7-D3EE7740B773}"/>
    <cellStyle name="6 7 22" xfId="17246" xr:uid="{2C20F6F1-26DE-419C-9791-EABF06ED336B}"/>
    <cellStyle name="6 7 23" xfId="17247" xr:uid="{2E236D83-34B6-47DF-A53D-8322F59EE198}"/>
    <cellStyle name="6 7 24" xfId="17248" xr:uid="{9743ADE7-6E7E-42B4-B93D-7EE3724FE248}"/>
    <cellStyle name="6 7 25" xfId="17249" xr:uid="{7311B1C3-FC50-400D-8DEC-E58339A3702B}"/>
    <cellStyle name="6 7 26" xfId="17250" xr:uid="{01891BA1-E71C-467F-A46B-C4EA1561ACBE}"/>
    <cellStyle name="6 7 27" xfId="17251" xr:uid="{2A61BE97-CEAD-45ED-98ED-605B0A781778}"/>
    <cellStyle name="6 7 28" xfId="17252" xr:uid="{528A5AE4-B344-4779-A01C-9275AC68E8F8}"/>
    <cellStyle name="6 7 29" xfId="17253" xr:uid="{BCC176C5-B728-4CCA-B3B0-99467DF53C53}"/>
    <cellStyle name="6 7 3" xfId="359" xr:uid="{91589CFA-372F-4D4A-8963-63ABE6A0262D}"/>
    <cellStyle name="6 7 3 10" xfId="1842" xr:uid="{50A3ACEC-47EF-48C7-B7C5-61B057A4D9D4}"/>
    <cellStyle name="6 7 3 10 2" xfId="17254" xr:uid="{01D345ED-0789-48A7-BBE9-79407E6DED75}"/>
    <cellStyle name="6 7 3 10 3" xfId="17255" xr:uid="{D699066F-49E6-42EF-A437-E4A2650F6D07}"/>
    <cellStyle name="6 7 3 10 4" xfId="17256" xr:uid="{DA9333B6-FBBF-48F5-B1DB-E2FEA0529AA8}"/>
    <cellStyle name="6 7 3 10 5" xfId="17257" xr:uid="{4D2E83C2-5763-4591-BFC2-E50E20189480}"/>
    <cellStyle name="6 7 3 10 6" xfId="17258" xr:uid="{0BC63FC2-28A1-4186-84A1-1DE44EE1F320}"/>
    <cellStyle name="6 7 3 10 7" xfId="17259" xr:uid="{B496F72D-AC80-4E27-B61A-BF7347804BD5}"/>
    <cellStyle name="6 7 3 10 8" xfId="17260" xr:uid="{00B885AD-B8CD-4551-93EA-AA4CDCAE4441}"/>
    <cellStyle name="6 7 3 10 9" xfId="17261" xr:uid="{173ECD27-FEAF-48AC-BDFD-F8BFA99DB9F6}"/>
    <cellStyle name="6 7 3 11" xfId="1843" xr:uid="{FF4111A3-5431-4CB6-A74A-9CCC952C2358}"/>
    <cellStyle name="6 7 3 11 2" xfId="17262" xr:uid="{5260ED52-CF02-4409-90BD-CFC3DFEA158D}"/>
    <cellStyle name="6 7 3 11 3" xfId="17263" xr:uid="{A8F81D82-ABE6-4EC3-96EF-310F11E2C128}"/>
    <cellStyle name="6 7 3 11 4" xfId="17264" xr:uid="{5D3BEEC6-97EF-4601-AEAA-C27C44C89084}"/>
    <cellStyle name="6 7 3 11 5" xfId="17265" xr:uid="{C8187E2C-0F4B-40CB-A900-D0178910F2EA}"/>
    <cellStyle name="6 7 3 11 6" xfId="17266" xr:uid="{2443EA63-891D-4039-80CA-DFD6F46E37A3}"/>
    <cellStyle name="6 7 3 11 7" xfId="17267" xr:uid="{95DFD5BF-8126-45BD-8E85-EA8FE9AB852F}"/>
    <cellStyle name="6 7 3 11 8" xfId="17268" xr:uid="{18105D61-6B47-430C-B850-69F055DD9816}"/>
    <cellStyle name="6 7 3 11 9" xfId="17269" xr:uid="{5207C87F-5663-47B2-8CE5-160DFA0E37A2}"/>
    <cellStyle name="6 7 3 12" xfId="1844" xr:uid="{BF27490A-E283-4828-9FE8-0F736C646918}"/>
    <cellStyle name="6 7 3 12 2" xfId="17270" xr:uid="{A8052DA2-4A46-4928-903D-83F51F8EE858}"/>
    <cellStyle name="6 7 3 12 3" xfId="17271" xr:uid="{2653FB43-7C37-4066-B232-8CF05E59EB5A}"/>
    <cellStyle name="6 7 3 12 4" xfId="17272" xr:uid="{D0842E41-DF6D-4362-A2C2-BD0B808470CF}"/>
    <cellStyle name="6 7 3 12 5" xfId="17273" xr:uid="{E7E5EC44-68A8-48D5-B531-509DC93F0E8F}"/>
    <cellStyle name="6 7 3 12 6" xfId="17274" xr:uid="{AD7B5EA3-AB6B-4E96-A754-8804875FD438}"/>
    <cellStyle name="6 7 3 12 7" xfId="17275" xr:uid="{26434302-DC5C-4869-9048-9318589604BD}"/>
    <cellStyle name="6 7 3 12 8" xfId="17276" xr:uid="{207CE29E-9DA6-48F1-9914-4135E6626A8B}"/>
    <cellStyle name="6 7 3 12 9" xfId="17277" xr:uid="{14713C28-D417-4729-82EC-BB33252BFE0F}"/>
    <cellStyle name="6 7 3 13" xfId="1845" xr:uid="{62CBC104-EFFD-45A4-8B0A-0B6A3A085DA4}"/>
    <cellStyle name="6 7 3 13 2" xfId="17278" xr:uid="{3E0C531F-8685-451F-B139-0F55041220EF}"/>
    <cellStyle name="6 7 3 13 3" xfId="17279" xr:uid="{31204DDD-2279-4C50-82CE-7317B9B6C547}"/>
    <cellStyle name="6 7 3 13 4" xfId="17280" xr:uid="{95EBA0C0-824C-4157-95BC-6BEC6CAEA91A}"/>
    <cellStyle name="6 7 3 13 5" xfId="17281" xr:uid="{01D30749-F3BB-461E-AB27-B9B6D6360FF2}"/>
    <cellStyle name="6 7 3 13 6" xfId="17282" xr:uid="{5C1F239C-4C53-4137-A5D6-ACC365318913}"/>
    <cellStyle name="6 7 3 13 7" xfId="17283" xr:uid="{26B3FEA8-517C-45CE-A3FB-1E5F57B5F692}"/>
    <cellStyle name="6 7 3 13 8" xfId="17284" xr:uid="{D412AC85-860F-44AD-81DF-B5F00D68ACF7}"/>
    <cellStyle name="6 7 3 13 9" xfId="17285" xr:uid="{9A332512-40BB-4A9D-9CCD-AA67A26F79BF}"/>
    <cellStyle name="6 7 3 14" xfId="1846" xr:uid="{DD208D21-2EFE-4BC7-9BEC-472B327510D4}"/>
    <cellStyle name="6 7 3 14 2" xfId="17286" xr:uid="{51BC7DB4-7E0E-4E64-A512-4A93F57C3965}"/>
    <cellStyle name="6 7 3 14 3" xfId="17287" xr:uid="{E61E6003-099D-428D-A05F-FCA468DAEA9E}"/>
    <cellStyle name="6 7 3 14 4" xfId="17288" xr:uid="{2CBFC439-A7E2-4209-B3DA-F3F904157E67}"/>
    <cellStyle name="6 7 3 14 5" xfId="17289" xr:uid="{B8180F7B-156B-40AD-B720-A0250DADFA4A}"/>
    <cellStyle name="6 7 3 14 6" xfId="17290" xr:uid="{959E7AFD-D504-4D93-88F0-75F7F5420041}"/>
    <cellStyle name="6 7 3 14 7" xfId="17291" xr:uid="{6C0003AB-1CEA-4A3F-985A-6B98BB09226B}"/>
    <cellStyle name="6 7 3 14 8" xfId="17292" xr:uid="{095A2EF4-114A-4275-97CB-C477606019AE}"/>
    <cellStyle name="6 7 3 14 9" xfId="17293" xr:uid="{39D0A9CC-50A6-436F-BE2F-1E2A9A8D306A}"/>
    <cellStyle name="6 7 3 15" xfId="1847" xr:uid="{6893F955-FCE8-4052-AD92-195CC95C9853}"/>
    <cellStyle name="6 7 3 15 2" xfId="17294" xr:uid="{D613DC40-2AF5-4C29-AC51-46C596D42FA5}"/>
    <cellStyle name="6 7 3 15 3" xfId="17295" xr:uid="{37D0C5EA-DED6-472F-8846-6C15032D0E13}"/>
    <cellStyle name="6 7 3 15 4" xfId="17296" xr:uid="{30BD5FB2-98F5-41F3-ACF1-329E36C33640}"/>
    <cellStyle name="6 7 3 15 5" xfId="17297" xr:uid="{821BBB61-40DA-4B96-AB2E-16C93CB451D9}"/>
    <cellStyle name="6 7 3 15 6" xfId="17298" xr:uid="{6103845F-2921-43EB-BDEB-36DCD99A2A45}"/>
    <cellStyle name="6 7 3 15 7" xfId="17299" xr:uid="{DFB22FBE-8AB6-436A-845F-A5C2E82019E6}"/>
    <cellStyle name="6 7 3 15 8" xfId="17300" xr:uid="{7BC5D45F-2A49-4790-9F2B-FE7BFB7BF19F}"/>
    <cellStyle name="6 7 3 15 9" xfId="17301" xr:uid="{15C86460-D6AC-4C83-BD91-602912BEA7C7}"/>
    <cellStyle name="6 7 3 16" xfId="1848" xr:uid="{66F94561-D309-439D-9185-06A40967F747}"/>
    <cellStyle name="6 7 3 16 2" xfId="17302" xr:uid="{B7833B6A-ACA2-4F1D-B069-65297B721323}"/>
    <cellStyle name="6 7 3 16 3" xfId="17303" xr:uid="{7EB563A8-13BE-46C7-8F64-8F50B1D8D1A5}"/>
    <cellStyle name="6 7 3 16 4" xfId="17304" xr:uid="{2A0C3973-5ACA-4C46-8F38-C13D8803357A}"/>
    <cellStyle name="6 7 3 16 5" xfId="17305" xr:uid="{4585AD1A-F907-44E8-B748-EDF27E34B699}"/>
    <cellStyle name="6 7 3 16 6" xfId="17306" xr:uid="{CEC95074-9C59-4067-80F5-0AF75AFE0DEA}"/>
    <cellStyle name="6 7 3 16 7" xfId="17307" xr:uid="{4DB09D38-F3F2-44B8-883C-D905359089A6}"/>
    <cellStyle name="6 7 3 16 8" xfId="17308" xr:uid="{5E404C23-A3AC-43CF-96D5-5E65A963D58A}"/>
    <cellStyle name="6 7 3 16 9" xfId="17309" xr:uid="{DCD0C74F-0D20-4411-B063-2D4C0728B920}"/>
    <cellStyle name="6 7 3 17" xfId="1849" xr:uid="{6557F90E-7F70-4F14-BCAF-F0F5AF35FDB8}"/>
    <cellStyle name="6 7 3 17 2" xfId="17310" xr:uid="{9C3AF239-37AE-4494-AC74-BCCD29982C23}"/>
    <cellStyle name="6 7 3 17 3" xfId="17311" xr:uid="{5270D7D9-3AE9-4B98-AB0A-7F919FBFF120}"/>
    <cellStyle name="6 7 3 17 4" xfId="17312" xr:uid="{1DDC0032-CE9A-44F2-BD38-3916C262B7F5}"/>
    <cellStyle name="6 7 3 17 5" xfId="17313" xr:uid="{90C20EBB-E905-4DFF-950C-367E486C4A96}"/>
    <cellStyle name="6 7 3 17 6" xfId="17314" xr:uid="{D276189A-B58C-49E4-BB95-6984AD2DFE4D}"/>
    <cellStyle name="6 7 3 17 7" xfId="17315" xr:uid="{9756BC1C-558F-42D4-AF4D-C57DC5D21537}"/>
    <cellStyle name="6 7 3 17 8" xfId="17316" xr:uid="{01B296A0-C0C0-468E-AE61-ED17E3B7C5A9}"/>
    <cellStyle name="6 7 3 17 9" xfId="17317" xr:uid="{727001A2-D30D-4401-9F7B-C41840D025B9}"/>
    <cellStyle name="6 7 3 18" xfId="1850" xr:uid="{60589B5A-F814-4F93-94B7-F53583A2634C}"/>
    <cellStyle name="6 7 3 18 2" xfId="17318" xr:uid="{60376427-EA36-43E4-9BA5-665B186513E5}"/>
    <cellStyle name="6 7 3 18 3" xfId="17319" xr:uid="{31A0142A-148F-4F97-876B-151C89534A58}"/>
    <cellStyle name="6 7 3 18 4" xfId="17320" xr:uid="{B24E146B-97B4-4C31-B803-C90EBF63383F}"/>
    <cellStyle name="6 7 3 18 5" xfId="17321" xr:uid="{E33AFE3A-238A-4F06-B4D1-E08CC0EC9A4F}"/>
    <cellStyle name="6 7 3 18 6" xfId="17322" xr:uid="{80475EF3-7AAF-4FE6-B4E2-22953FB660A6}"/>
    <cellStyle name="6 7 3 18 7" xfId="17323" xr:uid="{92131AE5-2FEC-4D88-98F2-1A8DC067B269}"/>
    <cellStyle name="6 7 3 18 8" xfId="17324" xr:uid="{E40030BA-6662-48E0-B1E8-1637B2429761}"/>
    <cellStyle name="6 7 3 18 9" xfId="17325" xr:uid="{1638D402-43BC-479A-AA52-9650C599D275}"/>
    <cellStyle name="6 7 3 19" xfId="1851" xr:uid="{F9CD04F6-0A30-49B7-8D30-C8731C1B9BE8}"/>
    <cellStyle name="6 7 3 19 2" xfId="17326" xr:uid="{ED04D5B1-9197-4A93-83F5-040EAA638F58}"/>
    <cellStyle name="6 7 3 19 3" xfId="17327" xr:uid="{8A8B06B3-A548-4112-BF0D-0135258293E7}"/>
    <cellStyle name="6 7 3 19 4" xfId="17328" xr:uid="{035D934B-6B48-4E67-A6C8-5F532D9C6E72}"/>
    <cellStyle name="6 7 3 19 5" xfId="17329" xr:uid="{1E6F8726-98AB-40EF-BEA0-8B0C73B73C69}"/>
    <cellStyle name="6 7 3 19 6" xfId="17330" xr:uid="{0E109261-B974-427F-9AEE-31D3778D347B}"/>
    <cellStyle name="6 7 3 19 7" xfId="17331" xr:uid="{4DA58245-1D73-490A-8BC4-87508A3D3596}"/>
    <cellStyle name="6 7 3 19 8" xfId="17332" xr:uid="{62BD35D7-A3CB-47B1-B14A-929B74DE6281}"/>
    <cellStyle name="6 7 3 19 9" xfId="17333" xr:uid="{34CF3FB9-F772-4A00-8514-1DF5E7041B34}"/>
    <cellStyle name="6 7 3 2" xfId="1852" xr:uid="{B6089253-4F73-4E40-8351-29BB034E6CBE}"/>
    <cellStyle name="6 7 3 2 2" xfId="17334" xr:uid="{F03A89AC-0438-4BB4-A33C-F32BA87F0CC5}"/>
    <cellStyle name="6 7 3 2 3" xfId="17335" xr:uid="{38AFAB2D-DBBE-4582-9FED-12DB7CD5B55D}"/>
    <cellStyle name="6 7 3 2 4" xfId="17336" xr:uid="{6412FC95-2B6C-4769-B3AA-64712CAA0754}"/>
    <cellStyle name="6 7 3 2 5" xfId="17337" xr:uid="{83E0C444-5F28-443D-901C-497D38D0F77A}"/>
    <cellStyle name="6 7 3 2 6" xfId="17338" xr:uid="{4AEC1A3C-05AE-46AB-A3A1-51CF39972A50}"/>
    <cellStyle name="6 7 3 2 7" xfId="17339" xr:uid="{D5202CD9-AE31-4C59-87D5-79F1894BE61F}"/>
    <cellStyle name="6 7 3 2 8" xfId="17340" xr:uid="{9474D6EF-6718-48F2-A1B2-122C9B0600DF}"/>
    <cellStyle name="6 7 3 2 9" xfId="17341" xr:uid="{493C535A-7FEB-4997-AE22-1DF14EB81595}"/>
    <cellStyle name="6 7 3 20" xfId="17342" xr:uid="{DF914617-26CE-46EC-BBBD-4443849C8BFA}"/>
    <cellStyle name="6 7 3 21" xfId="17343" xr:uid="{8CEA44AE-6384-4C2F-BA98-7163172DD3CB}"/>
    <cellStyle name="6 7 3 22" xfId="17344" xr:uid="{3AFA9647-44FE-4E99-B1C3-3697E10EA6DC}"/>
    <cellStyle name="6 7 3 23" xfId="17345" xr:uid="{24D6E28B-F256-4325-91B1-27E43F9D7364}"/>
    <cellStyle name="6 7 3 24" xfId="17346" xr:uid="{AE23229C-C08A-4FDA-AD3E-2D403EEB34CE}"/>
    <cellStyle name="6 7 3 25" xfId="17347" xr:uid="{ABF3FFD7-24FE-43E2-B0F9-91CA2865E3CA}"/>
    <cellStyle name="6 7 3 26" xfId="17348" xr:uid="{DBF9C2AD-A5F3-44A1-BAA1-79F4ABECCF97}"/>
    <cellStyle name="6 7 3 27" xfId="17349" xr:uid="{91EE60EF-4E8F-42ED-8F04-1691AF58F002}"/>
    <cellStyle name="6 7 3 3" xfId="1853" xr:uid="{7CCFAFB0-7A63-425B-B873-64B4E0A4298C}"/>
    <cellStyle name="6 7 3 3 2" xfId="17350" xr:uid="{6B197C26-1BA1-4EA1-9B0F-888DCC3682D7}"/>
    <cellStyle name="6 7 3 3 3" xfId="17351" xr:uid="{E8EF6FF2-D8E7-463D-8E98-895247162B55}"/>
    <cellStyle name="6 7 3 3 4" xfId="17352" xr:uid="{13C9F6BC-1F0D-4689-A18C-40A9BBB17E45}"/>
    <cellStyle name="6 7 3 3 5" xfId="17353" xr:uid="{B71ACE8E-A7E9-4447-8D38-8C2747D3A2DE}"/>
    <cellStyle name="6 7 3 3 6" xfId="17354" xr:uid="{D9184C7B-88CF-4988-BDD3-EDD271DD9CB2}"/>
    <cellStyle name="6 7 3 3 7" xfId="17355" xr:uid="{1546859B-E9F1-4DDD-9934-39712C7ED4A1}"/>
    <cellStyle name="6 7 3 3 8" xfId="17356" xr:uid="{5D4269AA-4B98-46B3-83A1-269A08AA58F7}"/>
    <cellStyle name="6 7 3 3 9" xfId="17357" xr:uid="{4915B7AD-AD71-4F75-8781-9024B5CA9FF9}"/>
    <cellStyle name="6 7 3 4" xfId="1854" xr:uid="{56FD3E34-807A-4564-A93D-228EF2250B2F}"/>
    <cellStyle name="6 7 3 4 2" xfId="17358" xr:uid="{2E0166DB-F1D7-4A43-831B-B06F74638BA0}"/>
    <cellStyle name="6 7 3 4 3" xfId="17359" xr:uid="{A61DE9EC-3E82-43C7-B732-C4C3B1A3E6D1}"/>
    <cellStyle name="6 7 3 4 4" xfId="17360" xr:uid="{4152FE33-CE38-4255-8A22-EFC53E865BCC}"/>
    <cellStyle name="6 7 3 4 5" xfId="17361" xr:uid="{1D82F45E-35FE-4248-BC6A-B26CB509B56D}"/>
    <cellStyle name="6 7 3 4 6" xfId="17362" xr:uid="{C12C0BA6-CB04-4BAE-9E92-50B32C043CAA}"/>
    <cellStyle name="6 7 3 4 7" xfId="17363" xr:uid="{692F1B72-005D-45EF-84A2-7286364B5B12}"/>
    <cellStyle name="6 7 3 4 8" xfId="17364" xr:uid="{EFB35EEE-266C-42A5-A1B9-15482A29E43F}"/>
    <cellStyle name="6 7 3 4 9" xfId="17365" xr:uid="{21B984EE-1D59-4B21-87CD-736C9B085983}"/>
    <cellStyle name="6 7 3 5" xfId="1855" xr:uid="{37133B4C-C725-44CB-860E-592961163C4B}"/>
    <cellStyle name="6 7 3 5 2" xfId="17366" xr:uid="{57966B5B-AC21-4A51-BFC9-C9D516D1E6FB}"/>
    <cellStyle name="6 7 3 5 3" xfId="17367" xr:uid="{4EE5F89A-37C2-4073-B1E8-EAB76E9D2F21}"/>
    <cellStyle name="6 7 3 5 4" xfId="17368" xr:uid="{234E9392-3449-4C97-8BF0-F8C1F232D585}"/>
    <cellStyle name="6 7 3 5 5" xfId="17369" xr:uid="{26919CAB-1A7A-47BD-AB9A-BF42840D1853}"/>
    <cellStyle name="6 7 3 5 6" xfId="17370" xr:uid="{10ED6CD7-C270-490A-81D5-2D0B351A335C}"/>
    <cellStyle name="6 7 3 5 7" xfId="17371" xr:uid="{F634DE05-7309-4158-941A-A0F348418551}"/>
    <cellStyle name="6 7 3 5 8" xfId="17372" xr:uid="{E7EC936A-E17A-41DA-A78C-D66B872D341D}"/>
    <cellStyle name="6 7 3 5 9" xfId="17373" xr:uid="{7192C284-A99D-400A-A52E-D1A06957F235}"/>
    <cellStyle name="6 7 3 6" xfId="1856" xr:uid="{ED602EAB-F6F5-46A9-B44F-5A315166C801}"/>
    <cellStyle name="6 7 3 6 2" xfId="17374" xr:uid="{C34A3087-A616-4FEE-9A44-46D63B0D0D12}"/>
    <cellStyle name="6 7 3 6 3" xfId="17375" xr:uid="{8EBE2C2A-3887-447B-9C45-EEB0D96907CC}"/>
    <cellStyle name="6 7 3 6 4" xfId="17376" xr:uid="{61F3554F-46D0-49AE-BE6A-D2D0C86D33E1}"/>
    <cellStyle name="6 7 3 6 5" xfId="17377" xr:uid="{32DF7AE6-6463-4731-A364-06488426D17E}"/>
    <cellStyle name="6 7 3 6 6" xfId="17378" xr:uid="{B79AE725-CB53-4F2F-A8BD-BEB6ED26F4BB}"/>
    <cellStyle name="6 7 3 6 7" xfId="17379" xr:uid="{4D50CAE0-CE20-46FC-AD04-496EEBAE32EA}"/>
    <cellStyle name="6 7 3 6 8" xfId="17380" xr:uid="{7126E708-C81D-4243-A803-954CBA3A855A}"/>
    <cellStyle name="6 7 3 6 9" xfId="17381" xr:uid="{DC6F4129-8E77-454C-A959-6286AAC19A47}"/>
    <cellStyle name="6 7 3 7" xfId="1857" xr:uid="{94189453-2E15-42D0-BDC5-7D6F067ACFAB}"/>
    <cellStyle name="6 7 3 7 2" xfId="17382" xr:uid="{F51CD513-3E3B-4FBE-9B0A-8CBFD429C417}"/>
    <cellStyle name="6 7 3 7 3" xfId="17383" xr:uid="{117ED38F-8789-49A7-9610-66AFA7948644}"/>
    <cellStyle name="6 7 3 7 4" xfId="17384" xr:uid="{E09F5F7C-FE4F-4825-9578-9C264B5D89AB}"/>
    <cellStyle name="6 7 3 7 5" xfId="17385" xr:uid="{ED96FD25-E43E-4C93-89C1-E0DFFB2CFCB4}"/>
    <cellStyle name="6 7 3 7 6" xfId="17386" xr:uid="{AE3FD4E9-7AE0-4BFA-B6E9-3A5641F2A88D}"/>
    <cellStyle name="6 7 3 7 7" xfId="17387" xr:uid="{F9922835-8E9E-49A3-A6F2-35F855708A79}"/>
    <cellStyle name="6 7 3 7 8" xfId="17388" xr:uid="{FB71C12C-502F-4FE6-A0AD-C6C7C919BDFF}"/>
    <cellStyle name="6 7 3 7 9" xfId="17389" xr:uid="{282007A0-F28C-4530-86A7-B14F08992268}"/>
    <cellStyle name="6 7 3 8" xfId="1858" xr:uid="{B3ACDA1A-6562-4D00-987E-91C2A4CD090C}"/>
    <cellStyle name="6 7 3 8 2" xfId="17390" xr:uid="{1D31AD87-67E4-471C-AEDB-594388CA8694}"/>
    <cellStyle name="6 7 3 8 3" xfId="17391" xr:uid="{93DA9435-5500-4F42-9BAE-A0C6E2E6837A}"/>
    <cellStyle name="6 7 3 8 4" xfId="17392" xr:uid="{69C4B280-DAE2-436D-ADA3-2C0FD6E49932}"/>
    <cellStyle name="6 7 3 8 5" xfId="17393" xr:uid="{A63141A5-4952-49E8-B516-D2565C04BF56}"/>
    <cellStyle name="6 7 3 8 6" xfId="17394" xr:uid="{8BD431DC-362E-4FF7-AC57-2CAA3A154B6F}"/>
    <cellStyle name="6 7 3 8 7" xfId="17395" xr:uid="{34BFCC5F-DAA8-4E02-8C23-C761DADB69E9}"/>
    <cellStyle name="6 7 3 8 8" xfId="17396" xr:uid="{13C7AF7C-C29D-4CA4-B2BF-A0CC55213EB7}"/>
    <cellStyle name="6 7 3 8 9" xfId="17397" xr:uid="{FCCC2576-DC60-447C-AEF8-45C116343DEE}"/>
    <cellStyle name="6 7 3 9" xfId="1859" xr:uid="{FD3C53DE-DA99-4EFD-8B0A-42D9EAE86F85}"/>
    <cellStyle name="6 7 3 9 2" xfId="17398" xr:uid="{F4A8CB8B-5AC8-4078-BF1C-8F0CF63BC17B}"/>
    <cellStyle name="6 7 3 9 3" xfId="17399" xr:uid="{AADD47EE-E096-4DC0-A478-A4BBEA592BD2}"/>
    <cellStyle name="6 7 3 9 4" xfId="17400" xr:uid="{4C66C392-78B5-450B-A8CE-FFAD16A45673}"/>
    <cellStyle name="6 7 3 9 5" xfId="17401" xr:uid="{94873BFF-B4F9-430E-94F9-B3385D64ADED}"/>
    <cellStyle name="6 7 3 9 6" xfId="17402" xr:uid="{AF5B32C5-0862-4A61-97CA-94E286732564}"/>
    <cellStyle name="6 7 3 9 7" xfId="17403" xr:uid="{6FB3B7C0-EFF8-4BDC-97B2-8D8860FD50D6}"/>
    <cellStyle name="6 7 3 9 8" xfId="17404" xr:uid="{ED1D092A-FE8B-4E51-9DC0-F5642F586C73}"/>
    <cellStyle name="6 7 3 9 9" xfId="17405" xr:uid="{9F2E5DFE-6BE1-413E-A382-B6F6619DDBB7}"/>
    <cellStyle name="6 7 4" xfId="1860" xr:uid="{231C4399-0888-4738-9257-A5B0F034B794}"/>
    <cellStyle name="6 7 4 2" xfId="17406" xr:uid="{E412D514-C976-44A3-8352-6175220489C0}"/>
    <cellStyle name="6 7 4 3" xfId="17407" xr:uid="{7B6A65F3-1CF1-4308-9425-B6A9B4D4F3E1}"/>
    <cellStyle name="6 7 4 4" xfId="17408" xr:uid="{3FFFA66C-7340-4395-B1B3-BACEE49D7A20}"/>
    <cellStyle name="6 7 4 5" xfId="17409" xr:uid="{44FC8F05-AD80-427D-8393-6FEE5338A78F}"/>
    <cellStyle name="6 7 4 6" xfId="17410" xr:uid="{55668013-CF82-49FC-B567-5988D4146177}"/>
    <cellStyle name="6 7 4 7" xfId="17411" xr:uid="{D9198F32-33BC-46F9-AF67-16C40684A6B2}"/>
    <cellStyle name="6 7 4 8" xfId="17412" xr:uid="{53061214-55C8-495F-BD10-EB433FC3AF49}"/>
    <cellStyle name="6 7 4 9" xfId="17413" xr:uid="{78960910-1E04-4693-A0DD-489983F19502}"/>
    <cellStyle name="6 7 5" xfId="1861" xr:uid="{ED8A91CD-379E-4A65-A74A-861716F3A2EE}"/>
    <cellStyle name="6 7 5 2" xfId="17414" xr:uid="{58EDFDF7-8625-4EFE-B965-FA3021665A89}"/>
    <cellStyle name="6 7 5 3" xfId="17415" xr:uid="{E8E0E404-DC28-4205-AF49-D951A08788D2}"/>
    <cellStyle name="6 7 5 4" xfId="17416" xr:uid="{5BE4C349-D10D-4BDC-81E5-B03CEE26FD9C}"/>
    <cellStyle name="6 7 5 5" xfId="17417" xr:uid="{B4695E6C-9C13-46B6-A457-2D0354C1D88B}"/>
    <cellStyle name="6 7 5 6" xfId="17418" xr:uid="{28AC2FC8-F663-4684-961D-5B68D8CD9501}"/>
    <cellStyle name="6 7 5 7" xfId="17419" xr:uid="{C183687B-6D0D-4283-80BA-BC8F43F3E7DC}"/>
    <cellStyle name="6 7 5 8" xfId="17420" xr:uid="{C592667D-5EF8-4EC3-8EF7-A3C194F8D3FA}"/>
    <cellStyle name="6 7 5 9" xfId="17421" xr:uid="{CA8AE4ED-4C7D-473D-B1B2-AF9BEFB6615D}"/>
    <cellStyle name="6 7 6" xfId="1862" xr:uid="{2CB99FF0-73E7-4F3A-8A8B-69B0C3F04533}"/>
    <cellStyle name="6 7 6 2" xfId="17422" xr:uid="{C1129A1C-D384-463A-9CBF-2CFC688B15DF}"/>
    <cellStyle name="6 7 6 3" xfId="17423" xr:uid="{B0DA404F-2063-4988-8C72-CE31C7D42FF6}"/>
    <cellStyle name="6 7 6 4" xfId="17424" xr:uid="{48B5A930-DE63-40FF-8A9E-EDD2CC70D29B}"/>
    <cellStyle name="6 7 6 5" xfId="17425" xr:uid="{C7A4D86C-BFAD-4FF5-BC87-F9190BCB420B}"/>
    <cellStyle name="6 7 6 6" xfId="17426" xr:uid="{F42C96F4-481F-45B6-825A-16E8D0EF6603}"/>
    <cellStyle name="6 7 6 7" xfId="17427" xr:uid="{B0570194-EAE0-4466-93B7-661FD0B78A65}"/>
    <cellStyle name="6 7 6 8" xfId="17428" xr:uid="{F4EDAFB3-4BFD-4EF3-AA08-D2E3F131B3ED}"/>
    <cellStyle name="6 7 6 9" xfId="17429" xr:uid="{B6E9A72D-7A71-412F-97EE-F1733BD3FB6E}"/>
    <cellStyle name="6 7 7" xfId="1863" xr:uid="{70ED60E7-486D-419B-94B3-5CAE41FF4784}"/>
    <cellStyle name="6 7 7 2" xfId="17430" xr:uid="{0FB491AA-F861-43A4-8E1F-88CDB907A6F0}"/>
    <cellStyle name="6 7 7 3" xfId="17431" xr:uid="{070EFCF8-1459-4451-8BDB-EC5C89D31E0B}"/>
    <cellStyle name="6 7 7 4" xfId="17432" xr:uid="{5B22F4FC-629C-4959-B784-038DA41617C7}"/>
    <cellStyle name="6 7 7 5" xfId="17433" xr:uid="{129B199B-85DB-4A08-BA57-1332264970AA}"/>
    <cellStyle name="6 7 7 6" xfId="17434" xr:uid="{2DD56E87-8672-4799-AB1B-BE7A0701C900}"/>
    <cellStyle name="6 7 7 7" xfId="17435" xr:uid="{CEDADC78-FF5D-4C2E-ADC1-18000D04C531}"/>
    <cellStyle name="6 7 7 8" xfId="17436" xr:uid="{A16ABBDD-A0A0-4990-96C1-CC3D1F6FB240}"/>
    <cellStyle name="6 7 7 9" xfId="17437" xr:uid="{C2D90121-5EDD-4E75-8FA3-120B54E54F2C}"/>
    <cellStyle name="6 7 8" xfId="1864" xr:uid="{F9A303CB-293D-4D91-8695-24E3D7B4D068}"/>
    <cellStyle name="6 7 8 2" xfId="17438" xr:uid="{0903A9C1-8031-4BA6-89B7-6C1B85AD3EB4}"/>
    <cellStyle name="6 7 8 3" xfId="17439" xr:uid="{F71AB72A-4021-47BD-86BB-BB8F81504CC0}"/>
    <cellStyle name="6 7 8 4" xfId="17440" xr:uid="{6262DBF7-D5E3-4323-9B75-1A99EAD67F35}"/>
    <cellStyle name="6 7 8 5" xfId="17441" xr:uid="{88C97420-12CE-4D97-84E9-ABBD8BF7AAC0}"/>
    <cellStyle name="6 7 8 6" xfId="17442" xr:uid="{993E7C12-FA92-4540-8DFC-7E83A9902874}"/>
    <cellStyle name="6 7 8 7" xfId="17443" xr:uid="{A4376302-8848-4B3E-9C38-F6F8E6B973F5}"/>
    <cellStyle name="6 7 8 8" xfId="17444" xr:uid="{1A5465FC-3EB1-41F6-B864-12AC2945331F}"/>
    <cellStyle name="6 7 8 9" xfId="17445" xr:uid="{D364D1E0-81D9-4081-820A-B6B9F88FF74C}"/>
    <cellStyle name="6 7 9" xfId="1865" xr:uid="{102967B2-8CCF-4726-B444-E01CA7A093B9}"/>
    <cellStyle name="6 7 9 2" xfId="17446" xr:uid="{EA453412-5B01-44E8-B831-5881A5AF653E}"/>
    <cellStyle name="6 7 9 3" xfId="17447" xr:uid="{81D4F083-E44B-4539-A611-84204CC442EF}"/>
    <cellStyle name="6 7 9 4" xfId="17448" xr:uid="{047FB874-B2B3-47BF-9E8E-3482DD85D55C}"/>
    <cellStyle name="6 7 9 5" xfId="17449" xr:uid="{75794F78-DFA5-4EE8-9CD8-8368AAE03434}"/>
    <cellStyle name="6 7 9 6" xfId="17450" xr:uid="{CF0218F1-469A-409B-8E6A-4EC6B4EB52B1}"/>
    <cellStyle name="6 7 9 7" xfId="17451" xr:uid="{6DDD8757-197D-46B9-9609-44B465053DAE}"/>
    <cellStyle name="6 7 9 8" xfId="17452" xr:uid="{567EED2C-C7C8-46D3-86BF-F8E90404DC55}"/>
    <cellStyle name="6 7 9 9" xfId="17453" xr:uid="{10F89FFE-5DF2-4DE1-8296-635BFFDA36F7}"/>
    <cellStyle name="6 8" xfId="166" xr:uid="{3765505F-05D1-4883-8D58-865B7086ED06}"/>
    <cellStyle name="6 8 10" xfId="1866" xr:uid="{5826BE7E-0687-4951-8D22-94C602AED72C}"/>
    <cellStyle name="6 8 10 2" xfId="17454" xr:uid="{8803A77F-ADE4-4E38-A44D-1795AB54E4F5}"/>
    <cellStyle name="6 8 10 3" xfId="17455" xr:uid="{1E67742D-7393-4B74-BFDE-E7057F9A22E3}"/>
    <cellStyle name="6 8 10 4" xfId="17456" xr:uid="{D7DA1FAB-29A2-4F47-88D9-A860812E75B1}"/>
    <cellStyle name="6 8 10 5" xfId="17457" xr:uid="{0627E75F-3F59-48AD-902E-F9B22D1DE85F}"/>
    <cellStyle name="6 8 10 6" xfId="17458" xr:uid="{DE877F03-D7FB-4930-A90F-2CBECA9F4474}"/>
    <cellStyle name="6 8 10 7" xfId="17459" xr:uid="{0C23F009-74E3-44D1-B247-11BD3E509BF9}"/>
    <cellStyle name="6 8 10 8" xfId="17460" xr:uid="{251E3A6C-6A85-47F3-88BA-BB216B195B68}"/>
    <cellStyle name="6 8 10 9" xfId="17461" xr:uid="{5E9E52B6-2D05-449D-A9C9-B52239503316}"/>
    <cellStyle name="6 8 11" xfId="1867" xr:uid="{06138D24-DB17-4603-BC95-9E4BACD5689D}"/>
    <cellStyle name="6 8 11 2" xfId="17462" xr:uid="{022126C8-9891-4588-BC46-D3C30B31E2A7}"/>
    <cellStyle name="6 8 11 3" xfId="17463" xr:uid="{14D3D4C7-779E-4ED3-B1BD-E9CCAE4FC73A}"/>
    <cellStyle name="6 8 11 4" xfId="17464" xr:uid="{DF465568-3E39-48FB-B90C-1A74499E26CF}"/>
    <cellStyle name="6 8 11 5" xfId="17465" xr:uid="{12F724DE-31C7-479D-A287-483C6ADCFF44}"/>
    <cellStyle name="6 8 11 6" xfId="17466" xr:uid="{9170B6E9-4F2C-4970-A55D-9EF98EFACFF5}"/>
    <cellStyle name="6 8 11 7" xfId="17467" xr:uid="{CDD9B038-7FE1-4C21-B6EE-765A409A4B09}"/>
    <cellStyle name="6 8 11 8" xfId="17468" xr:uid="{FDF52125-8412-4D88-A8EE-825664B938AB}"/>
    <cellStyle name="6 8 11 9" xfId="17469" xr:uid="{141D2CDD-6CCE-45B8-B07E-8BC3C69528C7}"/>
    <cellStyle name="6 8 12" xfId="1868" xr:uid="{84C7513B-553F-45B5-B029-54A870B39D79}"/>
    <cellStyle name="6 8 12 2" xfId="17470" xr:uid="{E4859FF8-D70A-4099-8C7D-3462A29B980F}"/>
    <cellStyle name="6 8 12 3" xfId="17471" xr:uid="{2114FF2B-5733-4C11-BEAD-1C6AA9833275}"/>
    <cellStyle name="6 8 12 4" xfId="17472" xr:uid="{27DF045D-3E40-4449-B7F9-92D3A86C6450}"/>
    <cellStyle name="6 8 12 5" xfId="17473" xr:uid="{555930CF-770D-4493-ADB4-2D3EEFDC5B8E}"/>
    <cellStyle name="6 8 12 6" xfId="17474" xr:uid="{BE9C4FAE-5ED8-4158-A7DA-9FF8EEF67C26}"/>
    <cellStyle name="6 8 12 7" xfId="17475" xr:uid="{CC4AEBCE-CC53-403C-B061-834482043A38}"/>
    <cellStyle name="6 8 12 8" xfId="17476" xr:uid="{9F114AED-2385-4F30-AB8F-E8E4B1A1E977}"/>
    <cellStyle name="6 8 12 9" xfId="17477" xr:uid="{ADD8CC4C-218B-40A2-AEEF-819F331C1219}"/>
    <cellStyle name="6 8 13" xfId="1869" xr:uid="{B76E854A-5B07-4EFF-8F7F-4B8E605D439A}"/>
    <cellStyle name="6 8 13 2" xfId="17478" xr:uid="{897590BC-F0A4-41AB-94AC-159F093B25DF}"/>
    <cellStyle name="6 8 13 3" xfId="17479" xr:uid="{AD725D47-201B-44F6-8D0F-7129A8ABE64D}"/>
    <cellStyle name="6 8 13 4" xfId="17480" xr:uid="{48A43602-C54D-4761-B52B-FB5E1DEBD43E}"/>
    <cellStyle name="6 8 13 5" xfId="17481" xr:uid="{6171F6D8-5B34-469A-B883-BE3C8B7A5ECC}"/>
    <cellStyle name="6 8 13 6" xfId="17482" xr:uid="{92C2BD68-35CC-4E08-A8AD-3039DEB6DBBA}"/>
    <cellStyle name="6 8 13 7" xfId="17483" xr:uid="{14A3DB78-C59B-4EC9-BC00-4BEE4FB45BD2}"/>
    <cellStyle name="6 8 13 8" xfId="17484" xr:uid="{17127102-B00D-4E28-A575-C324D26271DD}"/>
    <cellStyle name="6 8 13 9" xfId="17485" xr:uid="{EFEE005E-EE3A-4AB2-B70E-F9269D433DFC}"/>
    <cellStyle name="6 8 14" xfId="1870" xr:uid="{D43D8246-CE52-484D-BF73-2E59B6E89536}"/>
    <cellStyle name="6 8 14 2" xfId="17486" xr:uid="{4A385BF9-7AA2-43F4-B151-8135A7F3128A}"/>
    <cellStyle name="6 8 14 3" xfId="17487" xr:uid="{F9DD4022-0D80-4504-86D1-2F5A0CA9CD97}"/>
    <cellStyle name="6 8 14 4" xfId="17488" xr:uid="{752579A5-1804-4DCD-AC4F-9C717C787B37}"/>
    <cellStyle name="6 8 14 5" xfId="17489" xr:uid="{DAA257CF-E31F-45CD-AAE9-D86D1A4F8849}"/>
    <cellStyle name="6 8 14 6" xfId="17490" xr:uid="{287690D1-A13C-48BA-B59C-87671F7AAEEE}"/>
    <cellStyle name="6 8 14 7" xfId="17491" xr:uid="{A03A4A9C-A442-4F3A-90E4-10DDA4B8E657}"/>
    <cellStyle name="6 8 14 8" xfId="17492" xr:uid="{1945305A-E938-4030-84F0-BC6E5FD56B74}"/>
    <cellStyle name="6 8 14 9" xfId="17493" xr:uid="{B6097D72-4339-4580-8249-C4249C594D03}"/>
    <cellStyle name="6 8 15" xfId="1871" xr:uid="{78A5D682-F783-4D89-9BEB-89D87C86748B}"/>
    <cellStyle name="6 8 15 2" xfId="17494" xr:uid="{96A600AC-8542-4557-AD10-704DAECCED2B}"/>
    <cellStyle name="6 8 15 3" xfId="17495" xr:uid="{8579959A-8B2C-4D07-B608-D707C0FCB515}"/>
    <cellStyle name="6 8 15 4" xfId="17496" xr:uid="{13B31DC3-B1DC-4334-9722-014FA34EE769}"/>
    <cellStyle name="6 8 15 5" xfId="17497" xr:uid="{C704FC2A-E4B2-4B01-B4DA-D93EF5016524}"/>
    <cellStyle name="6 8 15 6" xfId="17498" xr:uid="{F17C5929-FD69-408A-A3B1-82276353918F}"/>
    <cellStyle name="6 8 15 7" xfId="17499" xr:uid="{A9FCFFD6-B1DC-4E13-B695-46C020888D1B}"/>
    <cellStyle name="6 8 15 8" xfId="17500" xr:uid="{3847153F-19EF-4015-95DE-8A2B16DE2BAF}"/>
    <cellStyle name="6 8 15 9" xfId="17501" xr:uid="{333822A4-FC9F-4CEA-9309-D37E04851EA0}"/>
    <cellStyle name="6 8 16" xfId="1872" xr:uid="{0BA21D89-435D-4043-8947-92ED56180EDF}"/>
    <cellStyle name="6 8 16 2" xfId="17502" xr:uid="{2629AEA1-E899-4A44-8B27-7E281ECA18F9}"/>
    <cellStyle name="6 8 16 3" xfId="17503" xr:uid="{68D36E16-24E6-4973-96B7-7D9056A90D8F}"/>
    <cellStyle name="6 8 16 4" xfId="17504" xr:uid="{5349805E-9542-4B94-B624-F60B5BE32916}"/>
    <cellStyle name="6 8 16 5" xfId="17505" xr:uid="{4EBD41BC-B902-4677-B1D0-1FE058042802}"/>
    <cellStyle name="6 8 16 6" xfId="17506" xr:uid="{C4CF6173-D38F-4A06-BFCB-2D7776157CF0}"/>
    <cellStyle name="6 8 16 7" xfId="17507" xr:uid="{E00EB0DE-C7A5-4D27-84C1-65486F3E0408}"/>
    <cellStyle name="6 8 16 8" xfId="17508" xr:uid="{C6AD518E-90FF-461F-9A1D-E61B71DF5B4F}"/>
    <cellStyle name="6 8 16 9" xfId="17509" xr:uid="{10FC4965-DB8F-48E8-8318-8C466B7F2C03}"/>
    <cellStyle name="6 8 17" xfId="1873" xr:uid="{FA1C387B-2496-48C0-9FF6-7FB4099A0605}"/>
    <cellStyle name="6 8 17 2" xfId="17510" xr:uid="{DFC22E7E-2B57-4CD3-8411-774816779066}"/>
    <cellStyle name="6 8 17 3" xfId="17511" xr:uid="{C47E2D23-91C9-4CCB-9633-D470B4194F12}"/>
    <cellStyle name="6 8 17 4" xfId="17512" xr:uid="{0ED8AB10-EEBD-4C4F-AB81-DC4CB2EC95FE}"/>
    <cellStyle name="6 8 17 5" xfId="17513" xr:uid="{240C30D8-11F6-4B72-88E8-5CF80ED6A199}"/>
    <cellStyle name="6 8 17 6" xfId="17514" xr:uid="{217735E0-5683-4D9A-9E05-5467E3E5186D}"/>
    <cellStyle name="6 8 17 7" xfId="17515" xr:uid="{45E946E6-FB82-491C-8C0C-EA9F6B168F6A}"/>
    <cellStyle name="6 8 17 8" xfId="17516" xr:uid="{79F112A1-A6B9-442C-99C0-CB89179C88B6}"/>
    <cellStyle name="6 8 17 9" xfId="17517" xr:uid="{F3165DC3-5B91-4ACF-AB39-4D95676F1BC8}"/>
    <cellStyle name="6 8 18" xfId="1874" xr:uid="{4411BDC6-C01E-4205-86A9-37A2860FA161}"/>
    <cellStyle name="6 8 18 2" xfId="17518" xr:uid="{BB1AFB2F-E286-416A-BCC8-027649AAF512}"/>
    <cellStyle name="6 8 18 3" xfId="17519" xr:uid="{75D12C32-067A-4852-B803-7A947B549F28}"/>
    <cellStyle name="6 8 18 4" xfId="17520" xr:uid="{028492DD-5172-470D-8933-C674C7242C4E}"/>
    <cellStyle name="6 8 18 5" xfId="17521" xr:uid="{F1A3A028-83EA-4CE6-A80E-1BE23B426D9B}"/>
    <cellStyle name="6 8 18 6" xfId="17522" xr:uid="{7AB2E5DB-4254-4CBE-B019-86C3511DCB71}"/>
    <cellStyle name="6 8 18 7" xfId="17523" xr:uid="{BDAB2F95-3671-4899-B5F1-9969EE455B7F}"/>
    <cellStyle name="6 8 18 8" xfId="17524" xr:uid="{872CE79B-8A95-4C6B-BB37-7EC66031D52F}"/>
    <cellStyle name="6 8 18 9" xfId="17525" xr:uid="{D2449D2B-31A5-4338-9F20-5C9EDA38E245}"/>
    <cellStyle name="6 8 19" xfId="1875" xr:uid="{E8DAE6FE-B7AD-416E-BFFB-1209A6AAF1FA}"/>
    <cellStyle name="6 8 19 2" xfId="17526" xr:uid="{85FD30B5-633A-45A2-B71C-E563EEADA148}"/>
    <cellStyle name="6 8 19 3" xfId="17527" xr:uid="{D019EF9F-0CB0-48B8-A91B-D63B3F41D586}"/>
    <cellStyle name="6 8 19 4" xfId="17528" xr:uid="{EBB48E8C-44B6-410A-8668-ACEA3F77637A}"/>
    <cellStyle name="6 8 19 5" xfId="17529" xr:uid="{30E8ABB3-E0CF-4EB4-B33B-D2C8509CB914}"/>
    <cellStyle name="6 8 19 6" xfId="17530" xr:uid="{1461E378-9FD4-44B3-9095-C888C3E59D00}"/>
    <cellStyle name="6 8 19 7" xfId="17531" xr:uid="{2398FDE9-89C5-4761-8A7A-5CD31C9D634B}"/>
    <cellStyle name="6 8 19 8" xfId="17532" xr:uid="{79131A6E-E45F-4810-8022-3AAEF4B57142}"/>
    <cellStyle name="6 8 19 9" xfId="17533" xr:uid="{A1FBA9F6-9CA8-41AD-B9BF-A7E2FC2391F4}"/>
    <cellStyle name="6 8 2" xfId="306" xr:uid="{9EC4B553-A300-46E4-AD09-54F9BFE52082}"/>
    <cellStyle name="6 8 2 10" xfId="1876" xr:uid="{A0E2721B-41BB-4F88-A888-58F34C1BD0EB}"/>
    <cellStyle name="6 8 2 10 2" xfId="17534" xr:uid="{8F30D5AF-7065-49D9-8BC3-7E4671DEFFB5}"/>
    <cellStyle name="6 8 2 10 3" xfId="17535" xr:uid="{B0003519-7727-458A-9CF4-A7E39EB2CCE0}"/>
    <cellStyle name="6 8 2 10 4" xfId="17536" xr:uid="{9A3FCDA8-D579-4989-AB28-99D80245181B}"/>
    <cellStyle name="6 8 2 10 5" xfId="17537" xr:uid="{66256F39-EFC3-4A97-A9B3-9E0F99D07622}"/>
    <cellStyle name="6 8 2 10 6" xfId="17538" xr:uid="{13A0C59A-8F2D-4CD9-9188-42242C8B937B}"/>
    <cellStyle name="6 8 2 10 7" xfId="17539" xr:uid="{BD01D9E9-C59E-4550-A5BE-3B1AD6BE91B7}"/>
    <cellStyle name="6 8 2 10 8" xfId="17540" xr:uid="{227303D4-19D3-45F6-B69C-83609F463F19}"/>
    <cellStyle name="6 8 2 10 9" xfId="17541" xr:uid="{F70A3E09-031B-4775-9A05-4414486BAFBC}"/>
    <cellStyle name="6 8 2 11" xfId="1877" xr:uid="{2176920B-46E1-45A1-AED5-E4C4D9340308}"/>
    <cellStyle name="6 8 2 11 2" xfId="17542" xr:uid="{3368B770-CEFE-438E-AFC7-14B22A95E86D}"/>
    <cellStyle name="6 8 2 11 3" xfId="17543" xr:uid="{79D4BB4D-AB11-4F9D-8361-6A835F103E0D}"/>
    <cellStyle name="6 8 2 11 4" xfId="17544" xr:uid="{DD51DFE8-4235-4224-95EE-33C11AE64E91}"/>
    <cellStyle name="6 8 2 11 5" xfId="17545" xr:uid="{C28D7E77-8B1D-4D0D-BF6B-A07F25A68458}"/>
    <cellStyle name="6 8 2 11 6" xfId="17546" xr:uid="{71E38D70-2BAD-4D22-B979-641AFC80A040}"/>
    <cellStyle name="6 8 2 11 7" xfId="17547" xr:uid="{7767CF60-59B6-4BA5-86C6-DA744AA56C25}"/>
    <cellStyle name="6 8 2 11 8" xfId="17548" xr:uid="{9AA0914F-97F4-446F-A195-7239FBB60418}"/>
    <cellStyle name="6 8 2 11 9" xfId="17549" xr:uid="{0429377B-6618-4A9A-907E-C56AE6FAD724}"/>
    <cellStyle name="6 8 2 12" xfId="1878" xr:uid="{9BBFAEA0-5345-4062-AFE9-6595F87D879F}"/>
    <cellStyle name="6 8 2 12 2" xfId="17550" xr:uid="{D82D4CB4-89AA-4F67-8F7F-3A2F14FC5233}"/>
    <cellStyle name="6 8 2 12 3" xfId="17551" xr:uid="{0F6B112E-68FB-411F-A4DE-93AA93D2A342}"/>
    <cellStyle name="6 8 2 12 4" xfId="17552" xr:uid="{6F070111-4D37-4A06-BD5B-07B8EECAD76B}"/>
    <cellStyle name="6 8 2 12 5" xfId="17553" xr:uid="{A71D3112-D178-4247-9A5C-90D235E44ABF}"/>
    <cellStyle name="6 8 2 12 6" xfId="17554" xr:uid="{7F665C22-5A36-4607-9F80-5FB8781E02CF}"/>
    <cellStyle name="6 8 2 12 7" xfId="17555" xr:uid="{3364699D-2C56-4B22-94FC-46D222FBEFA7}"/>
    <cellStyle name="6 8 2 12 8" xfId="17556" xr:uid="{03103F83-5465-4772-B9AC-A8279F75ED12}"/>
    <cellStyle name="6 8 2 12 9" xfId="17557" xr:uid="{65D0CB48-27A3-48E2-BEA1-32B8AD72955C}"/>
    <cellStyle name="6 8 2 13" xfId="1879" xr:uid="{2E8D0B10-9DA1-4FA1-8C7B-84D8D17671E9}"/>
    <cellStyle name="6 8 2 13 2" xfId="17558" xr:uid="{C62A6B2F-1F28-41B6-A19F-9F8FDBDA1FFB}"/>
    <cellStyle name="6 8 2 13 3" xfId="17559" xr:uid="{85B0C3A1-31FD-45F6-93D7-59E3DF054B99}"/>
    <cellStyle name="6 8 2 13 4" xfId="17560" xr:uid="{6AA65864-E122-454B-86EC-F4CE7566BAAB}"/>
    <cellStyle name="6 8 2 13 5" xfId="17561" xr:uid="{3705151E-FD60-4745-9BC9-598C681E7393}"/>
    <cellStyle name="6 8 2 13 6" xfId="17562" xr:uid="{80DA4C46-C014-4065-AEFA-1865050578A4}"/>
    <cellStyle name="6 8 2 13 7" xfId="17563" xr:uid="{3456E7DC-0F34-4C7D-B494-ACDF7F2F9F76}"/>
    <cellStyle name="6 8 2 13 8" xfId="17564" xr:uid="{9E7239A7-9D00-4285-A8C5-9E111BA9501A}"/>
    <cellStyle name="6 8 2 13 9" xfId="17565" xr:uid="{2EADCFDA-17B2-4A94-86AA-1FEC96E34C70}"/>
    <cellStyle name="6 8 2 14" xfId="1880" xr:uid="{FFC541BA-C862-4A61-AEA8-0664D0E9D5AB}"/>
    <cellStyle name="6 8 2 14 2" xfId="17566" xr:uid="{8E2D392D-34FF-4D72-A3A2-69308083D01F}"/>
    <cellStyle name="6 8 2 14 3" xfId="17567" xr:uid="{2F7A4D07-0DFE-4145-A50A-6ACFB7712376}"/>
    <cellStyle name="6 8 2 14 4" xfId="17568" xr:uid="{0FD448C8-615C-447A-A423-A950401CB774}"/>
    <cellStyle name="6 8 2 14 5" xfId="17569" xr:uid="{34C43A4E-7A90-453C-AF95-EC06A37F1A2F}"/>
    <cellStyle name="6 8 2 14 6" xfId="17570" xr:uid="{2E078091-F043-40E7-8748-B53E7CBFE5E1}"/>
    <cellStyle name="6 8 2 14 7" xfId="17571" xr:uid="{97F77E1B-BDC4-4761-9982-BDF37CD9EE81}"/>
    <cellStyle name="6 8 2 14 8" xfId="17572" xr:uid="{A6EED5F3-A8FD-4659-89C3-436720033577}"/>
    <cellStyle name="6 8 2 14 9" xfId="17573" xr:uid="{DF638B71-5EED-4240-B6E3-E0388175666B}"/>
    <cellStyle name="6 8 2 15" xfId="1881" xr:uid="{611FDACA-ADF6-4AC3-841F-1F6597C6BADA}"/>
    <cellStyle name="6 8 2 15 2" xfId="17574" xr:uid="{F8E41762-7130-4432-A764-98295EFAD78D}"/>
    <cellStyle name="6 8 2 15 3" xfId="17575" xr:uid="{82E3E310-934C-4F3D-9EBF-8D96A11E7CC8}"/>
    <cellStyle name="6 8 2 15 4" xfId="17576" xr:uid="{AA40C079-3121-424D-A890-F825130E674A}"/>
    <cellStyle name="6 8 2 15 5" xfId="17577" xr:uid="{E09E2794-A1DF-4955-8CF9-3F59928B2AE1}"/>
    <cellStyle name="6 8 2 15 6" xfId="17578" xr:uid="{9F057840-4007-432D-9AB2-8949C82E1D20}"/>
    <cellStyle name="6 8 2 15 7" xfId="17579" xr:uid="{7AC42A49-1DD5-4412-91D2-137852953D87}"/>
    <cellStyle name="6 8 2 15 8" xfId="17580" xr:uid="{41A9783A-2408-4EA0-A7F8-8B9D904DC3DB}"/>
    <cellStyle name="6 8 2 15 9" xfId="17581" xr:uid="{30C8ED74-86A7-4387-ACD2-15018EE3FDF3}"/>
    <cellStyle name="6 8 2 16" xfId="1882" xr:uid="{BF5ED5BE-32D8-415D-9B24-B6E9229D0FF0}"/>
    <cellStyle name="6 8 2 16 2" xfId="17582" xr:uid="{0316A6B5-515A-406F-8851-394302F38D5D}"/>
    <cellStyle name="6 8 2 16 3" xfId="17583" xr:uid="{F7C53BFE-D40E-4A7F-BAE0-32EF8ACA1F36}"/>
    <cellStyle name="6 8 2 16 4" xfId="17584" xr:uid="{CF7843F0-5A52-481B-96A7-0757AA162A6C}"/>
    <cellStyle name="6 8 2 16 5" xfId="17585" xr:uid="{D78DB3DD-2A25-4ABF-88EC-1533F3F488CE}"/>
    <cellStyle name="6 8 2 16 6" xfId="17586" xr:uid="{9C5EBBD2-0064-4817-86A4-3357D8C29916}"/>
    <cellStyle name="6 8 2 16 7" xfId="17587" xr:uid="{B159744A-6C2D-4D73-A5DD-AD4FB6D31040}"/>
    <cellStyle name="6 8 2 16 8" xfId="17588" xr:uid="{4B8B1DA3-805D-4C4A-A920-7EA676A86B04}"/>
    <cellStyle name="6 8 2 16 9" xfId="17589" xr:uid="{162FEC51-EB3C-477E-B9E7-F1D7D96C458B}"/>
    <cellStyle name="6 8 2 17" xfId="1883" xr:uid="{930E3893-33E9-4065-A3BF-E179549008F9}"/>
    <cellStyle name="6 8 2 17 2" xfId="17590" xr:uid="{61A74A53-DC24-4A0E-BEA9-B4D3079014B4}"/>
    <cellStyle name="6 8 2 17 3" xfId="17591" xr:uid="{6C7ED0D7-899D-4B84-B01A-C647FD22FB7C}"/>
    <cellStyle name="6 8 2 17 4" xfId="17592" xr:uid="{293FB606-A5C3-4F92-80B4-E4E5EE349DC1}"/>
    <cellStyle name="6 8 2 17 5" xfId="17593" xr:uid="{83039A4D-87B8-4BE8-9119-D104814561CE}"/>
    <cellStyle name="6 8 2 17 6" xfId="17594" xr:uid="{E3C4B136-BB35-4FF3-86F3-E531913161FB}"/>
    <cellStyle name="6 8 2 17 7" xfId="17595" xr:uid="{BEB7980F-E39D-4A4A-8F05-86904F1998F7}"/>
    <cellStyle name="6 8 2 17 8" xfId="17596" xr:uid="{2D2C0F28-5C5A-45EF-BF9E-F61D7457119C}"/>
    <cellStyle name="6 8 2 17 9" xfId="17597" xr:uid="{9169251A-0B8E-4760-9623-BBAEC884900C}"/>
    <cellStyle name="6 8 2 18" xfId="1884" xr:uid="{9FBEA373-C365-4C4F-BB35-1B0FC92F57AA}"/>
    <cellStyle name="6 8 2 18 2" xfId="17598" xr:uid="{3E28781F-3D3B-437D-8895-490D9B4B1C8A}"/>
    <cellStyle name="6 8 2 18 3" xfId="17599" xr:uid="{3ACC26E4-0C09-4943-8DF4-A77704ECCC49}"/>
    <cellStyle name="6 8 2 18 4" xfId="17600" xr:uid="{3CF42A73-520C-4A42-A349-ABF1C2AB8414}"/>
    <cellStyle name="6 8 2 18 5" xfId="17601" xr:uid="{32B2453B-EC70-426F-BD2F-471C9E37E2D1}"/>
    <cellStyle name="6 8 2 18 6" xfId="17602" xr:uid="{D948CBD7-50AE-4834-8C12-42140A7B051F}"/>
    <cellStyle name="6 8 2 18 7" xfId="17603" xr:uid="{0476364C-8E8D-4108-A726-29F32AC01877}"/>
    <cellStyle name="6 8 2 18 8" xfId="17604" xr:uid="{F18E8233-C896-4D8D-B607-2D96A479D0E6}"/>
    <cellStyle name="6 8 2 18 9" xfId="17605" xr:uid="{A0527C75-B9C1-4B58-833A-6D457E7C63E1}"/>
    <cellStyle name="6 8 2 19" xfId="1885" xr:uid="{9FBCEDD3-D4D9-45D0-B0B9-2BF754C887D8}"/>
    <cellStyle name="6 8 2 19 2" xfId="17606" xr:uid="{4C92A508-1585-45CF-8D89-6468B5C7FE5E}"/>
    <cellStyle name="6 8 2 19 3" xfId="17607" xr:uid="{E1993CE8-D790-434A-93F8-8594715CAC93}"/>
    <cellStyle name="6 8 2 19 4" xfId="17608" xr:uid="{53D2C8F5-1FF2-433F-8D2C-379C4630C3ED}"/>
    <cellStyle name="6 8 2 19 5" xfId="17609" xr:uid="{360D3432-134E-4A08-B174-5ABE9F33676F}"/>
    <cellStyle name="6 8 2 19 6" xfId="17610" xr:uid="{A5CDBE15-DB8D-4DED-8EF3-968DA70641C4}"/>
    <cellStyle name="6 8 2 19 7" xfId="17611" xr:uid="{B4F0AC61-B242-457A-B91D-01451C7F4759}"/>
    <cellStyle name="6 8 2 19 8" xfId="17612" xr:uid="{7802677F-FE5F-49A6-8504-08FC5773E337}"/>
    <cellStyle name="6 8 2 19 9" xfId="17613" xr:uid="{AC23BF3C-82F3-4F50-95F7-DE138C80582F}"/>
    <cellStyle name="6 8 2 2" xfId="414" xr:uid="{78958259-D5D4-4E07-BA09-89EC4523B272}"/>
    <cellStyle name="6 8 2 2 10" xfId="1886" xr:uid="{EF9AA365-9C65-4D3B-8036-0824764D4AA8}"/>
    <cellStyle name="6 8 2 2 10 2" xfId="17614" xr:uid="{FAE9E2F5-5E70-4B6A-80FA-A4D58FF2A748}"/>
    <cellStyle name="6 8 2 2 10 3" xfId="17615" xr:uid="{7B953025-0887-4BDC-8410-052D03AE0F29}"/>
    <cellStyle name="6 8 2 2 10 4" xfId="17616" xr:uid="{6B421B15-873B-4225-8228-B07134A119E2}"/>
    <cellStyle name="6 8 2 2 10 5" xfId="17617" xr:uid="{800BF32C-4139-48F8-B99D-A741571FDB46}"/>
    <cellStyle name="6 8 2 2 10 6" xfId="17618" xr:uid="{5E14A87C-5322-431B-A5F6-94195D7974EE}"/>
    <cellStyle name="6 8 2 2 10 7" xfId="17619" xr:uid="{CB659984-5CBE-449E-B8BC-F1BEEC3AB48F}"/>
    <cellStyle name="6 8 2 2 10 8" xfId="17620" xr:uid="{D5D0B1B3-3321-40EE-9070-D358BD122156}"/>
    <cellStyle name="6 8 2 2 10 9" xfId="17621" xr:uid="{B7A0EA41-A950-4D0C-ADAC-3CBF6176F4C0}"/>
    <cellStyle name="6 8 2 2 11" xfId="1887" xr:uid="{DD63E769-2E00-44A7-85C2-7F28CBCB89A6}"/>
    <cellStyle name="6 8 2 2 11 2" xfId="17622" xr:uid="{EAEB53F6-A3A5-4C28-8B17-F6D1F1251486}"/>
    <cellStyle name="6 8 2 2 11 3" xfId="17623" xr:uid="{7926E817-B2ED-4D81-A95A-84CDBBC526A8}"/>
    <cellStyle name="6 8 2 2 11 4" xfId="17624" xr:uid="{BF17B79A-4432-451F-B478-BD4F5B560190}"/>
    <cellStyle name="6 8 2 2 11 5" xfId="17625" xr:uid="{84AA63B4-5410-45D0-8CEF-808738AC6629}"/>
    <cellStyle name="6 8 2 2 11 6" xfId="17626" xr:uid="{6D20BA03-3F04-4E4E-ACD4-65A8CE73DBCD}"/>
    <cellStyle name="6 8 2 2 11 7" xfId="17627" xr:uid="{C702833E-CBF4-4354-A73D-C7A3CBD3D16F}"/>
    <cellStyle name="6 8 2 2 11 8" xfId="17628" xr:uid="{B88AC12C-7D38-45FA-BD4E-3DE1A5043BE1}"/>
    <cellStyle name="6 8 2 2 11 9" xfId="17629" xr:uid="{7C4C66AC-84C5-4243-BF11-386F7D1809D2}"/>
    <cellStyle name="6 8 2 2 12" xfId="1888" xr:uid="{8312E4BF-3D70-4790-97AF-CD80E7790F26}"/>
    <cellStyle name="6 8 2 2 12 2" xfId="17630" xr:uid="{7C9BCE1E-4DC4-4960-A926-79ED8FCB4AE3}"/>
    <cellStyle name="6 8 2 2 12 3" xfId="17631" xr:uid="{BCAA6E90-F9EA-4E13-A3A0-3CF76D72CF12}"/>
    <cellStyle name="6 8 2 2 12 4" xfId="17632" xr:uid="{377F1B92-6095-4BD5-9182-2F6DE7BB12F3}"/>
    <cellStyle name="6 8 2 2 12 5" xfId="17633" xr:uid="{1253A48B-E6BC-4660-909E-A95602217BB7}"/>
    <cellStyle name="6 8 2 2 12 6" xfId="17634" xr:uid="{4FC92F41-6FE9-457E-9B39-6483985301AB}"/>
    <cellStyle name="6 8 2 2 12 7" xfId="17635" xr:uid="{6A87EEB6-B7FA-4A0B-A194-67B58533547C}"/>
    <cellStyle name="6 8 2 2 12 8" xfId="17636" xr:uid="{A6306429-32FA-4813-AF2D-CFA0A1FC2DDB}"/>
    <cellStyle name="6 8 2 2 12 9" xfId="17637" xr:uid="{952E7E2E-65EF-4B63-A376-BC3FB5DFFA3C}"/>
    <cellStyle name="6 8 2 2 13" xfId="1889" xr:uid="{30B5000B-8167-4D7A-BA37-E7BC04C95534}"/>
    <cellStyle name="6 8 2 2 13 2" xfId="17638" xr:uid="{6213CA6D-1FDA-4734-B18E-54F95B132C33}"/>
    <cellStyle name="6 8 2 2 13 3" xfId="17639" xr:uid="{823CFA61-6539-4F4E-8E72-199DB3A5C55C}"/>
    <cellStyle name="6 8 2 2 13 4" xfId="17640" xr:uid="{6BB41BAF-5642-402A-BB3A-43E2FA5F35DA}"/>
    <cellStyle name="6 8 2 2 13 5" xfId="17641" xr:uid="{0BEFA3E4-0CD6-457D-A4E2-129C0042C539}"/>
    <cellStyle name="6 8 2 2 13 6" xfId="17642" xr:uid="{63AA48FF-32AF-40BF-BE55-788746C334D8}"/>
    <cellStyle name="6 8 2 2 13 7" xfId="17643" xr:uid="{F077D691-BEC8-4F9F-9E8B-DEF8E0FD5C03}"/>
    <cellStyle name="6 8 2 2 13 8" xfId="17644" xr:uid="{DB725A0B-4554-4A7E-9388-B3C83BB95DA5}"/>
    <cellStyle name="6 8 2 2 13 9" xfId="17645" xr:uid="{52E02FE6-03F1-421B-A10D-D9869637BF56}"/>
    <cellStyle name="6 8 2 2 14" xfId="1890" xr:uid="{A3609A14-106E-40B2-A3F8-298701A3F761}"/>
    <cellStyle name="6 8 2 2 14 2" xfId="17646" xr:uid="{5DDC4AE5-26A0-4362-B1DB-0FB00087CE14}"/>
    <cellStyle name="6 8 2 2 14 3" xfId="17647" xr:uid="{C070D274-F6A5-49AB-9C55-37B077CD47C8}"/>
    <cellStyle name="6 8 2 2 14 4" xfId="17648" xr:uid="{C8910FAB-8BD6-4C93-A335-73CE13527326}"/>
    <cellStyle name="6 8 2 2 14 5" xfId="17649" xr:uid="{D180F08E-0AB2-4273-84B5-F8B2C4A5685C}"/>
    <cellStyle name="6 8 2 2 14 6" xfId="17650" xr:uid="{DD8C8865-5D53-4E06-B7C6-0B0E31EF05E5}"/>
    <cellStyle name="6 8 2 2 14 7" xfId="17651" xr:uid="{CA4A479A-4714-4C07-9CB5-621E70134C3C}"/>
    <cellStyle name="6 8 2 2 14 8" xfId="17652" xr:uid="{5209325B-B22B-46E1-9C35-9E9859D8964F}"/>
    <cellStyle name="6 8 2 2 14 9" xfId="17653" xr:uid="{BFE7DBDF-16E8-4B3E-8004-9BDED8C698C3}"/>
    <cellStyle name="6 8 2 2 15" xfId="1891" xr:uid="{3B2D577C-AA61-4040-B93E-80ED99C475A4}"/>
    <cellStyle name="6 8 2 2 15 2" xfId="17654" xr:uid="{8DB91A8C-147E-418B-82A3-E3DC743C3191}"/>
    <cellStyle name="6 8 2 2 15 3" xfId="17655" xr:uid="{2C40FE5B-7484-464F-B099-C40B443B88AE}"/>
    <cellStyle name="6 8 2 2 15 4" xfId="17656" xr:uid="{F2EA59C1-C0B6-4325-9D8E-46E78C71C8C4}"/>
    <cellStyle name="6 8 2 2 15 5" xfId="17657" xr:uid="{73523C9F-BFF4-4554-A7E9-F4D1F4DD500C}"/>
    <cellStyle name="6 8 2 2 15 6" xfId="17658" xr:uid="{C4370675-B574-4B38-9154-FD40DB5E0AA9}"/>
    <cellStyle name="6 8 2 2 15 7" xfId="17659" xr:uid="{89C2E05A-65AD-4871-A491-723AD87A63C1}"/>
    <cellStyle name="6 8 2 2 15 8" xfId="17660" xr:uid="{7AFACE22-944C-4D00-817E-5FE2BFB5E8F2}"/>
    <cellStyle name="6 8 2 2 15 9" xfId="17661" xr:uid="{FA93ABEE-5021-4AE9-AEC6-9F8066F8A5B0}"/>
    <cellStyle name="6 8 2 2 16" xfId="1892" xr:uid="{756C5011-D348-4C6B-BF8F-E81BF817B4A8}"/>
    <cellStyle name="6 8 2 2 16 2" xfId="17662" xr:uid="{ED25EE92-2FF6-42B8-897E-8C5E61E328CD}"/>
    <cellStyle name="6 8 2 2 16 3" xfId="17663" xr:uid="{03456122-203B-481E-A33F-881FC835F1B7}"/>
    <cellStyle name="6 8 2 2 16 4" xfId="17664" xr:uid="{1283AEA7-5A8F-4BC1-B642-62F98BF25D3A}"/>
    <cellStyle name="6 8 2 2 16 5" xfId="17665" xr:uid="{E69F4EA9-6344-4A2B-9CCA-DBC78B4C7ED9}"/>
    <cellStyle name="6 8 2 2 16 6" xfId="17666" xr:uid="{5F6DDF55-45E9-4D16-A74A-0D7EBDB0E3E5}"/>
    <cellStyle name="6 8 2 2 16 7" xfId="17667" xr:uid="{38E6095C-DF18-4FA1-B6E2-4C92A5A1F8BA}"/>
    <cellStyle name="6 8 2 2 16 8" xfId="17668" xr:uid="{B752822A-3B97-496B-8F81-B5C1EF015C70}"/>
    <cellStyle name="6 8 2 2 16 9" xfId="17669" xr:uid="{9913C2B4-0627-4107-B747-709D88D0BDB4}"/>
    <cellStyle name="6 8 2 2 17" xfId="1893" xr:uid="{C0EE9D84-4239-4D39-A2BF-12272007ADF2}"/>
    <cellStyle name="6 8 2 2 17 2" xfId="17670" xr:uid="{A0CD2E49-B4FE-4B35-850E-61630E282B18}"/>
    <cellStyle name="6 8 2 2 17 3" xfId="17671" xr:uid="{6E794042-0FF7-4507-A76D-F2F91AE7813D}"/>
    <cellStyle name="6 8 2 2 17 4" xfId="17672" xr:uid="{01FB3DE8-B11F-4A60-93CB-8E7761C47F98}"/>
    <cellStyle name="6 8 2 2 17 5" xfId="17673" xr:uid="{D3E571D9-19DA-4EC2-9B38-64D81B8D7050}"/>
    <cellStyle name="6 8 2 2 17 6" xfId="17674" xr:uid="{B8E9C668-45CB-4E70-BE53-CBDA060B3FBE}"/>
    <cellStyle name="6 8 2 2 17 7" xfId="17675" xr:uid="{2CB0AC88-B119-4E7A-A566-A50B2710F69F}"/>
    <cellStyle name="6 8 2 2 17 8" xfId="17676" xr:uid="{8528A40C-705A-4924-93A0-6B95C9C5E41A}"/>
    <cellStyle name="6 8 2 2 17 9" xfId="17677" xr:uid="{41E03CD0-4931-4A0B-A6E3-B24804E1AF89}"/>
    <cellStyle name="6 8 2 2 18" xfId="1894" xr:uid="{0EB6BC4B-0271-414D-A6B5-18A4B797DC7D}"/>
    <cellStyle name="6 8 2 2 18 2" xfId="17678" xr:uid="{2F3A60C7-2D1C-40B9-B600-9F1D97CE298F}"/>
    <cellStyle name="6 8 2 2 18 3" xfId="17679" xr:uid="{9C6ADCD1-7E01-4688-99C2-80FD6B4825E4}"/>
    <cellStyle name="6 8 2 2 18 4" xfId="17680" xr:uid="{F3208F4B-DC83-4CA0-BC82-8A396260C5F8}"/>
    <cellStyle name="6 8 2 2 18 5" xfId="17681" xr:uid="{87C39630-5C5E-43E2-8B87-3206F9765CEE}"/>
    <cellStyle name="6 8 2 2 18 6" xfId="17682" xr:uid="{806E0B0B-4B8E-4126-A0E4-2E7F696594EA}"/>
    <cellStyle name="6 8 2 2 18 7" xfId="17683" xr:uid="{56BC4EAC-2643-4189-A7A1-F679C9D846B8}"/>
    <cellStyle name="6 8 2 2 18 8" xfId="17684" xr:uid="{3EA4C9AB-C15D-4082-9031-6ED9B60E031A}"/>
    <cellStyle name="6 8 2 2 18 9" xfId="17685" xr:uid="{DE53D409-72D0-476A-86E3-68BADE9648EB}"/>
    <cellStyle name="6 8 2 2 19" xfId="1895" xr:uid="{73BFD618-7AC7-447C-B184-8614096D72D0}"/>
    <cellStyle name="6 8 2 2 19 2" xfId="17686" xr:uid="{D4F78819-6B6C-460D-9F45-7B6FDC30F7C8}"/>
    <cellStyle name="6 8 2 2 19 3" xfId="17687" xr:uid="{5E8107FB-8176-4BC8-82A0-E864C73BFC9E}"/>
    <cellStyle name="6 8 2 2 19 4" xfId="17688" xr:uid="{34551ED6-E1B4-4315-825B-F18334007A22}"/>
    <cellStyle name="6 8 2 2 19 5" xfId="17689" xr:uid="{A034EFE2-54B8-4D92-BF3F-B7E80443EF3D}"/>
    <cellStyle name="6 8 2 2 19 6" xfId="17690" xr:uid="{2A33A267-263F-4075-8CC1-0A63A81FE059}"/>
    <cellStyle name="6 8 2 2 19 7" xfId="17691" xr:uid="{A34D1DDE-0FDF-488F-BD6D-AF556D1CFBC9}"/>
    <cellStyle name="6 8 2 2 19 8" xfId="17692" xr:uid="{0ABDB167-451F-432E-BCCA-6D1C5B6637D7}"/>
    <cellStyle name="6 8 2 2 19 9" xfId="17693" xr:uid="{DA2A9490-DC60-4F4D-80C1-E6936135F171}"/>
    <cellStyle name="6 8 2 2 2" xfId="1896" xr:uid="{AE3B4F65-50CE-46E2-8202-341DAAD98D99}"/>
    <cellStyle name="6 8 2 2 2 2" xfId="17694" xr:uid="{BE1C5AF8-0C75-46D4-A8DC-059640284392}"/>
    <cellStyle name="6 8 2 2 2 3" xfId="17695" xr:uid="{C3BC1235-58BB-423B-8E08-73F38B87F9B5}"/>
    <cellStyle name="6 8 2 2 2 4" xfId="17696" xr:uid="{AE814AD9-C422-418F-91D8-2C3B9195B2D1}"/>
    <cellStyle name="6 8 2 2 2 5" xfId="17697" xr:uid="{6B64C95D-3736-4D23-B50A-DF25A9C17593}"/>
    <cellStyle name="6 8 2 2 2 6" xfId="17698" xr:uid="{E81A4E3F-EDD3-445D-8D35-7DB2F1C21436}"/>
    <cellStyle name="6 8 2 2 2 7" xfId="17699" xr:uid="{5C307CC9-5EF0-4C9C-B3BA-37B2F782BEF9}"/>
    <cellStyle name="6 8 2 2 2 8" xfId="17700" xr:uid="{9DCB0EFE-75BA-466C-8003-8B909E3B5256}"/>
    <cellStyle name="6 8 2 2 2 9" xfId="17701" xr:uid="{23B97545-63A4-4642-A6B8-FECDB785DA01}"/>
    <cellStyle name="6 8 2 2 20" xfId="17702" xr:uid="{CF8577C0-D526-431F-811E-05B4B789FEBC}"/>
    <cellStyle name="6 8 2 2 21" xfId="17703" xr:uid="{B17F6D2B-6C5E-4A2B-B221-5D9ECC40C9E8}"/>
    <cellStyle name="6 8 2 2 22" xfId="17704" xr:uid="{D333A647-DCD1-4DEA-A07E-14B495FB636B}"/>
    <cellStyle name="6 8 2 2 23" xfId="17705" xr:uid="{A96A76B6-A2CD-481A-AF92-16EEAB534AE2}"/>
    <cellStyle name="6 8 2 2 24" xfId="17706" xr:uid="{D53A27B4-F691-4998-A9C6-CF556D6E0564}"/>
    <cellStyle name="6 8 2 2 25" xfId="17707" xr:uid="{01CB3844-CCCB-41C1-9E04-5BC7D1C080D8}"/>
    <cellStyle name="6 8 2 2 26" xfId="17708" xr:uid="{527E70A3-0A39-46FC-A15F-937B6D38E23E}"/>
    <cellStyle name="6 8 2 2 27" xfId="17709" xr:uid="{6E51DD58-C6F4-4960-9C20-851513427EE5}"/>
    <cellStyle name="6 8 2 2 3" xfId="1897" xr:uid="{70B18622-E0C0-48B2-8317-C824A4EE3263}"/>
    <cellStyle name="6 8 2 2 3 2" xfId="17710" xr:uid="{E706F961-66AD-4A76-BA4E-A8B484588F46}"/>
    <cellStyle name="6 8 2 2 3 3" xfId="17711" xr:uid="{C42301DE-32F9-4621-96E7-3B15E1AF2CFD}"/>
    <cellStyle name="6 8 2 2 3 4" xfId="17712" xr:uid="{825B1269-000E-4CDD-8D57-A2B19043A744}"/>
    <cellStyle name="6 8 2 2 3 5" xfId="17713" xr:uid="{1BF02352-1BE6-45F3-A156-D9764FCECBF8}"/>
    <cellStyle name="6 8 2 2 3 6" xfId="17714" xr:uid="{501486C2-A83C-4E11-9152-DB1788DAA396}"/>
    <cellStyle name="6 8 2 2 3 7" xfId="17715" xr:uid="{B48FDD70-C895-459C-8A81-5FACA71A941B}"/>
    <cellStyle name="6 8 2 2 3 8" xfId="17716" xr:uid="{464EADBB-A128-430A-A2E5-607536544479}"/>
    <cellStyle name="6 8 2 2 3 9" xfId="17717" xr:uid="{96A0EFD2-46A1-4D83-8359-1E610B33DF4D}"/>
    <cellStyle name="6 8 2 2 4" xfId="1898" xr:uid="{1CB24930-7F6D-4368-A0DE-6C1EAA742385}"/>
    <cellStyle name="6 8 2 2 4 2" xfId="17718" xr:uid="{FD894774-CE9B-484A-A913-70E3BA985AFD}"/>
    <cellStyle name="6 8 2 2 4 3" xfId="17719" xr:uid="{C3ABF4B0-77C5-455A-A30B-C9D178617CB0}"/>
    <cellStyle name="6 8 2 2 4 4" xfId="17720" xr:uid="{5E0EAA85-7FCD-4932-8F1A-5B4916B36E80}"/>
    <cellStyle name="6 8 2 2 4 5" xfId="17721" xr:uid="{FADDD3FD-FFCC-452A-A158-B03B3327CA08}"/>
    <cellStyle name="6 8 2 2 4 6" xfId="17722" xr:uid="{5E3383FA-3615-417D-B5A1-98D2196C371B}"/>
    <cellStyle name="6 8 2 2 4 7" xfId="17723" xr:uid="{966AE50E-085D-45AD-AEAA-70752F314CF2}"/>
    <cellStyle name="6 8 2 2 4 8" xfId="17724" xr:uid="{46358890-490F-4BAC-B50A-7CF38746BC11}"/>
    <cellStyle name="6 8 2 2 4 9" xfId="17725" xr:uid="{BFB6ACF8-DEA0-4F33-98A9-8A5AC83687AD}"/>
    <cellStyle name="6 8 2 2 5" xfId="1899" xr:uid="{A192645C-A1B7-4AF1-A49B-A0ABA262C63C}"/>
    <cellStyle name="6 8 2 2 5 2" xfId="17726" xr:uid="{8C26E36F-1956-4B4D-BEF0-0709FE5B03DB}"/>
    <cellStyle name="6 8 2 2 5 3" xfId="17727" xr:uid="{8C995C83-7F1D-4420-B10B-F32C9B8E69A3}"/>
    <cellStyle name="6 8 2 2 5 4" xfId="17728" xr:uid="{0CC503B7-705A-4FFB-93CA-0A5ADCF23F2B}"/>
    <cellStyle name="6 8 2 2 5 5" xfId="17729" xr:uid="{3EE267E4-C375-478B-A90D-789607A40272}"/>
    <cellStyle name="6 8 2 2 5 6" xfId="17730" xr:uid="{1FE7E20D-3830-4679-A177-3832450F5885}"/>
    <cellStyle name="6 8 2 2 5 7" xfId="17731" xr:uid="{7E4F8003-C5C0-41E8-930D-920F02CDF8DF}"/>
    <cellStyle name="6 8 2 2 5 8" xfId="17732" xr:uid="{161F79DE-2034-4BB7-B82B-8D231A0FA403}"/>
    <cellStyle name="6 8 2 2 5 9" xfId="17733" xr:uid="{8BB2316C-38AA-4555-9D45-D897ADE2764A}"/>
    <cellStyle name="6 8 2 2 6" xfId="1900" xr:uid="{722B6EC2-E39B-43AD-85AC-4B6469068E7A}"/>
    <cellStyle name="6 8 2 2 6 2" xfId="17734" xr:uid="{6DBF38BD-04AD-41F8-8D03-3572D8416FD6}"/>
    <cellStyle name="6 8 2 2 6 3" xfId="17735" xr:uid="{83DA3574-BA90-4587-AAFA-904DF4590B22}"/>
    <cellStyle name="6 8 2 2 6 4" xfId="17736" xr:uid="{39664D3C-08DA-403C-8C96-C2F2146DAABE}"/>
    <cellStyle name="6 8 2 2 6 5" xfId="17737" xr:uid="{73506D9A-9DC8-4186-A16F-65387C7206CF}"/>
    <cellStyle name="6 8 2 2 6 6" xfId="17738" xr:uid="{B41DB880-7BA7-4582-AFB4-D29EF09FE77D}"/>
    <cellStyle name="6 8 2 2 6 7" xfId="17739" xr:uid="{386F3E13-5408-4821-85DA-6FBE18A4F6B4}"/>
    <cellStyle name="6 8 2 2 6 8" xfId="17740" xr:uid="{6BF87F58-1912-4810-9240-A90CF8C0429B}"/>
    <cellStyle name="6 8 2 2 6 9" xfId="17741" xr:uid="{A000F129-A770-4569-888C-7745EFC3D074}"/>
    <cellStyle name="6 8 2 2 7" xfId="1901" xr:uid="{7B8AC4CE-20B2-46B4-938B-F5FFDB65D039}"/>
    <cellStyle name="6 8 2 2 7 2" xfId="17742" xr:uid="{370326B3-44F6-4779-B581-7ED9DA065C02}"/>
    <cellStyle name="6 8 2 2 7 3" xfId="17743" xr:uid="{E7696608-6C73-4145-8382-53EF03C3836E}"/>
    <cellStyle name="6 8 2 2 7 4" xfId="17744" xr:uid="{8DE6BDA7-E8FD-4E90-99B7-DEEDE51E7B81}"/>
    <cellStyle name="6 8 2 2 7 5" xfId="17745" xr:uid="{816B8508-55EE-43D4-B4F6-DC49D3A00D8F}"/>
    <cellStyle name="6 8 2 2 7 6" xfId="17746" xr:uid="{32007AFF-369C-48BB-A2DB-F485ACB1DAFE}"/>
    <cellStyle name="6 8 2 2 7 7" xfId="17747" xr:uid="{8CDE6ED1-A211-4124-9449-B9D897E4C864}"/>
    <cellStyle name="6 8 2 2 7 8" xfId="17748" xr:uid="{3522E925-3DA9-4558-8803-B2FCAB6C2F5F}"/>
    <cellStyle name="6 8 2 2 7 9" xfId="17749" xr:uid="{BBAE3EC0-1C7B-43DE-A956-417BB5271EFD}"/>
    <cellStyle name="6 8 2 2 8" xfId="1902" xr:uid="{76C89B5D-4401-4319-B3CB-3A0A69B42369}"/>
    <cellStyle name="6 8 2 2 8 2" xfId="17750" xr:uid="{F01AD406-4812-4FF9-BDD8-D0220D4BF113}"/>
    <cellStyle name="6 8 2 2 8 3" xfId="17751" xr:uid="{783DB4E9-22F4-4292-87F9-A5F0A885AAFF}"/>
    <cellStyle name="6 8 2 2 8 4" xfId="17752" xr:uid="{217F5DD3-A97B-470C-8B62-424F751716DC}"/>
    <cellStyle name="6 8 2 2 8 5" xfId="17753" xr:uid="{2FAA858C-2E36-4085-AE41-6E30D2C390AA}"/>
    <cellStyle name="6 8 2 2 8 6" xfId="17754" xr:uid="{922FC127-4FCA-47FF-9781-D3DB5963482F}"/>
    <cellStyle name="6 8 2 2 8 7" xfId="17755" xr:uid="{D01A5D09-95E1-427A-A7CA-7FE0A17187A0}"/>
    <cellStyle name="6 8 2 2 8 8" xfId="17756" xr:uid="{C2060B61-381C-4687-9017-E027B3CB9B1A}"/>
    <cellStyle name="6 8 2 2 8 9" xfId="17757" xr:uid="{1D761241-95A2-4375-8F87-2BF4793714D0}"/>
    <cellStyle name="6 8 2 2 9" xfId="1903" xr:uid="{5A3881E2-5EA7-4AF4-A128-4B79731D6E03}"/>
    <cellStyle name="6 8 2 2 9 2" xfId="17758" xr:uid="{70EE630A-981A-4EBC-A893-31A8FEFA1438}"/>
    <cellStyle name="6 8 2 2 9 3" xfId="17759" xr:uid="{A904A2EE-0F09-438D-A29E-92F545A27B75}"/>
    <cellStyle name="6 8 2 2 9 4" xfId="17760" xr:uid="{D9E30FB2-6342-421C-8F22-40386ACC17D8}"/>
    <cellStyle name="6 8 2 2 9 5" xfId="17761" xr:uid="{D51E6DD5-914B-4608-940C-920C311AE365}"/>
    <cellStyle name="6 8 2 2 9 6" xfId="17762" xr:uid="{1176B799-F347-45B8-ADDE-473F58F7D524}"/>
    <cellStyle name="6 8 2 2 9 7" xfId="17763" xr:uid="{BD03EBBB-0C09-430C-96C5-AB934E15AC69}"/>
    <cellStyle name="6 8 2 2 9 8" xfId="17764" xr:uid="{D1F6D5A3-07A1-4EAD-B9B3-A46C8204AD01}"/>
    <cellStyle name="6 8 2 2 9 9" xfId="17765" xr:uid="{E1D9E4DD-B25D-42F8-9031-9274AD1D9BB4}"/>
    <cellStyle name="6 8 2 20" xfId="1904" xr:uid="{ECD64756-B9DE-4603-9AF8-C813111ADA43}"/>
    <cellStyle name="6 8 2 20 2" xfId="17766" xr:uid="{161DA9A3-6E38-40BE-BB6C-9A486BE37419}"/>
    <cellStyle name="6 8 2 20 3" xfId="17767" xr:uid="{6DCE58F6-8C22-4465-B821-95509E05D560}"/>
    <cellStyle name="6 8 2 20 4" xfId="17768" xr:uid="{C8E575FE-C563-4F45-983D-D1C758FE928E}"/>
    <cellStyle name="6 8 2 20 5" xfId="17769" xr:uid="{2E261275-1A5E-4C60-B961-3ECE37D7A57F}"/>
    <cellStyle name="6 8 2 20 6" xfId="17770" xr:uid="{A83BF676-93AB-4522-8EEE-B48A26F2D9EE}"/>
    <cellStyle name="6 8 2 20 7" xfId="17771" xr:uid="{499B0569-42EE-4596-9AE3-6BEDB51FD282}"/>
    <cellStyle name="6 8 2 20 8" xfId="17772" xr:uid="{9DAFE794-B6CE-40E6-B7C5-B9642E010EA3}"/>
    <cellStyle name="6 8 2 20 9" xfId="17773" xr:uid="{4132E3B2-1C67-4B4F-B925-41369F47F1A1}"/>
    <cellStyle name="6 8 2 21" xfId="17774" xr:uid="{D0F46032-92F9-4347-B17E-2EC39F90E712}"/>
    <cellStyle name="6 8 2 22" xfId="17775" xr:uid="{D8AF12F1-AF2A-4877-B426-83C8C3D0D588}"/>
    <cellStyle name="6 8 2 23" xfId="17776" xr:uid="{D88AEF93-D898-4F5E-9920-161AE5BC1AE1}"/>
    <cellStyle name="6 8 2 24" xfId="17777" xr:uid="{2775BB31-9812-4C9E-9C11-4C03809CACFB}"/>
    <cellStyle name="6 8 2 25" xfId="17778" xr:uid="{D4E8AF85-54AF-4F90-9BA9-0402A315C226}"/>
    <cellStyle name="6 8 2 26" xfId="17779" xr:uid="{45BBE667-7D29-4329-A747-9782CEF14415}"/>
    <cellStyle name="6 8 2 27" xfId="17780" xr:uid="{39E65FE5-2B18-4D72-8E34-EABC12F7CA98}"/>
    <cellStyle name="6 8 2 28" xfId="17781" xr:uid="{C26922A7-4EE8-47C9-91ED-0A7FE857A5E5}"/>
    <cellStyle name="6 8 2 3" xfId="1905" xr:uid="{19703914-FA09-4B8A-A823-7EB823E83ABB}"/>
    <cellStyle name="6 8 2 3 2" xfId="17782" xr:uid="{65B712D1-1513-4CD3-864C-5BCF70CCA0B9}"/>
    <cellStyle name="6 8 2 3 3" xfId="17783" xr:uid="{9DB96763-C400-4636-8BAB-A076544C5D3D}"/>
    <cellStyle name="6 8 2 3 4" xfId="17784" xr:uid="{7AFE6599-8DF1-4365-91B4-CF4169E49290}"/>
    <cellStyle name="6 8 2 3 5" xfId="17785" xr:uid="{724B3881-032E-4CC3-934F-EEA4D15B8FE5}"/>
    <cellStyle name="6 8 2 3 6" xfId="17786" xr:uid="{CDD25DC5-FA3F-496C-89F4-B15D65B28058}"/>
    <cellStyle name="6 8 2 3 7" xfId="17787" xr:uid="{F090B484-3D28-49E8-A916-5E2EB9849DF6}"/>
    <cellStyle name="6 8 2 3 8" xfId="17788" xr:uid="{E14F50A4-107E-4FF6-8A25-1DD6C2F30FFD}"/>
    <cellStyle name="6 8 2 3 9" xfId="17789" xr:uid="{5E764CBA-793E-41B6-A716-FF5B1459D845}"/>
    <cellStyle name="6 8 2 4" xfId="1906" xr:uid="{62636F4C-1DA9-44EB-A0D7-EF90A3704739}"/>
    <cellStyle name="6 8 2 4 2" xfId="17790" xr:uid="{8F9F6BB8-A229-4547-809D-A52971C3A9AC}"/>
    <cellStyle name="6 8 2 4 3" xfId="17791" xr:uid="{5E840E8B-FBF8-4767-A935-67080159DEBB}"/>
    <cellStyle name="6 8 2 4 4" xfId="17792" xr:uid="{288C3343-8141-44B5-9956-790B0298B8DC}"/>
    <cellStyle name="6 8 2 4 5" xfId="17793" xr:uid="{05012DA0-B782-42E8-947B-60CE13B617CC}"/>
    <cellStyle name="6 8 2 4 6" xfId="17794" xr:uid="{0D626789-5156-4E63-984D-4A625685E115}"/>
    <cellStyle name="6 8 2 4 7" xfId="17795" xr:uid="{82979AE1-DE56-4004-A996-0D619CD509F9}"/>
    <cellStyle name="6 8 2 4 8" xfId="17796" xr:uid="{999B07B2-A843-4040-B93E-B7DC3ACCA240}"/>
    <cellStyle name="6 8 2 4 9" xfId="17797" xr:uid="{2EEDA4C4-6D48-4BDA-BC91-9CF33285D14B}"/>
    <cellStyle name="6 8 2 5" xfId="1907" xr:uid="{5430500E-7ED2-44E2-84DF-67494E682BA9}"/>
    <cellStyle name="6 8 2 5 2" xfId="17798" xr:uid="{40F5E342-6DEA-4FFE-975B-CFC016AC72E0}"/>
    <cellStyle name="6 8 2 5 3" xfId="17799" xr:uid="{1C11FFCE-86AF-45A3-BD4D-4FA280F4E0EF}"/>
    <cellStyle name="6 8 2 5 4" xfId="17800" xr:uid="{63B8852D-B1AB-4AE0-B08B-870928ED8A8E}"/>
    <cellStyle name="6 8 2 5 5" xfId="17801" xr:uid="{B6EF5509-0B62-47FC-BD48-3C673F6B98C2}"/>
    <cellStyle name="6 8 2 5 6" xfId="17802" xr:uid="{2757BBB5-0ED2-468B-AC8F-BBB9662AB43E}"/>
    <cellStyle name="6 8 2 5 7" xfId="17803" xr:uid="{38ED16F9-A89F-4E14-8EAF-AA26AC042378}"/>
    <cellStyle name="6 8 2 5 8" xfId="17804" xr:uid="{95A9EE60-2735-40D4-97D0-04C8E6EAFC58}"/>
    <cellStyle name="6 8 2 5 9" xfId="17805" xr:uid="{F9E5AD98-E419-49D6-9074-677755D62FD6}"/>
    <cellStyle name="6 8 2 6" xfId="1908" xr:uid="{2E83855A-0204-4465-ADF2-D13B8D65E34A}"/>
    <cellStyle name="6 8 2 6 2" xfId="17806" xr:uid="{65AB8CA3-06A4-4736-B36B-81F307E1EC06}"/>
    <cellStyle name="6 8 2 6 3" xfId="17807" xr:uid="{000DF55A-9A41-46B4-AA02-79D4F5228F40}"/>
    <cellStyle name="6 8 2 6 4" xfId="17808" xr:uid="{5E94097E-CBB2-4687-B02A-0472C7F25ABE}"/>
    <cellStyle name="6 8 2 6 5" xfId="17809" xr:uid="{0B3B1CFC-73DF-4BA0-80EC-7ABB2D6A38D8}"/>
    <cellStyle name="6 8 2 6 6" xfId="17810" xr:uid="{632F2836-E968-408E-85B3-89CAC6340C4F}"/>
    <cellStyle name="6 8 2 6 7" xfId="17811" xr:uid="{1B7C8388-8A73-4CF3-B28F-DBC4E6B920CD}"/>
    <cellStyle name="6 8 2 6 8" xfId="17812" xr:uid="{CA61C7A6-EBD2-4B13-A238-13546E238B66}"/>
    <cellStyle name="6 8 2 6 9" xfId="17813" xr:uid="{B9DB162A-ECEA-41DC-8695-A4EC7608B7D3}"/>
    <cellStyle name="6 8 2 7" xfId="1909" xr:uid="{CA59D6E2-DCD9-4BCD-9858-B19B1284C570}"/>
    <cellStyle name="6 8 2 7 2" xfId="17814" xr:uid="{C5A65AE3-EF93-42A5-86B4-4C08A95328A5}"/>
    <cellStyle name="6 8 2 7 3" xfId="17815" xr:uid="{C8B3D24B-4453-49F9-91DF-13E2A1CB903B}"/>
    <cellStyle name="6 8 2 7 4" xfId="17816" xr:uid="{9186CB38-E8F8-4DC1-9918-A7D9CE1AA547}"/>
    <cellStyle name="6 8 2 7 5" xfId="17817" xr:uid="{EBCABB6F-9713-412A-8182-7E9866B4F64C}"/>
    <cellStyle name="6 8 2 7 6" xfId="17818" xr:uid="{F7B27411-DD3D-4130-B368-4CD9CE60FF0D}"/>
    <cellStyle name="6 8 2 7 7" xfId="17819" xr:uid="{71C8769A-A408-4B53-BAEB-030425FFD7EA}"/>
    <cellStyle name="6 8 2 7 8" xfId="17820" xr:uid="{725BAF75-D8B4-44EA-9F8B-3F28A22A995D}"/>
    <cellStyle name="6 8 2 7 9" xfId="17821" xr:uid="{65B8CE8C-7935-4DCB-B666-62878C49B1B0}"/>
    <cellStyle name="6 8 2 8" xfId="1910" xr:uid="{81538E00-D63D-4E3B-9BE3-AED6E516F3D9}"/>
    <cellStyle name="6 8 2 8 2" xfId="17822" xr:uid="{DFDEB238-609C-47A9-81B0-8368AEAEA314}"/>
    <cellStyle name="6 8 2 8 3" xfId="17823" xr:uid="{136987AE-D38D-459B-A55A-B92447945854}"/>
    <cellStyle name="6 8 2 8 4" xfId="17824" xr:uid="{16250EC0-E7CA-4A0D-8C62-C2B7A378A942}"/>
    <cellStyle name="6 8 2 8 5" xfId="17825" xr:uid="{591BC32C-A50B-4DEE-AB89-79AED422C5B4}"/>
    <cellStyle name="6 8 2 8 6" xfId="17826" xr:uid="{1B386378-3B9D-48B7-9FF5-0B8C9F4792C6}"/>
    <cellStyle name="6 8 2 8 7" xfId="17827" xr:uid="{A3901ABB-D312-4B36-99B5-C421B94073BA}"/>
    <cellStyle name="6 8 2 8 8" xfId="17828" xr:uid="{662AE96F-563C-4FD8-839B-C077186A4CC5}"/>
    <cellStyle name="6 8 2 8 9" xfId="17829" xr:uid="{16FD7593-3183-49B7-94C9-AE79C78CC866}"/>
    <cellStyle name="6 8 2 9" xfId="1911" xr:uid="{FAAE36DC-C363-4032-8B79-2C9644F90F76}"/>
    <cellStyle name="6 8 2 9 2" xfId="17830" xr:uid="{DBB4991C-02BB-46AC-BE47-FE17200E0F8F}"/>
    <cellStyle name="6 8 2 9 3" xfId="17831" xr:uid="{3FAEB849-48A0-4560-94CC-3C4B7A61A1F1}"/>
    <cellStyle name="6 8 2 9 4" xfId="17832" xr:uid="{460FA1A6-6859-4657-94C5-2B4209F71A35}"/>
    <cellStyle name="6 8 2 9 5" xfId="17833" xr:uid="{EE4D167D-2E33-4B8A-A7C7-EEA3DD2FF5FD}"/>
    <cellStyle name="6 8 2 9 6" xfId="17834" xr:uid="{0FA53FFD-85E2-4930-B778-52EE302D6E05}"/>
    <cellStyle name="6 8 2 9 7" xfId="17835" xr:uid="{2932DECD-A842-4CF7-B5CB-2BE5FAEF9C11}"/>
    <cellStyle name="6 8 2 9 8" xfId="17836" xr:uid="{4A8E6E19-562B-4D01-A687-EBA555284456}"/>
    <cellStyle name="6 8 2 9 9" xfId="17837" xr:uid="{5497FF7E-50DE-4B32-A03C-D9963154AD1B}"/>
    <cellStyle name="6 8 20" xfId="1912" xr:uid="{C0AC6665-02C7-4111-8E57-7B310C3B19CA}"/>
    <cellStyle name="6 8 20 2" xfId="17838" xr:uid="{2266A127-4D07-4273-AF0A-81E45F4F7953}"/>
    <cellStyle name="6 8 20 3" xfId="17839" xr:uid="{72E1A7C3-7447-4203-B445-E1A40C30A723}"/>
    <cellStyle name="6 8 20 4" xfId="17840" xr:uid="{90DC521E-A9CE-4DD3-8472-E84FCCD8778A}"/>
    <cellStyle name="6 8 20 5" xfId="17841" xr:uid="{0E07C102-BF88-465A-954F-343FC44DDF83}"/>
    <cellStyle name="6 8 20 6" xfId="17842" xr:uid="{E52C4516-DFCD-4C82-9824-5F5598B6D593}"/>
    <cellStyle name="6 8 20 7" xfId="17843" xr:uid="{06217E56-2A2E-4067-875D-6658A6E8DFA0}"/>
    <cellStyle name="6 8 20 8" xfId="17844" xr:uid="{F0F22B97-17DF-484F-905D-8067F0E86DD6}"/>
    <cellStyle name="6 8 20 9" xfId="17845" xr:uid="{F96D3E5A-C11B-40E5-A488-D386C6013A99}"/>
    <cellStyle name="6 8 21" xfId="1913" xr:uid="{DB99E8E4-4272-4678-B0A6-C74C7452A527}"/>
    <cellStyle name="6 8 21 2" xfId="17846" xr:uid="{56F7EB74-DF98-4FD8-92AF-A832B088A28E}"/>
    <cellStyle name="6 8 21 3" xfId="17847" xr:uid="{86EE63F3-5843-4150-9392-B5A1FDF87A26}"/>
    <cellStyle name="6 8 21 4" xfId="17848" xr:uid="{51D2923C-1C8E-44E6-9D1E-CA3CF188DD06}"/>
    <cellStyle name="6 8 21 5" xfId="17849" xr:uid="{07FC3077-B87B-4AB6-AE66-C5C4A4B0EC43}"/>
    <cellStyle name="6 8 21 6" xfId="17850" xr:uid="{CB4F746C-1CA4-4F36-B5CA-7C9D9C2C5935}"/>
    <cellStyle name="6 8 21 7" xfId="17851" xr:uid="{DF96106D-11E0-4D29-9D18-32938DA38408}"/>
    <cellStyle name="6 8 21 8" xfId="17852" xr:uid="{44BCF675-85A3-468D-89DF-C4531B4A8DF2}"/>
    <cellStyle name="6 8 21 9" xfId="17853" xr:uid="{9AE4A21B-70DF-4FFE-ADC7-62EE3F89F9D9}"/>
    <cellStyle name="6 8 22" xfId="17854" xr:uid="{33D947BF-5E23-4856-9F1C-C4DAD3B582F0}"/>
    <cellStyle name="6 8 23" xfId="17855" xr:uid="{F7DFDF41-2A42-4693-B16F-19E534551F54}"/>
    <cellStyle name="6 8 24" xfId="17856" xr:uid="{4A33186A-A5BF-48DC-97D8-C8100965023D}"/>
    <cellStyle name="6 8 25" xfId="17857" xr:uid="{185C7A30-3DA3-4AA0-889C-66ADB09F7C9B}"/>
    <cellStyle name="6 8 26" xfId="17858" xr:uid="{1544FCE8-1A2C-44BE-9B1F-6BE8C9DADE78}"/>
    <cellStyle name="6 8 27" xfId="17859" xr:uid="{5A07FADC-C6CC-4185-8103-644DC6D7C03A}"/>
    <cellStyle name="6 8 28" xfId="17860" xr:uid="{0E7D217C-7139-4AE4-8617-256E6C657E80}"/>
    <cellStyle name="6 8 29" xfId="17861" xr:uid="{69D07E8A-0673-471F-900C-BEDC9F3E5F27}"/>
    <cellStyle name="6 8 3" xfId="360" xr:uid="{267CEE8C-F517-4FED-B2C0-8ABEEDFFC2E9}"/>
    <cellStyle name="6 8 3 10" xfId="1914" xr:uid="{2714AE44-1D78-48DB-A54A-116DCF305F81}"/>
    <cellStyle name="6 8 3 10 2" xfId="17862" xr:uid="{D583CFDA-CFF8-4FB4-B30E-F5C5FB2F5E52}"/>
    <cellStyle name="6 8 3 10 3" xfId="17863" xr:uid="{B4008161-95D8-4494-A0DD-E4AB7298B90D}"/>
    <cellStyle name="6 8 3 10 4" xfId="17864" xr:uid="{AAD743A8-FBD7-48BB-9B4F-212780EED602}"/>
    <cellStyle name="6 8 3 10 5" xfId="17865" xr:uid="{D25FBF18-10F5-4DC7-A87C-CD182A11352E}"/>
    <cellStyle name="6 8 3 10 6" xfId="17866" xr:uid="{2AEEACC5-60FB-4203-BBED-032288A7F0BF}"/>
    <cellStyle name="6 8 3 10 7" xfId="17867" xr:uid="{B3D50FB6-5849-446B-AF06-631282D6A25B}"/>
    <cellStyle name="6 8 3 10 8" xfId="17868" xr:uid="{AA8A5168-F45A-480E-81DE-8FE6FB8D9C0F}"/>
    <cellStyle name="6 8 3 10 9" xfId="17869" xr:uid="{DDAC8BDE-C980-4403-BFD2-2768C5D182C1}"/>
    <cellStyle name="6 8 3 11" xfId="1915" xr:uid="{A503351F-1AE7-4EFD-9336-F7431E481D63}"/>
    <cellStyle name="6 8 3 11 2" xfId="17870" xr:uid="{8B32C7AF-FFBA-40C3-8191-F31AE8A8E952}"/>
    <cellStyle name="6 8 3 11 3" xfId="17871" xr:uid="{3F0F9A8C-92E9-42D9-897A-865F6AA9343A}"/>
    <cellStyle name="6 8 3 11 4" xfId="17872" xr:uid="{935B6947-DA8C-4F83-B05B-74B02BD16716}"/>
    <cellStyle name="6 8 3 11 5" xfId="17873" xr:uid="{6F4C8553-BBCC-430B-AADE-E3FB4BAC0917}"/>
    <cellStyle name="6 8 3 11 6" xfId="17874" xr:uid="{58AF3B0E-FBF4-4107-AF43-0B7F02474A88}"/>
    <cellStyle name="6 8 3 11 7" xfId="17875" xr:uid="{6399A111-2AD2-45DF-AF3F-5B38AA47F248}"/>
    <cellStyle name="6 8 3 11 8" xfId="17876" xr:uid="{ABBB0BFF-634D-4719-9B7C-6B9BF7738B64}"/>
    <cellStyle name="6 8 3 11 9" xfId="17877" xr:uid="{557D5A83-921D-4EFE-BE3E-DD2AD68D62D6}"/>
    <cellStyle name="6 8 3 12" xfId="1916" xr:uid="{1C1AB27D-78E6-498D-9009-A7BC56AA9112}"/>
    <cellStyle name="6 8 3 12 2" xfId="17878" xr:uid="{E001EB56-B5EC-4118-A952-971234B424DC}"/>
    <cellStyle name="6 8 3 12 3" xfId="17879" xr:uid="{AED3372A-0DFF-4AA4-A4D9-A5D362B57E1A}"/>
    <cellStyle name="6 8 3 12 4" xfId="17880" xr:uid="{75AE5B0B-7574-47A8-83E8-CECE2A25DF53}"/>
    <cellStyle name="6 8 3 12 5" xfId="17881" xr:uid="{7AEBA847-4F72-4538-9394-69CFCFB1786C}"/>
    <cellStyle name="6 8 3 12 6" xfId="17882" xr:uid="{1AB8F13A-FCBB-48CE-8F27-D18B79FCA78F}"/>
    <cellStyle name="6 8 3 12 7" xfId="17883" xr:uid="{4E96F3EF-60C9-4C79-82EA-E94AE9C6727C}"/>
    <cellStyle name="6 8 3 12 8" xfId="17884" xr:uid="{E76FE7A7-4296-4891-A2BA-BEEE3F9C0735}"/>
    <cellStyle name="6 8 3 12 9" xfId="17885" xr:uid="{3E981E10-B5BD-4D7D-AAF4-0EAEEDF9298D}"/>
    <cellStyle name="6 8 3 13" xfId="1917" xr:uid="{0B8BA32F-DA1A-4F0B-87A7-729FF8B1E853}"/>
    <cellStyle name="6 8 3 13 2" xfId="17886" xr:uid="{0037A7F5-CFDA-4A6A-9B64-89D6576F2012}"/>
    <cellStyle name="6 8 3 13 3" xfId="17887" xr:uid="{DD169840-6198-49AF-A5F4-95FE51931390}"/>
    <cellStyle name="6 8 3 13 4" xfId="17888" xr:uid="{D89A3F9A-83B3-4637-9ECC-D5932E430FE4}"/>
    <cellStyle name="6 8 3 13 5" xfId="17889" xr:uid="{281E6EB8-D6CB-4C39-972F-4408EFC49DE3}"/>
    <cellStyle name="6 8 3 13 6" xfId="17890" xr:uid="{A1EA189B-6119-465B-A84F-9BF7E4F01B54}"/>
    <cellStyle name="6 8 3 13 7" xfId="17891" xr:uid="{E786B269-65B8-4AA1-814A-8218325B1BEA}"/>
    <cellStyle name="6 8 3 13 8" xfId="17892" xr:uid="{C69BE370-4BB8-47B3-B8A1-01788A8F4B31}"/>
    <cellStyle name="6 8 3 13 9" xfId="17893" xr:uid="{ECC09065-4F64-4D00-86E6-99D5205DA1B6}"/>
    <cellStyle name="6 8 3 14" xfId="1918" xr:uid="{E4CF850C-34FC-4A58-B8AE-0CA37A275E0D}"/>
    <cellStyle name="6 8 3 14 2" xfId="17894" xr:uid="{B84FC868-E093-427E-A787-43A4C707140F}"/>
    <cellStyle name="6 8 3 14 3" xfId="17895" xr:uid="{20935959-595D-4715-8C5D-FCB9C1ED7DFE}"/>
    <cellStyle name="6 8 3 14 4" xfId="17896" xr:uid="{6709D7BC-3B37-469B-A2B8-38C30429AC39}"/>
    <cellStyle name="6 8 3 14 5" xfId="17897" xr:uid="{6A401AF5-99FC-4828-9FAE-8D4FA6AC3835}"/>
    <cellStyle name="6 8 3 14 6" xfId="17898" xr:uid="{F5A14664-D162-469B-AEA0-23E7FD6603E6}"/>
    <cellStyle name="6 8 3 14 7" xfId="17899" xr:uid="{8F1E5B7B-7DD9-4348-98BE-8B2A5F74F6AE}"/>
    <cellStyle name="6 8 3 14 8" xfId="17900" xr:uid="{A9BC6B49-8929-419E-9E6A-DEB2B32E0093}"/>
    <cellStyle name="6 8 3 14 9" xfId="17901" xr:uid="{4E37B3B8-2FE2-4D61-8A5F-2DC2D80A25CE}"/>
    <cellStyle name="6 8 3 15" xfId="1919" xr:uid="{978E2E16-84C6-431B-8C3C-D3D0C854E7EC}"/>
    <cellStyle name="6 8 3 15 2" xfId="17902" xr:uid="{F0D619E9-0D36-4B2B-9E69-B6AC1DE542DB}"/>
    <cellStyle name="6 8 3 15 3" xfId="17903" xr:uid="{305A458B-69CE-441A-9F51-682A781A176E}"/>
    <cellStyle name="6 8 3 15 4" xfId="17904" xr:uid="{D75059FE-39AE-4FC5-8C6F-4197A92E024F}"/>
    <cellStyle name="6 8 3 15 5" xfId="17905" xr:uid="{E7075003-D8B8-4CC8-BFBE-B7769B1B2A85}"/>
    <cellStyle name="6 8 3 15 6" xfId="17906" xr:uid="{8579D3B0-8D9D-4933-BB8F-0E81C094E661}"/>
    <cellStyle name="6 8 3 15 7" xfId="17907" xr:uid="{05FB6143-9A70-42DB-BB95-9972CE0B7551}"/>
    <cellStyle name="6 8 3 15 8" xfId="17908" xr:uid="{CA239441-36E1-4819-91AE-C175BC56D642}"/>
    <cellStyle name="6 8 3 15 9" xfId="17909" xr:uid="{E19FE6BD-27A4-454F-BC69-A03A67EF7286}"/>
    <cellStyle name="6 8 3 16" xfId="1920" xr:uid="{CC617D67-1F07-4D66-8F2F-A79AB5DD6085}"/>
    <cellStyle name="6 8 3 16 2" xfId="17910" xr:uid="{1F4A04C8-BC3C-4ED8-BEAB-48E5CB8BF28F}"/>
    <cellStyle name="6 8 3 16 3" xfId="17911" xr:uid="{8BF894AF-4989-4A30-A894-91897C238472}"/>
    <cellStyle name="6 8 3 16 4" xfId="17912" xr:uid="{4FEED27E-9A9D-4572-A7F2-E550FDD7F61D}"/>
    <cellStyle name="6 8 3 16 5" xfId="17913" xr:uid="{9536407D-AE15-4C4F-911D-26841216AEF9}"/>
    <cellStyle name="6 8 3 16 6" xfId="17914" xr:uid="{93F5B6B8-457D-489A-A8DB-D381373F38F5}"/>
    <cellStyle name="6 8 3 16 7" xfId="17915" xr:uid="{C3620B71-AB5C-42DA-A7AE-99761678EAF3}"/>
    <cellStyle name="6 8 3 16 8" xfId="17916" xr:uid="{DE7C2EAA-BD11-491E-9EB1-4F18E10805A2}"/>
    <cellStyle name="6 8 3 16 9" xfId="17917" xr:uid="{037ED28C-CD5A-48D1-B2A6-8B049A706E68}"/>
    <cellStyle name="6 8 3 17" xfId="1921" xr:uid="{A6477C2F-E938-4BE8-A678-50416E3B7A43}"/>
    <cellStyle name="6 8 3 17 2" xfId="17918" xr:uid="{EEABB780-6649-4F3B-BB25-AAAD054BE911}"/>
    <cellStyle name="6 8 3 17 3" xfId="17919" xr:uid="{0DC1DE5B-3791-4C79-9586-08DC5BF56DD9}"/>
    <cellStyle name="6 8 3 17 4" xfId="17920" xr:uid="{0B6798B8-A2DA-4E48-80CC-94A189891CCC}"/>
    <cellStyle name="6 8 3 17 5" xfId="17921" xr:uid="{2D39F221-C65A-4CC0-B3DD-69FFF65D169E}"/>
    <cellStyle name="6 8 3 17 6" xfId="17922" xr:uid="{1A7BA042-6340-429D-A6F1-A113635AEE6A}"/>
    <cellStyle name="6 8 3 17 7" xfId="17923" xr:uid="{0405CA23-9052-478C-B53B-E470E3ACDE4A}"/>
    <cellStyle name="6 8 3 17 8" xfId="17924" xr:uid="{DF61BA33-413E-4F56-A49A-099790E8C359}"/>
    <cellStyle name="6 8 3 17 9" xfId="17925" xr:uid="{F78EA2B6-C5B2-4267-BE6A-620160FF21BF}"/>
    <cellStyle name="6 8 3 18" xfId="1922" xr:uid="{E66D6A7C-525F-4DB9-BE7D-C4F599E98F44}"/>
    <cellStyle name="6 8 3 18 2" xfId="17926" xr:uid="{3EC1CE39-D608-41B3-AA53-6B3B1EC227BE}"/>
    <cellStyle name="6 8 3 18 3" xfId="17927" xr:uid="{84DAC82B-757E-4EBF-AFAA-1BAD69A49289}"/>
    <cellStyle name="6 8 3 18 4" xfId="17928" xr:uid="{ABBE38EF-2581-4D23-8EB6-A48CB1B66DE9}"/>
    <cellStyle name="6 8 3 18 5" xfId="17929" xr:uid="{2A29BF40-B875-4DBB-A28C-F2BFC0320EA3}"/>
    <cellStyle name="6 8 3 18 6" xfId="17930" xr:uid="{CFA0976E-267C-49FB-9421-E9B24E1E8E88}"/>
    <cellStyle name="6 8 3 18 7" xfId="17931" xr:uid="{58D7E255-9E67-4A09-BF5D-25E73F500B90}"/>
    <cellStyle name="6 8 3 18 8" xfId="17932" xr:uid="{79FBFC4E-D66A-4892-917E-794B9F84B2D9}"/>
    <cellStyle name="6 8 3 18 9" xfId="17933" xr:uid="{08FB4B72-BA44-42B9-A5CA-85EBBAC37647}"/>
    <cellStyle name="6 8 3 19" xfId="1923" xr:uid="{CFA7BF58-90B4-420A-8C18-C86B9BC5D3D0}"/>
    <cellStyle name="6 8 3 19 2" xfId="17934" xr:uid="{57D9939D-9E91-445A-B8D0-19144B30D49D}"/>
    <cellStyle name="6 8 3 19 3" xfId="17935" xr:uid="{BDB2A7E9-8A70-4671-8585-B7F94F946B43}"/>
    <cellStyle name="6 8 3 19 4" xfId="17936" xr:uid="{3B3BE4CA-81F8-4DDF-8C5E-B8E98FD1483C}"/>
    <cellStyle name="6 8 3 19 5" xfId="17937" xr:uid="{89695D27-7D69-4A8E-9AF3-7006CF8E9219}"/>
    <cellStyle name="6 8 3 19 6" xfId="17938" xr:uid="{D5592839-226B-4D19-96B8-43D8623FCF7A}"/>
    <cellStyle name="6 8 3 19 7" xfId="17939" xr:uid="{27E634B6-C71F-46C3-9649-EDE5CC3C4FA4}"/>
    <cellStyle name="6 8 3 19 8" xfId="17940" xr:uid="{64B3E4B9-79CB-44C0-9DCF-97D564ABF1BF}"/>
    <cellStyle name="6 8 3 19 9" xfId="17941" xr:uid="{DDF3505E-189D-4229-8196-DAA30C3589EA}"/>
    <cellStyle name="6 8 3 2" xfId="1924" xr:uid="{1DA7C35D-59F4-4FFB-A5CD-6D7E47A34A56}"/>
    <cellStyle name="6 8 3 2 2" xfId="17942" xr:uid="{563809E6-7AB4-4C8C-9387-0D6E716828FC}"/>
    <cellStyle name="6 8 3 2 3" xfId="17943" xr:uid="{722CDD60-E054-4079-BC1B-129269171A3E}"/>
    <cellStyle name="6 8 3 2 4" xfId="17944" xr:uid="{A267EA72-3BB1-4340-B698-D9FD6B9A814B}"/>
    <cellStyle name="6 8 3 2 5" xfId="17945" xr:uid="{D554AA79-674F-4E21-A766-655B3D59FE69}"/>
    <cellStyle name="6 8 3 2 6" xfId="17946" xr:uid="{744A110C-7C4B-4488-81B7-921E0E16445B}"/>
    <cellStyle name="6 8 3 2 7" xfId="17947" xr:uid="{A0BFDDDD-D5B5-4BB2-9DF3-83FF463D2374}"/>
    <cellStyle name="6 8 3 2 8" xfId="17948" xr:uid="{AB851C51-8C50-48FE-988B-3A6F54D7117C}"/>
    <cellStyle name="6 8 3 2 9" xfId="17949" xr:uid="{4DCE387F-66E5-4EC0-90EB-CDC30FC82C61}"/>
    <cellStyle name="6 8 3 20" xfId="17950" xr:uid="{EBDA8139-F66D-4A2D-A81E-9AE9039F8805}"/>
    <cellStyle name="6 8 3 21" xfId="17951" xr:uid="{50A0378E-FE78-4DE8-B952-AA2CCEEBA8BB}"/>
    <cellStyle name="6 8 3 22" xfId="17952" xr:uid="{78E4A88D-0A15-4873-B2D6-870A5947BB9F}"/>
    <cellStyle name="6 8 3 23" xfId="17953" xr:uid="{36671FC4-E268-4C67-84A5-D0E6A9FA3B10}"/>
    <cellStyle name="6 8 3 24" xfId="17954" xr:uid="{BD643B6A-6889-496C-8672-A2A63E07117C}"/>
    <cellStyle name="6 8 3 25" xfId="17955" xr:uid="{D8306887-3A21-4C39-A91F-F9F9AD2AAF1A}"/>
    <cellStyle name="6 8 3 26" xfId="17956" xr:uid="{B3D4D174-60F2-4C06-BE98-11CD30E3A332}"/>
    <cellStyle name="6 8 3 27" xfId="17957" xr:uid="{4C12AAFE-F42F-47A6-A9E6-4538236695F5}"/>
    <cellStyle name="6 8 3 3" xfId="1925" xr:uid="{42711102-C08E-401F-B0EE-C17983517603}"/>
    <cellStyle name="6 8 3 3 2" xfId="17958" xr:uid="{D063AD2D-3C4D-4BD5-AD63-3882C8A0A24C}"/>
    <cellStyle name="6 8 3 3 3" xfId="17959" xr:uid="{DA80DBFF-C607-4CBE-A1F0-B0C1F46AD3D1}"/>
    <cellStyle name="6 8 3 3 4" xfId="17960" xr:uid="{56ADEBE5-DFB6-4BD7-A70E-D053FAD2AE1B}"/>
    <cellStyle name="6 8 3 3 5" xfId="17961" xr:uid="{47C051D3-0092-49F9-9C7C-38C3161A4E59}"/>
    <cellStyle name="6 8 3 3 6" xfId="17962" xr:uid="{44612C97-78A3-42FD-9BD1-F1870E7B8287}"/>
    <cellStyle name="6 8 3 3 7" xfId="17963" xr:uid="{B99EF9C7-C55D-41D5-B6B4-B6EC4D0441BA}"/>
    <cellStyle name="6 8 3 3 8" xfId="17964" xr:uid="{5898094A-2199-4664-831F-3381D7FD9463}"/>
    <cellStyle name="6 8 3 3 9" xfId="17965" xr:uid="{3C47E89B-4F71-4863-8E67-42B43B67BD22}"/>
    <cellStyle name="6 8 3 4" xfId="1926" xr:uid="{72502B19-2691-4749-931F-140AC73BF53A}"/>
    <cellStyle name="6 8 3 4 2" xfId="17966" xr:uid="{93C4611E-81AD-403D-9E74-5BED468CCF3A}"/>
    <cellStyle name="6 8 3 4 3" xfId="17967" xr:uid="{4544B0E5-09C0-4E07-BFDD-67B66516E752}"/>
    <cellStyle name="6 8 3 4 4" xfId="17968" xr:uid="{13FAABF5-505C-49D3-9387-82E578B3BD33}"/>
    <cellStyle name="6 8 3 4 5" xfId="17969" xr:uid="{775D850D-F4B3-4D3F-893D-064B7C988F54}"/>
    <cellStyle name="6 8 3 4 6" xfId="17970" xr:uid="{B12227DD-E388-41E8-AC0B-0D4BC982FC96}"/>
    <cellStyle name="6 8 3 4 7" xfId="17971" xr:uid="{F0AB631F-2667-4D2D-A1A5-23045E88A5EF}"/>
    <cellStyle name="6 8 3 4 8" xfId="17972" xr:uid="{BB3D3B89-03FE-4426-A9B0-0B46A5EE434F}"/>
    <cellStyle name="6 8 3 4 9" xfId="17973" xr:uid="{507B45DC-7BF7-46C7-94FC-00DA489E3A2F}"/>
    <cellStyle name="6 8 3 5" xfId="1927" xr:uid="{A27F1B8A-43D8-48FE-853E-E7E71044BFE0}"/>
    <cellStyle name="6 8 3 5 2" xfId="17974" xr:uid="{EB731DF7-54BD-4F88-8C5F-0383765E4594}"/>
    <cellStyle name="6 8 3 5 3" xfId="17975" xr:uid="{D4E1E7C9-C8B7-4C95-BF92-4E883DC81778}"/>
    <cellStyle name="6 8 3 5 4" xfId="17976" xr:uid="{325D1405-E7ED-4CF3-958E-03F217B1FF0F}"/>
    <cellStyle name="6 8 3 5 5" xfId="17977" xr:uid="{2478E9ED-66CA-4ADF-8F2A-2DCF088ECABB}"/>
    <cellStyle name="6 8 3 5 6" xfId="17978" xr:uid="{9883E773-6391-440E-8E86-CD31BC7A3E85}"/>
    <cellStyle name="6 8 3 5 7" xfId="17979" xr:uid="{DEAFC563-4E63-4428-B1A5-162E33843336}"/>
    <cellStyle name="6 8 3 5 8" xfId="17980" xr:uid="{4041F1E5-D6D0-495D-A35B-D383C6DA75CD}"/>
    <cellStyle name="6 8 3 5 9" xfId="17981" xr:uid="{77D6643D-1970-4CC5-9B8C-0C4F6C9D2F36}"/>
    <cellStyle name="6 8 3 6" xfId="1928" xr:uid="{C5102C18-357B-4B6C-B9DA-70981E7533CC}"/>
    <cellStyle name="6 8 3 6 2" xfId="17982" xr:uid="{DF9E4563-5819-4A51-B20B-1B87C7C999FA}"/>
    <cellStyle name="6 8 3 6 3" xfId="17983" xr:uid="{271A5781-6F77-4C51-BC97-27F437FAD000}"/>
    <cellStyle name="6 8 3 6 4" xfId="17984" xr:uid="{B2F36E41-BAAA-4418-87B1-A090A731887C}"/>
    <cellStyle name="6 8 3 6 5" xfId="17985" xr:uid="{D7F162FF-EF22-4257-9F0B-A3D144ECB403}"/>
    <cellStyle name="6 8 3 6 6" xfId="17986" xr:uid="{F22E0923-E3B9-4F0A-831E-8FB0FC8A2300}"/>
    <cellStyle name="6 8 3 6 7" xfId="17987" xr:uid="{98B052ED-E59D-447F-9756-0299A893F83A}"/>
    <cellStyle name="6 8 3 6 8" xfId="17988" xr:uid="{4263F306-D77B-4EFE-BD7A-206256CA1AE8}"/>
    <cellStyle name="6 8 3 6 9" xfId="17989" xr:uid="{F8114747-1551-4EE4-81B7-C86BD5E6D1E5}"/>
    <cellStyle name="6 8 3 7" xfId="1929" xr:uid="{72EC1850-F32D-47B3-9326-5BD6B58865E2}"/>
    <cellStyle name="6 8 3 7 2" xfId="17990" xr:uid="{09398E6C-2C16-437C-AA1D-99790E4C3205}"/>
    <cellStyle name="6 8 3 7 3" xfId="17991" xr:uid="{6683CB55-7519-4940-A1E1-D46E74712B3E}"/>
    <cellStyle name="6 8 3 7 4" xfId="17992" xr:uid="{1C35495F-5D64-4EED-9FED-D2CAE8E04635}"/>
    <cellStyle name="6 8 3 7 5" xfId="17993" xr:uid="{4428C9F9-40F5-4686-90B8-FE6EBD75ECD6}"/>
    <cellStyle name="6 8 3 7 6" xfId="17994" xr:uid="{9C547E89-CBBA-4475-945F-FCA29457586B}"/>
    <cellStyle name="6 8 3 7 7" xfId="17995" xr:uid="{E94C88E2-8025-4583-B5B6-FF26EB3F7CD0}"/>
    <cellStyle name="6 8 3 7 8" xfId="17996" xr:uid="{0E90231C-5E8B-43E4-914A-DBF491207A66}"/>
    <cellStyle name="6 8 3 7 9" xfId="17997" xr:uid="{EC54699C-21DD-429A-897C-5DE91D8C6CC3}"/>
    <cellStyle name="6 8 3 8" xfId="1930" xr:uid="{9B54482C-80DC-4F6F-8B21-845C048CAC12}"/>
    <cellStyle name="6 8 3 8 2" xfId="17998" xr:uid="{FE327728-D557-4AAE-BCE7-7FF6A90BA526}"/>
    <cellStyle name="6 8 3 8 3" xfId="17999" xr:uid="{520B05B6-425B-4A4F-8DD3-180D141546F9}"/>
    <cellStyle name="6 8 3 8 4" xfId="18000" xr:uid="{79EEEAEE-426A-4FF8-8B0C-577FBD4BD5F5}"/>
    <cellStyle name="6 8 3 8 5" xfId="18001" xr:uid="{4BC0321E-8D76-45A9-999A-B2E7AC657E82}"/>
    <cellStyle name="6 8 3 8 6" xfId="18002" xr:uid="{DD7F36F9-E062-4F8D-952F-4D12DFD16683}"/>
    <cellStyle name="6 8 3 8 7" xfId="18003" xr:uid="{CF3E1A80-834E-443B-9290-2545DCA73334}"/>
    <cellStyle name="6 8 3 8 8" xfId="18004" xr:uid="{E63F11EC-C0B0-4E2A-BE3E-2E642567496D}"/>
    <cellStyle name="6 8 3 8 9" xfId="18005" xr:uid="{F9D5277A-19A4-4E85-BCE8-F160F48AF9AE}"/>
    <cellStyle name="6 8 3 9" xfId="1931" xr:uid="{6159232F-080E-4C04-9C89-674CFFB4DD2B}"/>
    <cellStyle name="6 8 3 9 2" xfId="18006" xr:uid="{8D0E61A8-5194-46CC-B9AD-9A2539F8ECE2}"/>
    <cellStyle name="6 8 3 9 3" xfId="18007" xr:uid="{F4416FF2-9854-44BD-A44B-17398EEB249C}"/>
    <cellStyle name="6 8 3 9 4" xfId="18008" xr:uid="{0B346081-28B0-4EB0-BD35-C4C8FF89AD22}"/>
    <cellStyle name="6 8 3 9 5" xfId="18009" xr:uid="{FE1AD64D-6DF5-400B-9064-22332475DC45}"/>
    <cellStyle name="6 8 3 9 6" xfId="18010" xr:uid="{8535041A-50CC-489B-890D-6B16E7D4DF73}"/>
    <cellStyle name="6 8 3 9 7" xfId="18011" xr:uid="{39B80547-93B7-416E-98E1-1AC1C6F742E8}"/>
    <cellStyle name="6 8 3 9 8" xfId="18012" xr:uid="{785D0280-A89F-4CD2-8025-DD5DE35BBCB0}"/>
    <cellStyle name="6 8 3 9 9" xfId="18013" xr:uid="{EC9C6818-D881-42FB-95BA-B458FE4AE27E}"/>
    <cellStyle name="6 8 4" xfId="1932" xr:uid="{0026B027-F3A0-48D1-BE2B-587F285A0ACD}"/>
    <cellStyle name="6 8 4 2" xfId="18014" xr:uid="{78C6BE49-770B-4DE5-B9E9-4DEC44EF4690}"/>
    <cellStyle name="6 8 4 3" xfId="18015" xr:uid="{30EF88FE-1B3D-4ECA-B2C8-9DD0FA06B846}"/>
    <cellStyle name="6 8 4 4" xfId="18016" xr:uid="{DFCABFCD-C7E8-4F7A-98C4-2EF5B0DA5A82}"/>
    <cellStyle name="6 8 4 5" xfId="18017" xr:uid="{AAD5D916-6830-4453-8E51-D2B850EA12B9}"/>
    <cellStyle name="6 8 4 6" xfId="18018" xr:uid="{BF8D1423-D60C-4502-AD53-44E4BA808788}"/>
    <cellStyle name="6 8 4 7" xfId="18019" xr:uid="{68D69C1A-3F81-4027-B2A2-7E6F8E6EE601}"/>
    <cellStyle name="6 8 4 8" xfId="18020" xr:uid="{744104AD-C3CA-4D22-A7FC-64375933D24B}"/>
    <cellStyle name="6 8 4 9" xfId="18021" xr:uid="{4C5B4F35-D4D2-4CAA-947D-A8415A6512ED}"/>
    <cellStyle name="6 8 5" xfId="1933" xr:uid="{471FCC98-C412-45A5-9AEE-3F4D3EA2A30B}"/>
    <cellStyle name="6 8 5 2" xfId="18022" xr:uid="{2B0C5ECB-6FC7-4EB6-8F70-68C8E7D2A3E3}"/>
    <cellStyle name="6 8 5 3" xfId="18023" xr:uid="{99DABB5B-E215-4F4E-B430-3B914E73CBA4}"/>
    <cellStyle name="6 8 5 4" xfId="18024" xr:uid="{79C7EB0F-061B-42DF-9E23-FB5EA3A118B9}"/>
    <cellStyle name="6 8 5 5" xfId="18025" xr:uid="{4F4189B6-A8C2-4EBE-8739-9FE8716CD830}"/>
    <cellStyle name="6 8 5 6" xfId="18026" xr:uid="{2CC27DAF-D703-465B-899E-BE58DFEB22B8}"/>
    <cellStyle name="6 8 5 7" xfId="18027" xr:uid="{5795D35E-22FD-4103-9129-5A4ABB6DBD18}"/>
    <cellStyle name="6 8 5 8" xfId="18028" xr:uid="{A01F0A79-548D-472C-B7F4-2A295AE58978}"/>
    <cellStyle name="6 8 5 9" xfId="18029" xr:uid="{E945994A-352E-47CB-8734-B6C895BD4EC8}"/>
    <cellStyle name="6 8 6" xfId="1934" xr:uid="{25088A83-C090-47CD-AE66-242E5792FFA4}"/>
    <cellStyle name="6 8 6 2" xfId="18030" xr:uid="{210F6225-A1B6-4670-8330-08681A3E1F1F}"/>
    <cellStyle name="6 8 6 3" xfId="18031" xr:uid="{DBA0F577-CCEB-4DA1-B6A4-57486D71A811}"/>
    <cellStyle name="6 8 6 4" xfId="18032" xr:uid="{24FAFBB9-E3C6-4EFB-BCC1-6A6DA92337BA}"/>
    <cellStyle name="6 8 6 5" xfId="18033" xr:uid="{216C35D2-765A-4E85-9CC1-086326A6DA35}"/>
    <cellStyle name="6 8 6 6" xfId="18034" xr:uid="{9BE778FB-221E-42FC-BB1F-B57923547597}"/>
    <cellStyle name="6 8 6 7" xfId="18035" xr:uid="{8566EABA-5523-4748-BA01-7287715892E4}"/>
    <cellStyle name="6 8 6 8" xfId="18036" xr:uid="{69C90291-4106-44CF-B6E0-D3715678BB72}"/>
    <cellStyle name="6 8 6 9" xfId="18037" xr:uid="{FDE1C7E0-2A5A-4D2D-9991-CA338C44E538}"/>
    <cellStyle name="6 8 7" xfId="1935" xr:uid="{E18D53A3-9BF4-4A78-91A7-E62460E92CAB}"/>
    <cellStyle name="6 8 7 2" xfId="18038" xr:uid="{D0B24FE2-C788-4098-8805-EC8B92004F70}"/>
    <cellStyle name="6 8 7 3" xfId="18039" xr:uid="{62CFA8CC-1A88-4FB4-A50C-7818D4F293CA}"/>
    <cellStyle name="6 8 7 4" xfId="18040" xr:uid="{DF366928-96AE-442A-A326-C68311452A0A}"/>
    <cellStyle name="6 8 7 5" xfId="18041" xr:uid="{93099FE1-E0D7-4369-BE85-DC3A4895F2E9}"/>
    <cellStyle name="6 8 7 6" xfId="18042" xr:uid="{85CCA4FE-5985-4E35-82AD-2BE49DF69113}"/>
    <cellStyle name="6 8 7 7" xfId="18043" xr:uid="{4EE62AF6-C073-4FEC-A566-C9FE960AF377}"/>
    <cellStyle name="6 8 7 8" xfId="18044" xr:uid="{8463CCDC-9090-483D-913D-72AFDF6D40C6}"/>
    <cellStyle name="6 8 7 9" xfId="18045" xr:uid="{28BB2D06-D5A1-457C-8636-43E533C3A0B8}"/>
    <cellStyle name="6 8 8" xfId="1936" xr:uid="{D472C21B-A510-4E5E-9BA3-C118FBDE4E7A}"/>
    <cellStyle name="6 8 8 2" xfId="18046" xr:uid="{39905E6B-A5E1-41E0-AB65-09994FA0F4C0}"/>
    <cellStyle name="6 8 8 3" xfId="18047" xr:uid="{9EA22F04-E11C-4ED5-958E-2F8C1099CF12}"/>
    <cellStyle name="6 8 8 4" xfId="18048" xr:uid="{02B315AD-638E-470E-94C2-93786395BCAD}"/>
    <cellStyle name="6 8 8 5" xfId="18049" xr:uid="{1DF4A7D9-9897-48FE-8E14-A9D45BE7C783}"/>
    <cellStyle name="6 8 8 6" xfId="18050" xr:uid="{835519C7-4547-4C0B-B5AB-5009F23033B3}"/>
    <cellStyle name="6 8 8 7" xfId="18051" xr:uid="{30670399-701D-43FE-9682-851955C94C72}"/>
    <cellStyle name="6 8 8 8" xfId="18052" xr:uid="{C03F6F02-F83E-4C38-A5D6-83BDA862205A}"/>
    <cellStyle name="6 8 8 9" xfId="18053" xr:uid="{DC20D059-6D14-4AB4-A329-F1B5F781111F}"/>
    <cellStyle name="6 8 9" xfId="1937" xr:uid="{2ED7E1A6-7A68-4316-915E-D5380852E57F}"/>
    <cellStyle name="6 8 9 2" xfId="18054" xr:uid="{283B8F25-33EE-4FF9-9E62-4FC25A1BEBEB}"/>
    <cellStyle name="6 8 9 3" xfId="18055" xr:uid="{E8450E80-A93F-4771-8ACC-797FD2B2E67C}"/>
    <cellStyle name="6 8 9 4" xfId="18056" xr:uid="{058178CD-CB55-4D8C-A10A-F3A60160D291}"/>
    <cellStyle name="6 8 9 5" xfId="18057" xr:uid="{12C75AC5-FCAA-4C8A-B165-E578B87899F7}"/>
    <cellStyle name="6 8 9 6" xfId="18058" xr:uid="{DA9A33A9-E548-407A-8196-86E0EF86F7AE}"/>
    <cellStyle name="6 8 9 7" xfId="18059" xr:uid="{BD7C1779-01E8-472F-99F9-E419CD2A7CFC}"/>
    <cellStyle name="6 8 9 8" xfId="18060" xr:uid="{CD2E432C-1DF3-4CCB-BEE4-099E7A6F5851}"/>
    <cellStyle name="6 8 9 9" xfId="18061" xr:uid="{C7C0FCDB-8A00-4A12-809C-17BC0C53933F}"/>
    <cellStyle name="6 9" xfId="18062" xr:uid="{FBA0693C-BF15-4055-9707-93DD8C0E515D}"/>
    <cellStyle name="60 % - Akzent1" xfId="1" builtinId="32"/>
    <cellStyle name="60 % - Akzent1 2" xfId="18063" xr:uid="{6440169A-D708-4586-BA3C-E2F541A5919C}"/>
    <cellStyle name="60 % - Akzent1 2 2" xfId="18064" xr:uid="{70063481-1FFC-4F55-9D5A-F0C00182D72B}"/>
    <cellStyle name="60 % - Akzent1 3" xfId="18065" xr:uid="{E9DE54D8-9A1E-40D8-89E3-765CEC2E6C80}"/>
    <cellStyle name="60 % - Akzent1 3 2" xfId="18066" xr:uid="{BBF19F44-BB19-4F81-BD90-DA92B6CBAED7}"/>
    <cellStyle name="60 % - Akzent1 4" xfId="18067" xr:uid="{2FD596E2-7410-4F84-8105-C390A375059C}"/>
    <cellStyle name="60 % - Akzent1 5" xfId="18068" xr:uid="{1615D457-1529-4106-838E-BE58CF65B35A}"/>
    <cellStyle name="60 % - Akzent2 2" xfId="18069" xr:uid="{3ACDE8D3-4FB1-4E78-B883-5BE9243E698F}"/>
    <cellStyle name="60 % - Akzent2 2 2" xfId="18070" xr:uid="{18A1C3F9-08C9-45EC-9E7D-D75380463719}"/>
    <cellStyle name="60 % - Akzent2 3" xfId="18071" xr:uid="{976CAA42-B2D1-4A0D-9488-936B205A57AA}"/>
    <cellStyle name="60 % - Akzent2 3 2" xfId="18072" xr:uid="{75837099-D1A2-451D-8951-525C1E2E081B}"/>
    <cellStyle name="60 % - Akzent2 4" xfId="18073" xr:uid="{55EDDC9D-4356-45C1-BE96-FE6B90DA8F92}"/>
    <cellStyle name="60 % - Akzent2 5" xfId="18074" xr:uid="{6E2F09AD-19A4-422A-BB7A-2153B9F0CB79}"/>
    <cellStyle name="60 % - Akzent3 2" xfId="18075" xr:uid="{DDD72366-054A-44B4-9AE7-6C94437978E3}"/>
    <cellStyle name="60 % - Akzent3 2 2" xfId="18076" xr:uid="{757AC255-B4D2-41F3-9B08-DE5F1602722F}"/>
    <cellStyle name="60 % - Akzent3 3" xfId="18077" xr:uid="{2D5B5204-8E86-4433-826F-1815CC630AB3}"/>
    <cellStyle name="60 % - Akzent3 3 2" xfId="18078" xr:uid="{7486D0E5-EF43-4A2C-BB7F-968B7239A590}"/>
    <cellStyle name="60 % - Akzent3 4" xfId="18079" xr:uid="{D7DA819E-6301-4998-AD1E-A1CE284673A8}"/>
    <cellStyle name="60 % - Akzent3 5" xfId="18080" xr:uid="{146F34E4-40A7-4A83-A867-D4D8D9904967}"/>
    <cellStyle name="60 % - Akzent4 2" xfId="18081" xr:uid="{4917A2D2-B38B-43B5-89E2-7EF0C8DEB50D}"/>
    <cellStyle name="60 % - Akzent4 2 2" xfId="18082" xr:uid="{EA70A244-21A6-489E-BC01-C39B54E220FE}"/>
    <cellStyle name="60 % - Akzent4 3" xfId="18083" xr:uid="{C9101D8A-6B3B-4C66-B8F6-B64BAEC383C6}"/>
    <cellStyle name="60 % - Akzent4 3 2" xfId="18084" xr:uid="{476747FD-6FE1-4F68-B6F7-F67358078F32}"/>
    <cellStyle name="60 % - Akzent4 4" xfId="18085" xr:uid="{A1C35C70-B485-4FAF-B68D-8D74F346DE28}"/>
    <cellStyle name="60 % - Akzent4 5" xfId="18086" xr:uid="{44E3E6A9-1174-4556-9780-665E93465EF6}"/>
    <cellStyle name="60 % - Akzent5 2" xfId="18087" xr:uid="{C82DE0D9-1C88-4F59-BF2C-2436643E2789}"/>
    <cellStyle name="60 % - Akzent5 2 2" xfId="18088" xr:uid="{F01152F9-4FF4-4EFD-A630-09CDAC537BE9}"/>
    <cellStyle name="60 % - Akzent5 3" xfId="18089" xr:uid="{A84A6BBA-8802-43B1-968D-BAEE2F175422}"/>
    <cellStyle name="60 % - Akzent5 3 2" xfId="18090" xr:uid="{4017EF6F-76F8-410E-80FD-DF593D9380B0}"/>
    <cellStyle name="60 % - Akzent5 4" xfId="18091" xr:uid="{CDA7B277-0C66-43AC-834A-681AEEF69DB5}"/>
    <cellStyle name="60 % - Akzent5 5" xfId="18092" xr:uid="{C8D476E4-FB99-4CE0-9DEE-44040C6AF6EE}"/>
    <cellStyle name="60 % - Akzent6 2" xfId="18093" xr:uid="{8E4BD612-18C6-45C9-B0BA-6E99F926AD17}"/>
    <cellStyle name="60 % - Akzent6 2 2" xfId="18094" xr:uid="{3247B9A4-C31C-448D-B0FB-E112184AF507}"/>
    <cellStyle name="60 % - Akzent6 3" xfId="18095" xr:uid="{8AEF92ED-92B6-4700-8762-DBE57C1F83E8}"/>
    <cellStyle name="60 % - Akzent6 3 2" xfId="18096" xr:uid="{37C9B23B-47F3-4F57-BE32-F8E0905F884F}"/>
    <cellStyle name="60 % - Akzent6 4" xfId="18097" xr:uid="{9BE17718-BD16-455A-98D0-923811962534}"/>
    <cellStyle name="60 % - Akzent6 5" xfId="18098" xr:uid="{B56A0438-13ED-465D-A208-5C1045427B74}"/>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9 2" xfId="125" xr:uid="{A1DE02A1-1359-4548-91B7-B5BC75A31778}"/>
    <cellStyle name="9 2 10" xfId="1938" xr:uid="{747583C0-D84B-4DA3-80F3-0381D4905EBC}"/>
    <cellStyle name="9 2 10 2" xfId="18099" xr:uid="{D28EAC48-1909-475E-854A-1F1017FB57F0}"/>
    <cellStyle name="9 2 10 3" xfId="18100" xr:uid="{0F5729BE-642E-4834-B703-0ACBE81C7CDE}"/>
    <cellStyle name="9 2 10 4" xfId="18101" xr:uid="{177E147B-1296-4333-8ECC-8441FCF8D38F}"/>
    <cellStyle name="9 2 10 5" xfId="18102" xr:uid="{37F8DA2D-FF39-4965-A001-0F5672231717}"/>
    <cellStyle name="9 2 10 6" xfId="18103" xr:uid="{757E90B6-EA76-4484-96D8-637EDD24F74F}"/>
    <cellStyle name="9 2 10 7" xfId="18104" xr:uid="{540060E8-C66C-4E32-A019-083A7A117CEB}"/>
    <cellStyle name="9 2 10 8" xfId="18105" xr:uid="{97215474-58D3-48C6-B4E2-F2B226370908}"/>
    <cellStyle name="9 2 10 9" xfId="18106" xr:uid="{914F5B7D-3872-4856-82D0-7CA1F79ACAD8}"/>
    <cellStyle name="9 2 11" xfId="1939" xr:uid="{E700EAB6-5D13-4CAF-B9E4-FF46E1A98CA4}"/>
    <cellStyle name="9 2 11 2" xfId="18107" xr:uid="{B670F562-4DB9-4B41-A4E1-432A7185BD3C}"/>
    <cellStyle name="9 2 11 3" xfId="18108" xr:uid="{50360443-B073-498C-9AF9-F08B9D815F92}"/>
    <cellStyle name="9 2 11 4" xfId="18109" xr:uid="{DF3E8CA6-833D-487D-BF96-832D335EF07C}"/>
    <cellStyle name="9 2 11 5" xfId="18110" xr:uid="{E53FCE24-83EA-4A24-9B45-8AC47B5D5600}"/>
    <cellStyle name="9 2 11 6" xfId="18111" xr:uid="{1D5922B3-E085-4986-8626-5C442956F542}"/>
    <cellStyle name="9 2 11 7" xfId="18112" xr:uid="{D05BEEE9-43B0-48F3-9660-5858ED57EDAB}"/>
    <cellStyle name="9 2 11 8" xfId="18113" xr:uid="{1973EB5B-AFDA-4915-8AB4-CE51F26F4190}"/>
    <cellStyle name="9 2 11 9" xfId="18114" xr:uid="{FC398051-C5F3-4268-8609-E447E5AABE7A}"/>
    <cellStyle name="9 2 12" xfId="1940" xr:uid="{68B4AA25-17CC-45AF-906C-BEDDD908EC73}"/>
    <cellStyle name="9 2 12 2" xfId="18115" xr:uid="{9C86AC5C-26CB-44D4-8BF2-8BB94E913829}"/>
    <cellStyle name="9 2 12 3" xfId="18116" xr:uid="{238671D9-7EB6-4370-8C0A-9E774100FDFC}"/>
    <cellStyle name="9 2 12 4" xfId="18117" xr:uid="{0165627C-07C4-4C89-BCBD-08EFB4F8D98D}"/>
    <cellStyle name="9 2 12 5" xfId="18118" xr:uid="{E7DDB3E3-E4CE-4864-B125-273B9AB753D2}"/>
    <cellStyle name="9 2 12 6" xfId="18119" xr:uid="{DF9C9C1B-CB82-4EF8-A94B-98DEF17743BA}"/>
    <cellStyle name="9 2 12 7" xfId="18120" xr:uid="{8760A86F-4E3E-4626-8C69-A3973741B5B9}"/>
    <cellStyle name="9 2 12 8" xfId="18121" xr:uid="{CFACDEF9-EE7C-4EE0-8032-9C89D35B2184}"/>
    <cellStyle name="9 2 12 9" xfId="18122" xr:uid="{D3896FE5-0425-4AB3-A640-8BBDE7E1673F}"/>
    <cellStyle name="9 2 13" xfId="1941" xr:uid="{266259F2-C1CA-4BCD-86A0-AD79E6F9E3EE}"/>
    <cellStyle name="9 2 13 2" xfId="18123" xr:uid="{4BD68490-F8EB-471C-9BB1-59E8BE782B41}"/>
    <cellStyle name="9 2 13 3" xfId="18124" xr:uid="{D34557EE-F757-441E-B185-5962E04E0926}"/>
    <cellStyle name="9 2 13 4" xfId="18125" xr:uid="{B5636C06-6777-4220-AA4A-8BA506C328EC}"/>
    <cellStyle name="9 2 13 5" xfId="18126" xr:uid="{07E27249-8EF9-4E91-8418-D86A3046E376}"/>
    <cellStyle name="9 2 13 6" xfId="18127" xr:uid="{E02FBB6B-1802-449E-9EF6-A2491160CB0F}"/>
    <cellStyle name="9 2 13 7" xfId="18128" xr:uid="{16EC6960-16F3-4C2D-95D0-C430FC281E11}"/>
    <cellStyle name="9 2 13 8" xfId="18129" xr:uid="{C2187B51-2E34-4B38-ABB8-111FF3E2328D}"/>
    <cellStyle name="9 2 13 9" xfId="18130" xr:uid="{3F2DB680-FF67-4057-BDA2-E8EFFB220236}"/>
    <cellStyle name="9 2 14" xfId="1942" xr:uid="{2FE8400C-FFCB-4BB8-ABCC-8E3BF887B454}"/>
    <cellStyle name="9 2 14 2" xfId="18131" xr:uid="{2D1F1DE0-9296-419E-AA46-4FBFA1A7E8EC}"/>
    <cellStyle name="9 2 14 3" xfId="18132" xr:uid="{B3E2FE81-6786-4E74-9D58-E22DE8DBFD8C}"/>
    <cellStyle name="9 2 14 4" xfId="18133" xr:uid="{603829F4-AA81-4213-AB81-9A0650C9A4CF}"/>
    <cellStyle name="9 2 14 5" xfId="18134" xr:uid="{035E2D36-1A14-4519-ADE6-5926C78DF1D4}"/>
    <cellStyle name="9 2 14 6" xfId="18135" xr:uid="{076E2B62-B875-4269-A9DF-BE51A2B55502}"/>
    <cellStyle name="9 2 14 7" xfId="18136" xr:uid="{950B6E92-DB2A-474E-AA21-68F4FEDEAD55}"/>
    <cellStyle name="9 2 14 8" xfId="18137" xr:uid="{0C770A4A-6BA2-4433-8981-6BEC2DEAF787}"/>
    <cellStyle name="9 2 14 9" xfId="18138" xr:uid="{5423781E-C7E5-4DBE-BF16-8397B6690835}"/>
    <cellStyle name="9 2 15" xfId="1943" xr:uid="{F237302D-D12E-433B-9655-26FA1B0F5BDE}"/>
    <cellStyle name="9 2 15 2" xfId="18139" xr:uid="{83CD0B73-02E1-4CA7-B082-87F64DEE31B7}"/>
    <cellStyle name="9 2 15 3" xfId="18140" xr:uid="{363EE34A-2E3D-4901-8F9A-5348B511619A}"/>
    <cellStyle name="9 2 15 4" xfId="18141" xr:uid="{7162E6B8-2875-4017-AD8A-F62620C3D9C1}"/>
    <cellStyle name="9 2 15 5" xfId="18142" xr:uid="{B4D46DA6-0FF4-40B8-8C26-574F607708E6}"/>
    <cellStyle name="9 2 15 6" xfId="18143" xr:uid="{9B181E22-F507-4414-821B-8AF369D75C5F}"/>
    <cellStyle name="9 2 15 7" xfId="18144" xr:uid="{182A4220-7B16-4956-A46C-2E6B8FF70DD2}"/>
    <cellStyle name="9 2 15 8" xfId="18145" xr:uid="{27DD1F0B-5CF6-4B9F-A5D9-0DBAE1208197}"/>
    <cellStyle name="9 2 15 9" xfId="18146" xr:uid="{A5BF1977-FB1A-4724-819E-A243ADF7C4F1}"/>
    <cellStyle name="9 2 16" xfId="1944" xr:uid="{52097694-0236-4C74-A7AC-66DF50978262}"/>
    <cellStyle name="9 2 16 2" xfId="18147" xr:uid="{0F69A3CA-7D2A-4D6D-8A81-979159BE3DD7}"/>
    <cellStyle name="9 2 16 3" xfId="18148" xr:uid="{BA9AF1AD-0691-4933-8BD8-FCDE0E2FECD3}"/>
    <cellStyle name="9 2 16 4" xfId="18149" xr:uid="{35D9855D-5A67-4765-8E6C-859CD74A5D69}"/>
    <cellStyle name="9 2 16 5" xfId="18150" xr:uid="{B0B20473-9BD8-4F18-A61D-9EC4E3302C85}"/>
    <cellStyle name="9 2 16 6" xfId="18151" xr:uid="{E706767B-0465-4E7E-9E7B-6DF170DD12DD}"/>
    <cellStyle name="9 2 16 7" xfId="18152" xr:uid="{55722E8F-629F-4CD4-A165-80930460D09D}"/>
    <cellStyle name="9 2 16 8" xfId="18153" xr:uid="{8AFACCC3-BB9E-4015-9DD1-2F1B66E85ABC}"/>
    <cellStyle name="9 2 16 9" xfId="18154" xr:uid="{5F2A0916-7D0C-4216-96C8-168DD992C82E}"/>
    <cellStyle name="9 2 17" xfId="1945" xr:uid="{9B54640D-C46C-4D28-A132-2B44034FF4A3}"/>
    <cellStyle name="9 2 17 2" xfId="18155" xr:uid="{749BBF3F-F742-4C9F-82FA-A74A7C9A6C20}"/>
    <cellStyle name="9 2 17 3" xfId="18156" xr:uid="{06281056-7D12-49B1-95FE-2F60E5FA9624}"/>
    <cellStyle name="9 2 17 4" xfId="18157" xr:uid="{AE21EBF1-155E-4FE8-912F-21B1575ADEAE}"/>
    <cellStyle name="9 2 17 5" xfId="18158" xr:uid="{52C27353-ECEC-49CA-BB9C-73BBEA8F2CCE}"/>
    <cellStyle name="9 2 17 6" xfId="18159" xr:uid="{DAB2DB28-54ED-4E44-8727-2D95E5FF650C}"/>
    <cellStyle name="9 2 17 7" xfId="18160" xr:uid="{2FB0DE65-6A03-4DE6-8FBA-B87D027E2CF6}"/>
    <cellStyle name="9 2 17 8" xfId="18161" xr:uid="{9B2E3960-BEC8-4BCA-A3E0-94148B3F75A7}"/>
    <cellStyle name="9 2 17 9" xfId="18162" xr:uid="{BABFB705-F868-4B95-8898-5D6E2F53F314}"/>
    <cellStyle name="9 2 18" xfId="1946" xr:uid="{16820C20-C792-4875-9DF3-E1D0B13F4F82}"/>
    <cellStyle name="9 2 18 2" xfId="18163" xr:uid="{A1C51FBE-7666-44CB-847C-A3E4E3672E07}"/>
    <cellStyle name="9 2 18 3" xfId="18164" xr:uid="{E691DCD7-2DDA-4B09-9902-DE5C706A4189}"/>
    <cellStyle name="9 2 18 4" xfId="18165" xr:uid="{44651FEB-5495-4613-8562-D73D995992EC}"/>
    <cellStyle name="9 2 18 5" xfId="18166" xr:uid="{8C3AD5F5-E1E4-4252-95E9-2306E242126C}"/>
    <cellStyle name="9 2 18 6" xfId="18167" xr:uid="{28DF3AB6-AAA8-4140-AB69-4668BAAA9947}"/>
    <cellStyle name="9 2 18 7" xfId="18168" xr:uid="{732CE9C2-7157-4843-9DA6-017D4722E378}"/>
    <cellStyle name="9 2 18 8" xfId="18169" xr:uid="{2104AFDE-BB19-4804-927F-6DF00CB81E5A}"/>
    <cellStyle name="9 2 18 9" xfId="18170" xr:uid="{F940EF59-0B18-42A4-8E4B-85803740555D}"/>
    <cellStyle name="9 2 19" xfId="1947" xr:uid="{8AC3577D-DCFD-442E-8F51-87ECA7DD434C}"/>
    <cellStyle name="9 2 19 2" xfId="18171" xr:uid="{60D90487-9D24-47A7-9A13-E62D8A1C91C4}"/>
    <cellStyle name="9 2 19 3" xfId="18172" xr:uid="{1C72A331-FD93-4F9E-B14E-E3CB4F755068}"/>
    <cellStyle name="9 2 19 4" xfId="18173" xr:uid="{64B2E414-32F7-442F-AAED-8DADD8224259}"/>
    <cellStyle name="9 2 19 5" xfId="18174" xr:uid="{A57AEFEF-07D5-4242-9761-43BF7FE473F6}"/>
    <cellStyle name="9 2 19 6" xfId="18175" xr:uid="{B276865B-90EC-4B74-AE25-A3951E4FC5F2}"/>
    <cellStyle name="9 2 19 7" xfId="18176" xr:uid="{371E658A-F03B-4DFC-8EF7-275D3D5EC0B5}"/>
    <cellStyle name="9 2 19 8" xfId="18177" xr:uid="{099BE484-4438-44B4-B8AD-9F52AA4F17B0}"/>
    <cellStyle name="9 2 19 9" xfId="18178" xr:uid="{66AE7442-1495-4AC1-85FA-DFB2C59CEE2E}"/>
    <cellStyle name="9 2 2" xfId="283" xr:uid="{45AC994B-3E23-494E-960A-193C54DB3460}"/>
    <cellStyle name="9 2 2 10" xfId="1948" xr:uid="{F3DB4C07-102A-4B2A-80B1-354E9C4CE3A5}"/>
    <cellStyle name="9 2 2 10 2" xfId="18179" xr:uid="{FFF2F7C7-C330-4F62-8B54-E3A0EF927B75}"/>
    <cellStyle name="9 2 2 10 3" xfId="18180" xr:uid="{7845A53D-FF8A-4C21-9E78-7993304F4BA1}"/>
    <cellStyle name="9 2 2 10 4" xfId="18181" xr:uid="{3A3FD3ED-F773-4885-A2A3-9C07914E5F02}"/>
    <cellStyle name="9 2 2 10 5" xfId="18182" xr:uid="{296DBB7A-7ADC-40AE-8E1E-1D58121A0121}"/>
    <cellStyle name="9 2 2 10 6" xfId="18183" xr:uid="{69C55458-2881-4150-927B-68F170C734EA}"/>
    <cellStyle name="9 2 2 10 7" xfId="18184" xr:uid="{2E6B550E-CF3D-4D99-9A88-EC55622E3BDB}"/>
    <cellStyle name="9 2 2 10 8" xfId="18185" xr:uid="{AB7BA6C2-D6D2-4581-82C0-75F9C3CDF92F}"/>
    <cellStyle name="9 2 2 10 9" xfId="18186" xr:uid="{A25B6F29-7A1B-4E4D-A027-A96CA6288BA8}"/>
    <cellStyle name="9 2 2 11" xfId="1949" xr:uid="{1ED8F530-3430-4F57-813C-AD8E172C8F69}"/>
    <cellStyle name="9 2 2 11 2" xfId="18187" xr:uid="{3765D72D-6E94-457C-AF87-989DED53C216}"/>
    <cellStyle name="9 2 2 11 3" xfId="18188" xr:uid="{2854FA4D-B365-40CD-A28C-868FDC0C5B5A}"/>
    <cellStyle name="9 2 2 11 4" xfId="18189" xr:uid="{C4554028-E412-430E-AD58-AEAAD065B4B9}"/>
    <cellStyle name="9 2 2 11 5" xfId="18190" xr:uid="{5037F1D1-9489-4293-BEFC-1685F95E11BD}"/>
    <cellStyle name="9 2 2 11 6" xfId="18191" xr:uid="{7101F24F-C865-4AB2-9C1F-2E05946F9C42}"/>
    <cellStyle name="9 2 2 11 7" xfId="18192" xr:uid="{9FE87838-7AC9-4FE4-8A2C-6E7F5A4EFCE1}"/>
    <cellStyle name="9 2 2 11 8" xfId="18193" xr:uid="{F6D1F48D-19C8-4A7B-B853-12F5E82AA494}"/>
    <cellStyle name="9 2 2 11 9" xfId="18194" xr:uid="{5956D1A7-D8A4-4D02-A929-78C8FAFD34B1}"/>
    <cellStyle name="9 2 2 12" xfId="1950" xr:uid="{03E6C1DE-3CF5-4DC9-83FD-67259C820FAD}"/>
    <cellStyle name="9 2 2 12 2" xfId="18195" xr:uid="{FC194F07-4C25-4D43-A13E-7BEE6BA214AB}"/>
    <cellStyle name="9 2 2 12 3" xfId="18196" xr:uid="{6B18D663-F304-4775-AB01-1A1A3B43A4EF}"/>
    <cellStyle name="9 2 2 12 4" xfId="18197" xr:uid="{DB29B5DF-82A5-409A-8A41-73660B2FD6D0}"/>
    <cellStyle name="9 2 2 12 5" xfId="18198" xr:uid="{B8CCEDD6-668D-40E9-B5E1-CF4FFDCAC725}"/>
    <cellStyle name="9 2 2 12 6" xfId="18199" xr:uid="{1CC7CAF7-6E1B-4E6A-8A4E-9EAEF521B3CE}"/>
    <cellStyle name="9 2 2 12 7" xfId="18200" xr:uid="{F8AF7AE9-3916-4EB4-AE97-0DA8C0748D1D}"/>
    <cellStyle name="9 2 2 12 8" xfId="18201" xr:uid="{322485BB-645C-4869-A87D-42F886CAA835}"/>
    <cellStyle name="9 2 2 12 9" xfId="18202" xr:uid="{4D9F95D2-9797-41A6-BBED-EC390847A701}"/>
    <cellStyle name="9 2 2 13" xfId="1951" xr:uid="{45DDBA4A-9202-48C4-8D51-F90CDC473ACB}"/>
    <cellStyle name="9 2 2 13 2" xfId="18203" xr:uid="{CB47AB81-DF85-4BB4-AF64-106BE329C162}"/>
    <cellStyle name="9 2 2 13 3" xfId="18204" xr:uid="{B7A7281F-E060-42EE-A930-8D8788D346C4}"/>
    <cellStyle name="9 2 2 13 4" xfId="18205" xr:uid="{0D54A168-E6EB-4CBC-B6DE-F5986899C1F5}"/>
    <cellStyle name="9 2 2 13 5" xfId="18206" xr:uid="{708EDCCB-D5DA-4C7E-B153-1DDF55AB3B06}"/>
    <cellStyle name="9 2 2 13 6" xfId="18207" xr:uid="{956773D2-3E18-4872-864C-4B38A29550F1}"/>
    <cellStyle name="9 2 2 13 7" xfId="18208" xr:uid="{4190465E-E6D8-4BF6-A37A-5645C694D037}"/>
    <cellStyle name="9 2 2 13 8" xfId="18209" xr:uid="{A786762B-852B-4E3F-8DBD-89E374EFC407}"/>
    <cellStyle name="9 2 2 13 9" xfId="18210" xr:uid="{3E318062-C074-43B1-926D-827DF8BF9DD6}"/>
    <cellStyle name="9 2 2 14" xfId="1952" xr:uid="{CE04B6C8-31AA-436E-A352-04BA33E6143D}"/>
    <cellStyle name="9 2 2 14 2" xfId="18211" xr:uid="{F87C2324-0936-41F5-81FA-F842F9F75C6C}"/>
    <cellStyle name="9 2 2 14 3" xfId="18212" xr:uid="{ADED50B4-7418-47B3-AB82-661293DBC2C0}"/>
    <cellStyle name="9 2 2 14 4" xfId="18213" xr:uid="{41EF71AC-0527-43E7-AECB-10031A7D8F67}"/>
    <cellStyle name="9 2 2 14 5" xfId="18214" xr:uid="{93D043DE-C754-4310-AE84-C590E44C6478}"/>
    <cellStyle name="9 2 2 14 6" xfId="18215" xr:uid="{5FD6C702-23EA-4079-9F4D-103C8B798A41}"/>
    <cellStyle name="9 2 2 14 7" xfId="18216" xr:uid="{DB1117A1-AD41-4119-BBA6-119292B1E0C1}"/>
    <cellStyle name="9 2 2 14 8" xfId="18217" xr:uid="{6EE40E40-89F8-459E-B9FF-2828CAD035E8}"/>
    <cellStyle name="9 2 2 14 9" xfId="18218" xr:uid="{7C27D81D-7405-4B96-A1DC-B6E96EA38764}"/>
    <cellStyle name="9 2 2 15" xfId="1953" xr:uid="{C956CFB1-FDDC-4859-B8D8-4E786DF0F7EA}"/>
    <cellStyle name="9 2 2 15 2" xfId="18219" xr:uid="{9469100B-7D48-4A8C-8099-BC0775FD62E6}"/>
    <cellStyle name="9 2 2 15 3" xfId="18220" xr:uid="{3FDDCE91-B578-47C4-8F7E-010D0EAA036F}"/>
    <cellStyle name="9 2 2 15 4" xfId="18221" xr:uid="{712C6B54-2597-4C83-9915-C7F6A6DD8687}"/>
    <cellStyle name="9 2 2 15 5" xfId="18222" xr:uid="{E807D0A2-20AA-4CB5-84CF-81AD9941D23A}"/>
    <cellStyle name="9 2 2 15 6" xfId="18223" xr:uid="{9311458E-5692-4F8A-9265-FC89F8626491}"/>
    <cellStyle name="9 2 2 15 7" xfId="18224" xr:uid="{93D1E56D-9B73-4EC0-8B3B-C489DDFAD76D}"/>
    <cellStyle name="9 2 2 15 8" xfId="18225" xr:uid="{5E360877-B002-499C-A9EA-CD0027039659}"/>
    <cellStyle name="9 2 2 15 9" xfId="18226" xr:uid="{99F9BDD1-C540-40EC-B1C2-8C7F69A4A6DC}"/>
    <cellStyle name="9 2 2 16" xfId="1954" xr:uid="{689486AA-BF3B-4FC5-82F4-2935C7CBAE32}"/>
    <cellStyle name="9 2 2 16 2" xfId="18227" xr:uid="{19415926-4982-41D6-AF8B-2399E201255C}"/>
    <cellStyle name="9 2 2 16 3" xfId="18228" xr:uid="{A1AF47D9-0A74-495D-A6BA-C1D1F4E8FDA1}"/>
    <cellStyle name="9 2 2 16 4" xfId="18229" xr:uid="{12B1271F-2B6D-41C3-93E1-80C2E0173714}"/>
    <cellStyle name="9 2 2 16 5" xfId="18230" xr:uid="{DA9EE6D6-D5FF-408F-8E9A-BDBE9A42967D}"/>
    <cellStyle name="9 2 2 16 6" xfId="18231" xr:uid="{DA82E0D8-AE9A-40B3-946B-B74CAB1C25FC}"/>
    <cellStyle name="9 2 2 16 7" xfId="18232" xr:uid="{DCD5584C-F16C-4CF1-BAFA-A08B364B544D}"/>
    <cellStyle name="9 2 2 16 8" xfId="18233" xr:uid="{2D70BF47-025B-43FD-BFA0-4B2405DE144E}"/>
    <cellStyle name="9 2 2 16 9" xfId="18234" xr:uid="{55858DC1-9EF3-4072-88EC-DD2327420BCE}"/>
    <cellStyle name="9 2 2 17" xfId="1955" xr:uid="{00359FDE-575F-42DD-91D6-793F6CE901E9}"/>
    <cellStyle name="9 2 2 17 2" xfId="18235" xr:uid="{5111AA50-735F-4FA3-970A-0AACDFB88376}"/>
    <cellStyle name="9 2 2 17 3" xfId="18236" xr:uid="{5FA44234-2CCC-4B57-A140-367DF6032529}"/>
    <cellStyle name="9 2 2 17 4" xfId="18237" xr:uid="{96566B07-E90E-4596-984A-7E087EEBD9CC}"/>
    <cellStyle name="9 2 2 17 5" xfId="18238" xr:uid="{7E1AD0FF-A6AA-491F-A4AA-77BE98E4D036}"/>
    <cellStyle name="9 2 2 17 6" xfId="18239" xr:uid="{AA24D448-087A-4BC5-8651-2645A1E8E314}"/>
    <cellStyle name="9 2 2 17 7" xfId="18240" xr:uid="{C45B8197-2398-43D7-9D3D-0B5686049BB2}"/>
    <cellStyle name="9 2 2 17 8" xfId="18241" xr:uid="{B5FF1889-A555-4F84-BE86-70C4382574A0}"/>
    <cellStyle name="9 2 2 17 9" xfId="18242" xr:uid="{299C8CA8-F135-4A37-8BC7-216B5687AB70}"/>
    <cellStyle name="9 2 2 18" xfId="1956" xr:uid="{761A44F1-A52A-4F01-BF44-11204CCBE798}"/>
    <cellStyle name="9 2 2 18 2" xfId="18243" xr:uid="{EBC9C651-2AD9-4965-B09B-44E32304E802}"/>
    <cellStyle name="9 2 2 18 3" xfId="18244" xr:uid="{0399B20D-11E3-4E41-9FAF-B6C036955EC8}"/>
    <cellStyle name="9 2 2 18 4" xfId="18245" xr:uid="{68420BDF-AA3C-433F-AC70-6BEE43AE10C8}"/>
    <cellStyle name="9 2 2 18 5" xfId="18246" xr:uid="{E947A602-4EFD-46AD-84CD-64567F4505B1}"/>
    <cellStyle name="9 2 2 18 6" xfId="18247" xr:uid="{9474D303-1938-469D-8EB1-D9EA092E800D}"/>
    <cellStyle name="9 2 2 18 7" xfId="18248" xr:uid="{4E878598-AC15-46A7-A43B-ADFA02FB92C3}"/>
    <cellStyle name="9 2 2 18 8" xfId="18249" xr:uid="{89225759-47C0-4F71-A366-FC198C3486B9}"/>
    <cellStyle name="9 2 2 18 9" xfId="18250" xr:uid="{C89EA43D-F552-4F89-B712-7673859DFE6A}"/>
    <cellStyle name="9 2 2 19" xfId="1957" xr:uid="{7DB4E79D-A72D-44BE-8F17-8A8DC3A3DC8A}"/>
    <cellStyle name="9 2 2 19 2" xfId="18251" xr:uid="{7F3BBD3E-35D4-4056-8B48-2B127879FDE0}"/>
    <cellStyle name="9 2 2 19 3" xfId="18252" xr:uid="{2F57A108-4341-4603-80D3-EF8ADD07D115}"/>
    <cellStyle name="9 2 2 19 4" xfId="18253" xr:uid="{C2F138D5-6164-4F12-AF18-605DAACC432E}"/>
    <cellStyle name="9 2 2 19 5" xfId="18254" xr:uid="{21EA334C-AD3D-4335-BC64-C168DC3AACE3}"/>
    <cellStyle name="9 2 2 19 6" xfId="18255" xr:uid="{9E53CBE2-D77E-4CC6-9EB1-C4FEF3911DEC}"/>
    <cellStyle name="9 2 2 19 7" xfId="18256" xr:uid="{A034DB4E-6F96-4673-A69C-7B38DEB7D1CB}"/>
    <cellStyle name="9 2 2 19 8" xfId="18257" xr:uid="{6AB9E86A-7E8B-428C-8C07-916FFB999B94}"/>
    <cellStyle name="9 2 2 19 9" xfId="18258" xr:uid="{091D6963-1DD1-40DF-A07F-3FEEA3626E18}"/>
    <cellStyle name="9 2 2 2" xfId="1958" xr:uid="{20FB46C6-C3E4-49BF-9246-827DF5E5DEE8}"/>
    <cellStyle name="9 2 2 2 2" xfId="18259" xr:uid="{99A9DDAE-DA14-48BE-9C32-E74E3D426141}"/>
    <cellStyle name="9 2 2 2 3" xfId="18260" xr:uid="{EE315FD1-88BD-4B31-8F07-D390459BE708}"/>
    <cellStyle name="9 2 2 2 4" xfId="18261" xr:uid="{1ADE7715-1532-489A-8F20-0E3BA8CDC29F}"/>
    <cellStyle name="9 2 2 2 5" xfId="18262" xr:uid="{9AC6C262-95A0-4683-A03E-7E82AE9C07A1}"/>
    <cellStyle name="9 2 2 2 6" xfId="18263" xr:uid="{BF6748D5-9EFD-413C-9630-5B8DDF11DC75}"/>
    <cellStyle name="9 2 2 2 7" xfId="18264" xr:uid="{92529579-E376-42F5-9AA0-35A6B3189D48}"/>
    <cellStyle name="9 2 2 2 8" xfId="18265" xr:uid="{9184F197-9D36-4049-A6CF-90E64B733F5E}"/>
    <cellStyle name="9 2 2 2 9" xfId="18266" xr:uid="{2D96FE1B-D4E2-483D-AE6F-DEF6C747E8B7}"/>
    <cellStyle name="9 2 2 20" xfId="18267" xr:uid="{5FB9E1C1-1D8F-4076-9950-35D8F0048E98}"/>
    <cellStyle name="9 2 2 21" xfId="18268" xr:uid="{EB7AA761-FD4D-4C83-98F9-42EFB644492B}"/>
    <cellStyle name="9 2 2 22" xfId="18269" xr:uid="{646AE59F-566F-402A-A423-FBFAE72F7140}"/>
    <cellStyle name="9 2 2 23" xfId="18270" xr:uid="{D028ED6A-29C7-49F0-B0B0-2B76DB8A38B8}"/>
    <cellStyle name="9 2 2 24" xfId="18271" xr:uid="{B828A156-EBBF-42B9-84B4-35490722D57B}"/>
    <cellStyle name="9 2 2 25" xfId="18272" xr:uid="{B2DF14E2-0B66-46BC-93D1-E0C205F05EFD}"/>
    <cellStyle name="9 2 2 26" xfId="18273" xr:uid="{DA919D53-C81A-4A7B-A372-03BCC86C57AF}"/>
    <cellStyle name="9 2 2 27" xfId="18274" xr:uid="{1794DBCD-957E-4BC3-9F34-103BE1A15E42}"/>
    <cellStyle name="9 2 2 3" xfId="1959" xr:uid="{36962864-B3BD-49B8-B430-9186842BBF20}"/>
    <cellStyle name="9 2 2 3 2" xfId="18275" xr:uid="{9FC55C18-A85C-4C01-9C25-A34B62033DE3}"/>
    <cellStyle name="9 2 2 3 3" xfId="18276" xr:uid="{5C6119ED-1DF8-4C26-A5F1-689DC75EAC51}"/>
    <cellStyle name="9 2 2 3 4" xfId="18277" xr:uid="{34D87568-BCC0-49BF-9A59-1E356349B574}"/>
    <cellStyle name="9 2 2 3 5" xfId="18278" xr:uid="{E4F053FF-B1C4-4A97-BA00-00720618557B}"/>
    <cellStyle name="9 2 2 3 6" xfId="18279" xr:uid="{36BFCF47-7BDE-4EF9-9505-FD2267590FE2}"/>
    <cellStyle name="9 2 2 3 7" xfId="18280" xr:uid="{CA4708EE-23BC-4041-8AEA-3B7CC5D8C61B}"/>
    <cellStyle name="9 2 2 3 8" xfId="18281" xr:uid="{30653DAF-3937-4979-948C-9E0ABD129116}"/>
    <cellStyle name="9 2 2 3 9" xfId="18282" xr:uid="{E5F8C159-2562-4AB0-971D-060561E9720F}"/>
    <cellStyle name="9 2 2 4" xfId="1960" xr:uid="{2E65E32F-10F2-488E-944C-A3D18BAA4B60}"/>
    <cellStyle name="9 2 2 4 2" xfId="18283" xr:uid="{8746AB1D-16D9-40D1-A2DB-AA310BFB5C0C}"/>
    <cellStyle name="9 2 2 4 3" xfId="18284" xr:uid="{F7915AC9-F5BA-4937-A1D9-5E423523D1F0}"/>
    <cellStyle name="9 2 2 4 4" xfId="18285" xr:uid="{8A5FD6B8-49C8-4EDD-A2FD-310955CBDA1E}"/>
    <cellStyle name="9 2 2 4 5" xfId="18286" xr:uid="{3DB0C4F0-3538-4F16-BF90-A8A2EE690195}"/>
    <cellStyle name="9 2 2 4 6" xfId="18287" xr:uid="{61932A4B-1F4E-41A4-B46A-156B68BB4B4C}"/>
    <cellStyle name="9 2 2 4 7" xfId="18288" xr:uid="{0D81592C-02AB-41D4-9B0E-58F277AD777F}"/>
    <cellStyle name="9 2 2 4 8" xfId="18289" xr:uid="{084E3EF9-9424-4F67-966D-FBC5EB699018}"/>
    <cellStyle name="9 2 2 4 9" xfId="18290" xr:uid="{E77EA2A3-4764-4553-BC93-74E6F157F20B}"/>
    <cellStyle name="9 2 2 5" xfId="1961" xr:uid="{F59194A6-0CDA-4B02-A7EC-10790F944486}"/>
    <cellStyle name="9 2 2 5 2" xfId="18291" xr:uid="{ADF02C9C-4F1F-4618-88C1-A9776364BD88}"/>
    <cellStyle name="9 2 2 5 3" xfId="18292" xr:uid="{23C3FAC4-92FE-4386-9B4A-AEBEBB7D07D4}"/>
    <cellStyle name="9 2 2 5 4" xfId="18293" xr:uid="{0203CC57-CF9C-435B-9599-A77C458323AC}"/>
    <cellStyle name="9 2 2 5 5" xfId="18294" xr:uid="{06247E61-07FA-41BA-8DC4-BB72A4EE281C}"/>
    <cellStyle name="9 2 2 5 6" xfId="18295" xr:uid="{84EC4F40-C617-4C4B-9B50-A8FF244BBCB9}"/>
    <cellStyle name="9 2 2 5 7" xfId="18296" xr:uid="{7A9281A7-4171-414A-ABF5-CA6E7B2F1AC6}"/>
    <cellStyle name="9 2 2 5 8" xfId="18297" xr:uid="{5FC2CBE0-2569-4AB3-BF09-EE15E2282918}"/>
    <cellStyle name="9 2 2 5 9" xfId="18298" xr:uid="{30EF9713-E81F-437D-8E47-B0EAD2194593}"/>
    <cellStyle name="9 2 2 6" xfId="1962" xr:uid="{CA596796-D422-42BE-8793-7B0210148CA9}"/>
    <cellStyle name="9 2 2 6 2" xfId="18299" xr:uid="{10C4A502-6814-428C-91BD-42C84B4733D5}"/>
    <cellStyle name="9 2 2 6 3" xfId="18300" xr:uid="{E259D75D-1EBE-4367-A178-8BC020217F8F}"/>
    <cellStyle name="9 2 2 6 4" xfId="18301" xr:uid="{338F5185-CE1F-4E04-93AA-E20F44C61A0B}"/>
    <cellStyle name="9 2 2 6 5" xfId="18302" xr:uid="{39997422-FCD5-4F7B-93F3-C6032350D4AA}"/>
    <cellStyle name="9 2 2 6 6" xfId="18303" xr:uid="{459512C4-4D7E-451D-B420-8C824F46FC1A}"/>
    <cellStyle name="9 2 2 6 7" xfId="18304" xr:uid="{4F9B9645-2F47-4E7B-A8DF-6ACF1D51900F}"/>
    <cellStyle name="9 2 2 6 8" xfId="18305" xr:uid="{E914EE4C-0A77-4752-8AC7-81B726835CEB}"/>
    <cellStyle name="9 2 2 6 9" xfId="18306" xr:uid="{32679140-ED4F-49EF-B1EF-97CF07F2F1DE}"/>
    <cellStyle name="9 2 2 7" xfId="1963" xr:uid="{529EA84E-DD34-4A7B-AD66-047DF57010C9}"/>
    <cellStyle name="9 2 2 7 2" xfId="18307" xr:uid="{8B049B8D-CC17-4C0A-A70C-832B94793A1D}"/>
    <cellStyle name="9 2 2 7 3" xfId="18308" xr:uid="{4546664C-FD1D-4F33-B879-205C6BD07786}"/>
    <cellStyle name="9 2 2 7 4" xfId="18309" xr:uid="{A6E30A00-3F2A-43D1-A561-FF55FA801CE0}"/>
    <cellStyle name="9 2 2 7 5" xfId="18310" xr:uid="{F3A35D8F-BDE4-4FBD-934D-E7407E7431D3}"/>
    <cellStyle name="9 2 2 7 6" xfId="18311" xr:uid="{EA358405-B697-4312-8916-2036E54A8702}"/>
    <cellStyle name="9 2 2 7 7" xfId="18312" xr:uid="{1CA22DAE-813F-403D-B4E4-8741CF3CBF13}"/>
    <cellStyle name="9 2 2 7 8" xfId="18313" xr:uid="{97F21584-27C9-4A25-9BB1-942472BB0E08}"/>
    <cellStyle name="9 2 2 7 9" xfId="18314" xr:uid="{3605ED1D-965E-43F8-A0E4-6F083659DB1B}"/>
    <cellStyle name="9 2 2 8" xfId="1964" xr:uid="{CBC794DF-F92F-42EC-8CE6-109CF476A943}"/>
    <cellStyle name="9 2 2 8 2" xfId="18315" xr:uid="{FAC6DE0D-C4CB-4CD6-A66A-02542EA709A2}"/>
    <cellStyle name="9 2 2 8 3" xfId="18316" xr:uid="{4A57F4BE-F0C4-40F6-9876-365071BB5E39}"/>
    <cellStyle name="9 2 2 8 4" xfId="18317" xr:uid="{5CAE013C-A6F1-4001-B1D9-50BEDC873EC6}"/>
    <cellStyle name="9 2 2 8 5" xfId="18318" xr:uid="{1E6B3C9A-5FD8-4730-8C9D-A81D5FC6E923}"/>
    <cellStyle name="9 2 2 8 6" xfId="18319" xr:uid="{50AC3ED1-1585-4775-A8BC-2A46BAE6DCC9}"/>
    <cellStyle name="9 2 2 8 7" xfId="18320" xr:uid="{B0D9927B-FCBF-4E16-AB17-AF223D97457D}"/>
    <cellStyle name="9 2 2 8 8" xfId="18321" xr:uid="{2C089EA1-8D93-4751-9464-1CD04F62DBF2}"/>
    <cellStyle name="9 2 2 8 9" xfId="18322" xr:uid="{EB4B315E-B6A8-4023-A7BE-392E65DA932D}"/>
    <cellStyle name="9 2 2 9" xfId="1965" xr:uid="{C9FC1579-1E27-4E5D-8934-D5A262674395}"/>
    <cellStyle name="9 2 2 9 2" xfId="18323" xr:uid="{3487C3E0-0B15-4258-8A2D-A5C6223E790A}"/>
    <cellStyle name="9 2 2 9 3" xfId="18324" xr:uid="{68186106-8914-4C7D-B733-9958456FF04B}"/>
    <cellStyle name="9 2 2 9 4" xfId="18325" xr:uid="{1A1F7E73-484F-4E79-90CC-816439068F39}"/>
    <cellStyle name="9 2 2 9 5" xfId="18326" xr:uid="{09D12E8F-DEA7-4FD2-9CDA-8333CC8B4A54}"/>
    <cellStyle name="9 2 2 9 6" xfId="18327" xr:uid="{5F1BD71B-1B3C-41CA-AED6-2BA20E4A2F06}"/>
    <cellStyle name="9 2 2 9 7" xfId="18328" xr:uid="{EEA11635-C4C9-494F-9D30-7E32DE0D6B39}"/>
    <cellStyle name="9 2 2 9 8" xfId="18329" xr:uid="{BA22D737-C82C-4C57-93DD-4FB6DBF926D8}"/>
    <cellStyle name="9 2 2 9 9" xfId="18330" xr:uid="{3AB7240C-D9A2-427B-A0CB-3792FC72D764}"/>
    <cellStyle name="9 2 20" xfId="18331" xr:uid="{8AE53C3C-A868-4EBD-921E-84ABD130E62A}"/>
    <cellStyle name="9 2 21" xfId="18332" xr:uid="{A9A4539E-5EE0-4D2D-9435-210012156856}"/>
    <cellStyle name="9 2 22" xfId="18333" xr:uid="{0FAA3A2F-1001-4E18-B2AC-BFF5459FCB73}"/>
    <cellStyle name="9 2 23" xfId="18334" xr:uid="{D8278769-331E-4511-A135-237B72337172}"/>
    <cellStyle name="9 2 24" xfId="18335" xr:uid="{022F9DF1-EF71-4AD8-BE6B-8D368A7E4081}"/>
    <cellStyle name="9 2 25" xfId="18336" xr:uid="{DD3ADA90-E9B1-43DF-B52B-72816C108486}"/>
    <cellStyle name="9 2 26" xfId="18337" xr:uid="{30A0471C-90A1-4A23-B350-344EB91470A1}"/>
    <cellStyle name="9 2 3" xfId="272" xr:uid="{E02DFAB6-F429-4926-951B-2EE03B64316E}"/>
    <cellStyle name="9 2 3 10" xfId="1966" xr:uid="{EAB8F803-2722-4832-85FE-6CF7B97939A3}"/>
    <cellStyle name="9 2 3 10 2" xfId="18338" xr:uid="{2F8F0790-927C-42F7-87F0-04220931F080}"/>
    <cellStyle name="9 2 3 10 3" xfId="18339" xr:uid="{30BAE05B-90DB-4614-AE12-B0175FDAB522}"/>
    <cellStyle name="9 2 3 10 4" xfId="18340" xr:uid="{8CE7EB9A-4CF7-4425-81C2-9703E0C46F19}"/>
    <cellStyle name="9 2 3 10 5" xfId="18341" xr:uid="{EEED8109-7A84-40EC-BFFC-14D81B91203E}"/>
    <cellStyle name="9 2 3 10 6" xfId="18342" xr:uid="{4BA7E9AB-58EF-4C08-AFA9-CCB75A4E5012}"/>
    <cellStyle name="9 2 3 10 7" xfId="18343" xr:uid="{157D6BFD-9344-4E0E-ADC7-DF48DB7F4A9B}"/>
    <cellStyle name="9 2 3 10 8" xfId="18344" xr:uid="{3B2B82E9-080B-49F2-B8C2-805347950E17}"/>
    <cellStyle name="9 2 3 10 9" xfId="18345" xr:uid="{F26E7031-B086-40B9-9331-B2C84DF5172E}"/>
    <cellStyle name="9 2 3 11" xfId="1967" xr:uid="{EC764BE0-9D16-4CED-9403-37038B601738}"/>
    <cellStyle name="9 2 3 11 2" xfId="18346" xr:uid="{56171320-84EA-432E-A299-334F7973D077}"/>
    <cellStyle name="9 2 3 11 3" xfId="18347" xr:uid="{A802538A-237D-4BA0-A8AB-869471FC4488}"/>
    <cellStyle name="9 2 3 11 4" xfId="18348" xr:uid="{62243BF6-4444-4E54-ABEA-09282D5A05CB}"/>
    <cellStyle name="9 2 3 11 5" xfId="18349" xr:uid="{FA7BB48B-B90F-41B1-999A-C8B4ECFC629E}"/>
    <cellStyle name="9 2 3 11 6" xfId="18350" xr:uid="{A56C65B0-8F46-4617-84FF-32A1232FB61A}"/>
    <cellStyle name="9 2 3 11 7" xfId="18351" xr:uid="{7CE86DAB-6460-4604-A46B-6BC46F3AAE66}"/>
    <cellStyle name="9 2 3 11 8" xfId="18352" xr:uid="{B0A9EEEA-A2CC-42D7-A24C-8AE4A8A65A8E}"/>
    <cellStyle name="9 2 3 11 9" xfId="18353" xr:uid="{3C5E16C1-1EDE-4A6A-8B10-2EB17FA0F805}"/>
    <cellStyle name="9 2 3 12" xfId="1968" xr:uid="{21811847-148C-4AC7-ADC8-4F107362BF82}"/>
    <cellStyle name="9 2 3 12 2" xfId="18354" xr:uid="{3E4431D9-6792-4371-82CE-26A44F36A544}"/>
    <cellStyle name="9 2 3 12 3" xfId="18355" xr:uid="{8C5A81D8-B3E2-4F06-9D8A-6E83B5C20CB1}"/>
    <cellStyle name="9 2 3 12 4" xfId="18356" xr:uid="{1178B0A9-E564-490D-A053-992100936A59}"/>
    <cellStyle name="9 2 3 12 5" xfId="18357" xr:uid="{678D7629-8100-44DF-9BF1-C3F03ABDBD22}"/>
    <cellStyle name="9 2 3 12 6" xfId="18358" xr:uid="{8DB2BF47-9691-4B41-AF8C-B413DD5CD17C}"/>
    <cellStyle name="9 2 3 12 7" xfId="18359" xr:uid="{E5FED06B-317B-4AAA-9749-72031B14DAE0}"/>
    <cellStyle name="9 2 3 12 8" xfId="18360" xr:uid="{A99FF6C8-8CC1-41E7-99B1-CF8F93AD73FA}"/>
    <cellStyle name="9 2 3 12 9" xfId="18361" xr:uid="{CE39BE3E-B1D8-4479-A428-7538367B31A0}"/>
    <cellStyle name="9 2 3 13" xfId="1969" xr:uid="{61D08F3C-80EC-4387-A1E8-01D09C2F5A94}"/>
    <cellStyle name="9 2 3 13 2" xfId="18362" xr:uid="{65D88171-2000-426A-A67A-89C02074A115}"/>
    <cellStyle name="9 2 3 13 3" xfId="18363" xr:uid="{279A5027-58A2-4E76-B33E-89AC542C184B}"/>
    <cellStyle name="9 2 3 13 4" xfId="18364" xr:uid="{92055B27-6453-410D-8012-3F18DB591EC2}"/>
    <cellStyle name="9 2 3 13 5" xfId="18365" xr:uid="{6A4E2425-3888-4D0B-BB13-A82EC089AD89}"/>
    <cellStyle name="9 2 3 13 6" xfId="18366" xr:uid="{B35C8467-7AC8-4821-8C6A-05C35D93703C}"/>
    <cellStyle name="9 2 3 13 7" xfId="18367" xr:uid="{AB65C423-E9EA-4A8D-B494-AB2337E69818}"/>
    <cellStyle name="9 2 3 13 8" xfId="18368" xr:uid="{F74C71A3-043A-4404-A2ED-4906ECFB4E3A}"/>
    <cellStyle name="9 2 3 13 9" xfId="18369" xr:uid="{ACE5BD7D-7FE9-4D2B-9D03-23A5A1DB24D8}"/>
    <cellStyle name="9 2 3 14" xfId="1970" xr:uid="{799FBAEC-B8EE-42FE-9B33-33AD533259DB}"/>
    <cellStyle name="9 2 3 14 2" xfId="18370" xr:uid="{B89F0279-2EE5-438D-8C45-2DE5C51A1B34}"/>
    <cellStyle name="9 2 3 14 3" xfId="18371" xr:uid="{E5AAE2BB-39EF-4D69-81B2-3259D854F986}"/>
    <cellStyle name="9 2 3 14 4" xfId="18372" xr:uid="{A88DF4B6-67BD-4E21-8529-967BDA6986D7}"/>
    <cellStyle name="9 2 3 14 5" xfId="18373" xr:uid="{E50C3F65-12FF-4F2C-8642-785C017E8065}"/>
    <cellStyle name="9 2 3 14 6" xfId="18374" xr:uid="{FF4D531F-B2FD-4BCE-9238-69526218644E}"/>
    <cellStyle name="9 2 3 14 7" xfId="18375" xr:uid="{F39C6988-7C9D-490C-BF53-E8FEC00E0597}"/>
    <cellStyle name="9 2 3 14 8" xfId="18376" xr:uid="{EE61748E-CBDA-44D8-B60F-689D3ED74E7F}"/>
    <cellStyle name="9 2 3 14 9" xfId="18377" xr:uid="{8107CFE3-03F5-4D2D-A9D6-A201F370B85C}"/>
    <cellStyle name="9 2 3 15" xfId="1971" xr:uid="{EE8B5E24-391F-409A-8BAA-57A64BE31A7B}"/>
    <cellStyle name="9 2 3 15 2" xfId="18378" xr:uid="{F17FA174-0F8C-4F46-AB6B-A5281F03ED9E}"/>
    <cellStyle name="9 2 3 15 3" xfId="18379" xr:uid="{4251B3D1-E8C3-45F1-B425-D59E89A4BE09}"/>
    <cellStyle name="9 2 3 15 4" xfId="18380" xr:uid="{C2350A09-D4AA-4778-97A6-6ED831472747}"/>
    <cellStyle name="9 2 3 15 5" xfId="18381" xr:uid="{1B32B65E-AF42-454E-A695-7B9309F7804F}"/>
    <cellStyle name="9 2 3 15 6" xfId="18382" xr:uid="{D0055510-A6A5-4D12-97E4-79E11686CD21}"/>
    <cellStyle name="9 2 3 15 7" xfId="18383" xr:uid="{F9D76AAA-DA35-4CDF-AF4B-6BD9D4C65DA8}"/>
    <cellStyle name="9 2 3 15 8" xfId="18384" xr:uid="{B7B3789B-8BEE-407B-AB8D-9808F0AF7444}"/>
    <cellStyle name="9 2 3 15 9" xfId="18385" xr:uid="{8E4D3604-AB39-4236-B650-42A084FC1BFE}"/>
    <cellStyle name="9 2 3 16" xfId="1972" xr:uid="{E86E848A-9B68-4D73-ABC0-81F3A8B1B1A7}"/>
    <cellStyle name="9 2 3 16 2" xfId="18386" xr:uid="{D49446BA-DB97-48B2-BF97-9AC9BB720BF4}"/>
    <cellStyle name="9 2 3 16 3" xfId="18387" xr:uid="{4A335937-EA32-481B-BFEE-6048DD680265}"/>
    <cellStyle name="9 2 3 16 4" xfId="18388" xr:uid="{7D01E0F2-A342-40DF-A444-52638DD60C1A}"/>
    <cellStyle name="9 2 3 16 5" xfId="18389" xr:uid="{20170D06-25C5-47F5-9759-D1B3DE031549}"/>
    <cellStyle name="9 2 3 16 6" xfId="18390" xr:uid="{EA6FF5AD-5DD6-427F-8D98-40AF18B61FF4}"/>
    <cellStyle name="9 2 3 16 7" xfId="18391" xr:uid="{C6570177-7541-43F4-9787-73F76E093123}"/>
    <cellStyle name="9 2 3 16 8" xfId="18392" xr:uid="{7E94A0AF-58AC-4D48-A9D0-E7380673A2D5}"/>
    <cellStyle name="9 2 3 16 9" xfId="18393" xr:uid="{E7AA0588-7C75-4BC7-9270-60CDED062579}"/>
    <cellStyle name="9 2 3 17" xfId="1973" xr:uid="{41F04D9B-757D-47A4-8B29-4F9DEE78AA4F}"/>
    <cellStyle name="9 2 3 17 2" xfId="18394" xr:uid="{C339AC3E-7D67-4868-B3BB-FF40C5E50011}"/>
    <cellStyle name="9 2 3 17 3" xfId="18395" xr:uid="{725276D0-B7E3-4B0A-9D92-73F485857018}"/>
    <cellStyle name="9 2 3 17 4" xfId="18396" xr:uid="{7959A366-40B2-4F01-BF2A-C0320C4A087D}"/>
    <cellStyle name="9 2 3 17 5" xfId="18397" xr:uid="{92D8E771-1EB9-486F-BD6F-F965DD6D908F}"/>
    <cellStyle name="9 2 3 17 6" xfId="18398" xr:uid="{DDC7978E-7641-4030-B7E9-E5ABE7E8E4F3}"/>
    <cellStyle name="9 2 3 17 7" xfId="18399" xr:uid="{00350198-7B9D-4790-8F90-8178D35FC6AF}"/>
    <cellStyle name="9 2 3 17 8" xfId="18400" xr:uid="{06540E05-951E-4C09-9A9A-848C27C7EF19}"/>
    <cellStyle name="9 2 3 17 9" xfId="18401" xr:uid="{B13E6813-E7FD-4278-983E-3791C9B4FF31}"/>
    <cellStyle name="9 2 3 18" xfId="1974" xr:uid="{CBEA6287-159A-498F-9A44-EC0CAFC0B761}"/>
    <cellStyle name="9 2 3 18 2" xfId="18402" xr:uid="{078F61B3-78D3-4F57-86A0-9D280EC087E7}"/>
    <cellStyle name="9 2 3 18 3" xfId="18403" xr:uid="{46A4B97E-F434-44C7-9254-B32B3BBF9C3C}"/>
    <cellStyle name="9 2 3 18 4" xfId="18404" xr:uid="{79B362DC-E29D-4B7B-8AA9-DA1E10939153}"/>
    <cellStyle name="9 2 3 18 5" xfId="18405" xr:uid="{AC15800A-D064-4772-98EB-228D6BB8954C}"/>
    <cellStyle name="9 2 3 18 6" xfId="18406" xr:uid="{A4F70BEC-329F-4B9F-8C02-BB4D7040A45F}"/>
    <cellStyle name="9 2 3 18 7" xfId="18407" xr:uid="{10B826B5-3998-42B5-94C9-CBF149D6AF86}"/>
    <cellStyle name="9 2 3 18 8" xfId="18408" xr:uid="{AA30E187-6007-4A9A-8D81-1B31FF7C30B0}"/>
    <cellStyle name="9 2 3 18 9" xfId="18409" xr:uid="{83750072-4AB8-4852-8FC9-F05FB437650A}"/>
    <cellStyle name="9 2 3 19" xfId="1975" xr:uid="{4468298A-9962-4F9A-AD31-03B921B5374F}"/>
    <cellStyle name="9 2 3 19 2" xfId="18410" xr:uid="{357CF15B-2566-49F3-A3B1-F6465AAE358D}"/>
    <cellStyle name="9 2 3 19 3" xfId="18411" xr:uid="{8A02BDB2-26E0-4703-889B-233184A8474B}"/>
    <cellStyle name="9 2 3 19 4" xfId="18412" xr:uid="{A560EE40-F72B-44C1-A619-DFAD34B4F734}"/>
    <cellStyle name="9 2 3 19 5" xfId="18413" xr:uid="{E8023DC0-94AC-4BE9-A915-E27B308782CA}"/>
    <cellStyle name="9 2 3 19 6" xfId="18414" xr:uid="{464FAF75-95FE-4C10-9408-A3FCEE7F60CA}"/>
    <cellStyle name="9 2 3 19 7" xfId="18415" xr:uid="{B2429FF8-4C6F-4C30-A317-19D1CD4752B5}"/>
    <cellStyle name="9 2 3 19 8" xfId="18416" xr:uid="{6A6B8B46-5065-4129-A959-C23868132B87}"/>
    <cellStyle name="9 2 3 19 9" xfId="18417" xr:uid="{2984D36C-67AA-48AA-A18E-495F0C012F21}"/>
    <cellStyle name="9 2 3 2" xfId="1976" xr:uid="{B05D5D45-E28B-4360-BEEE-2D2F36B5DA4C}"/>
    <cellStyle name="9 2 3 2 2" xfId="18418" xr:uid="{21043C95-0AE7-4008-821C-614F2AFF8058}"/>
    <cellStyle name="9 2 3 2 3" xfId="18419" xr:uid="{E22E2C90-75CF-46EC-8FC1-6677BB444BCA}"/>
    <cellStyle name="9 2 3 2 4" xfId="18420" xr:uid="{34193408-2E39-4DF3-AD5E-AEE67FE3388E}"/>
    <cellStyle name="9 2 3 2 5" xfId="18421" xr:uid="{87BFBF4B-A673-450C-B468-22D35593C781}"/>
    <cellStyle name="9 2 3 2 6" xfId="18422" xr:uid="{6B80FB2A-AA3C-4D89-849B-DAAE6CB9D72D}"/>
    <cellStyle name="9 2 3 2 7" xfId="18423" xr:uid="{CAA9359B-8515-4551-875F-23160AE5BA45}"/>
    <cellStyle name="9 2 3 2 8" xfId="18424" xr:uid="{174323DA-83D8-408D-8B51-FD630971A70A}"/>
    <cellStyle name="9 2 3 2 9" xfId="18425" xr:uid="{3AAF49E5-5F74-477F-A087-74E8EEAD606C}"/>
    <cellStyle name="9 2 3 20" xfId="18426" xr:uid="{79C647B4-3C31-4B92-8A06-0DBC6CEB914D}"/>
    <cellStyle name="9 2 3 21" xfId="18427" xr:uid="{B547A4EC-F9E9-43AC-8812-AAD6272DA837}"/>
    <cellStyle name="9 2 3 22" xfId="18428" xr:uid="{B1B285DD-54A4-48C1-B590-6CA3C5065424}"/>
    <cellStyle name="9 2 3 23" xfId="18429" xr:uid="{56C8C9E6-A5CF-4813-A3B4-E66A46122AEC}"/>
    <cellStyle name="9 2 3 24" xfId="18430" xr:uid="{4CD42242-1A94-4F8A-9EFC-DE46B7AE345F}"/>
    <cellStyle name="9 2 3 25" xfId="18431" xr:uid="{C283B440-F527-4905-A87B-093023C3D714}"/>
    <cellStyle name="9 2 3 26" xfId="18432" xr:uid="{B409C765-4375-475E-BCCC-92EAB3DC6799}"/>
    <cellStyle name="9 2 3 27" xfId="18433" xr:uid="{04C76858-AD1E-415B-BDA2-0BF6692DBD70}"/>
    <cellStyle name="9 2 3 3" xfId="1977" xr:uid="{35AFC01B-C7DC-457A-8379-4254E4992889}"/>
    <cellStyle name="9 2 3 3 2" xfId="18434" xr:uid="{73FF763B-D229-445E-9C58-07367CCB3684}"/>
    <cellStyle name="9 2 3 3 3" xfId="18435" xr:uid="{27C974A6-8A62-4C78-98A2-3D4882DF6B86}"/>
    <cellStyle name="9 2 3 3 4" xfId="18436" xr:uid="{6CD83F75-4C59-4CE7-B2F2-C4102D63B713}"/>
    <cellStyle name="9 2 3 3 5" xfId="18437" xr:uid="{CE88FE77-7BD1-448E-B104-1C608BA281AB}"/>
    <cellStyle name="9 2 3 3 6" xfId="18438" xr:uid="{2FBE4CBB-5E63-4BA6-BBBD-63D497D9EA58}"/>
    <cellStyle name="9 2 3 3 7" xfId="18439" xr:uid="{CFABCDB5-FC86-4484-9B3C-6E6725B934B9}"/>
    <cellStyle name="9 2 3 3 8" xfId="18440" xr:uid="{DAF01807-0466-401C-9783-CC9DF1BE0688}"/>
    <cellStyle name="9 2 3 3 9" xfId="18441" xr:uid="{0B6D6506-4E08-4CA9-B130-BF3FC2B12B0C}"/>
    <cellStyle name="9 2 3 4" xfId="1978" xr:uid="{4D2F5212-CAC9-48C0-B672-98CB56E2BB8B}"/>
    <cellStyle name="9 2 3 4 2" xfId="18442" xr:uid="{80CDF86A-E902-47D8-9EFA-7148847AACDB}"/>
    <cellStyle name="9 2 3 4 3" xfId="18443" xr:uid="{F92AC5E1-B69C-4CF3-9DD1-F3B8435FEF78}"/>
    <cellStyle name="9 2 3 4 4" xfId="18444" xr:uid="{DD0E92AC-88CB-49C0-821B-8356DF5B5CC4}"/>
    <cellStyle name="9 2 3 4 5" xfId="18445" xr:uid="{7CD2F016-3726-49BF-9A55-D1F1413D69F0}"/>
    <cellStyle name="9 2 3 4 6" xfId="18446" xr:uid="{CDD9D5FC-91DA-4A6B-B2B3-C1337C356B1A}"/>
    <cellStyle name="9 2 3 4 7" xfId="18447" xr:uid="{025C33E7-1883-4D39-8B3E-8341224EDC9B}"/>
    <cellStyle name="9 2 3 4 8" xfId="18448" xr:uid="{80301250-00B5-4E9A-AB5B-429DD4EBCAE3}"/>
    <cellStyle name="9 2 3 4 9" xfId="18449" xr:uid="{53F380BC-E2C7-472F-B625-57324D38F9B4}"/>
    <cellStyle name="9 2 3 5" xfId="1979" xr:uid="{0D91DC29-AD5B-4FBB-8EE7-AFDFA096EFD0}"/>
    <cellStyle name="9 2 3 5 2" xfId="18450" xr:uid="{38047C31-E999-4C3E-BAFD-09FA98EC38A3}"/>
    <cellStyle name="9 2 3 5 3" xfId="18451" xr:uid="{B4C26E08-B0A9-4C9B-848B-E865A3F209C7}"/>
    <cellStyle name="9 2 3 5 4" xfId="18452" xr:uid="{42214062-28DA-4564-BF60-318B356A8792}"/>
    <cellStyle name="9 2 3 5 5" xfId="18453" xr:uid="{941AD548-49B5-4B8B-9F94-38DD36204F13}"/>
    <cellStyle name="9 2 3 5 6" xfId="18454" xr:uid="{502B8DE9-6AD7-406F-B00A-B678B4F0E6DE}"/>
    <cellStyle name="9 2 3 5 7" xfId="18455" xr:uid="{AA7DB60F-3A67-4FD4-8CA7-14DE6E421BE2}"/>
    <cellStyle name="9 2 3 5 8" xfId="18456" xr:uid="{BD6E691E-0576-4406-B271-5DC649BC4461}"/>
    <cellStyle name="9 2 3 5 9" xfId="18457" xr:uid="{D4FDDFDF-C888-4F6A-A81C-3C465FCD9E08}"/>
    <cellStyle name="9 2 3 6" xfId="1980" xr:uid="{F5D2955B-3C3E-492C-BD9A-720DB8D17711}"/>
    <cellStyle name="9 2 3 6 2" xfId="18458" xr:uid="{1A6ACCFD-A31A-4680-AA6F-6CBFF92F82EA}"/>
    <cellStyle name="9 2 3 6 3" xfId="18459" xr:uid="{CAEBAC97-8996-489E-92E2-0B550BA0A1D4}"/>
    <cellStyle name="9 2 3 6 4" xfId="18460" xr:uid="{20064A69-A6CB-4F0C-8989-77105D311012}"/>
    <cellStyle name="9 2 3 6 5" xfId="18461" xr:uid="{627F0111-A65D-4083-819A-D9AEE68B7B22}"/>
    <cellStyle name="9 2 3 6 6" xfId="18462" xr:uid="{390A5B98-D8EF-4332-8A81-1EC3FEE9D530}"/>
    <cellStyle name="9 2 3 6 7" xfId="18463" xr:uid="{92192BD9-CFD3-436B-A560-2176FB927CDE}"/>
    <cellStyle name="9 2 3 6 8" xfId="18464" xr:uid="{01CBC733-426A-4469-9220-D6AFB6D34AEE}"/>
    <cellStyle name="9 2 3 6 9" xfId="18465" xr:uid="{8E11E01B-4D9D-4E11-9F09-B858C08EA065}"/>
    <cellStyle name="9 2 3 7" xfId="1981" xr:uid="{75A7B259-D51D-4C40-8C90-3C7FB8F9487D}"/>
    <cellStyle name="9 2 3 7 2" xfId="18466" xr:uid="{22A3333A-A7D5-4258-A31D-D7E3C76AB977}"/>
    <cellStyle name="9 2 3 7 3" xfId="18467" xr:uid="{4587B114-6C12-4C5D-B895-FC455A2B7D56}"/>
    <cellStyle name="9 2 3 7 4" xfId="18468" xr:uid="{5B9E7E6D-63F9-4EE2-81C7-59D5C7E7E8A4}"/>
    <cellStyle name="9 2 3 7 5" xfId="18469" xr:uid="{BA97FB42-0A4B-4EEB-A526-302A94663F81}"/>
    <cellStyle name="9 2 3 7 6" xfId="18470" xr:uid="{7364C80E-7B6B-471D-A05F-04118D0D1AB5}"/>
    <cellStyle name="9 2 3 7 7" xfId="18471" xr:uid="{9064FF50-E596-4B48-AF30-AFB606D05AF0}"/>
    <cellStyle name="9 2 3 7 8" xfId="18472" xr:uid="{922D6A9C-C6B8-44B2-837D-D382A3D7BC6C}"/>
    <cellStyle name="9 2 3 7 9" xfId="18473" xr:uid="{B613A37C-46CB-4011-8867-B3CE74339F38}"/>
    <cellStyle name="9 2 3 8" xfId="1982" xr:uid="{9F50BFC1-CC7B-449D-9150-BD651E216D42}"/>
    <cellStyle name="9 2 3 8 2" xfId="18474" xr:uid="{D37008E2-B54B-4357-9921-7A01159E99B6}"/>
    <cellStyle name="9 2 3 8 3" xfId="18475" xr:uid="{C813F2EB-1BC7-49CA-A709-E4F1DAB5DA1D}"/>
    <cellStyle name="9 2 3 8 4" xfId="18476" xr:uid="{A24817F5-151E-44B8-9F69-A54205C3D0D5}"/>
    <cellStyle name="9 2 3 8 5" xfId="18477" xr:uid="{31A3478E-AC21-40E3-B6D5-F69283B78277}"/>
    <cellStyle name="9 2 3 8 6" xfId="18478" xr:uid="{360D5890-4871-46AF-88E5-94BE63D86BC0}"/>
    <cellStyle name="9 2 3 8 7" xfId="18479" xr:uid="{5AEA8AAA-701B-445F-AC38-63FED245B36C}"/>
    <cellStyle name="9 2 3 8 8" xfId="18480" xr:uid="{E29C2124-4D3A-4597-ADC0-F35CC044ACBB}"/>
    <cellStyle name="9 2 3 8 9" xfId="18481" xr:uid="{330A4103-6685-45D3-AF80-DD0672327BD2}"/>
    <cellStyle name="9 2 3 9" xfId="1983" xr:uid="{B41BFBB0-ACB5-48C7-B34B-56EDA3A645EE}"/>
    <cellStyle name="9 2 3 9 2" xfId="18482" xr:uid="{E254CE8D-04D6-4316-9401-7492A20D33B8}"/>
    <cellStyle name="9 2 3 9 3" xfId="18483" xr:uid="{57397677-7FE8-4741-9047-F89DAC9A96F5}"/>
    <cellStyle name="9 2 3 9 4" xfId="18484" xr:uid="{AF8845C8-F067-415A-8C9F-591C6DF5E8CB}"/>
    <cellStyle name="9 2 3 9 5" xfId="18485" xr:uid="{E7BDB314-F60F-4F37-B9CB-16A6037C30BD}"/>
    <cellStyle name="9 2 3 9 6" xfId="18486" xr:uid="{36FA7F14-3247-4D89-87E5-0D19353158C5}"/>
    <cellStyle name="9 2 3 9 7" xfId="18487" xr:uid="{396A7AE8-E3B7-48E0-A2C8-BBAF60C8ECD6}"/>
    <cellStyle name="9 2 3 9 8" xfId="18488" xr:uid="{AE258A03-D587-4B40-BA06-93D8BAB47629}"/>
    <cellStyle name="9 2 3 9 9" xfId="18489" xr:uid="{52A31025-0EDA-44F3-9C60-D76A296D408F}"/>
    <cellStyle name="9 2 4" xfId="219" xr:uid="{18613EA3-BDC5-4C59-8A4E-0B5300829953}"/>
    <cellStyle name="9 2 4 10" xfId="1984" xr:uid="{35366872-E9BD-47D2-A2FC-65A457F72A52}"/>
    <cellStyle name="9 2 4 10 2" xfId="18490" xr:uid="{64F59349-A721-432B-84E4-DC8418FDBDCC}"/>
    <cellStyle name="9 2 4 10 3" xfId="18491" xr:uid="{7B2ABCB3-1EFE-4BBF-B378-A042D9885F55}"/>
    <cellStyle name="9 2 4 10 4" xfId="18492" xr:uid="{DA8EB657-ADD9-443D-9ED6-A65E82DA8725}"/>
    <cellStyle name="9 2 4 10 5" xfId="18493" xr:uid="{B7814F1C-6805-4EB4-A933-6CD0E9F5D3B2}"/>
    <cellStyle name="9 2 4 10 6" xfId="18494" xr:uid="{1EEA3591-DBD8-4BB0-93D3-9D5C88536296}"/>
    <cellStyle name="9 2 4 10 7" xfId="18495" xr:uid="{5FF40657-80BF-4048-9BEE-89987757C454}"/>
    <cellStyle name="9 2 4 10 8" xfId="18496" xr:uid="{A21B180A-220A-41DE-A8B4-22E2A95C24A5}"/>
    <cellStyle name="9 2 4 10 9" xfId="18497" xr:uid="{EAC4898B-1E9E-4B6B-BF75-A86426232359}"/>
    <cellStyle name="9 2 4 11" xfId="1985" xr:uid="{5B64ECC7-919A-4C9D-AF43-9B5831DF956B}"/>
    <cellStyle name="9 2 4 11 2" xfId="18498" xr:uid="{3EAD59F5-B256-49E9-A465-F9B89E75ABEF}"/>
    <cellStyle name="9 2 4 11 3" xfId="18499" xr:uid="{CD0586E0-610A-458B-ACC8-2480682AC983}"/>
    <cellStyle name="9 2 4 11 4" xfId="18500" xr:uid="{D94BF8B2-7299-4A37-8BA7-84C618CCC57C}"/>
    <cellStyle name="9 2 4 11 5" xfId="18501" xr:uid="{77D4652D-7231-4A38-B3B0-182C998087CF}"/>
    <cellStyle name="9 2 4 11 6" xfId="18502" xr:uid="{9E450E13-D78D-435E-A047-0058CDB2BCAA}"/>
    <cellStyle name="9 2 4 11 7" xfId="18503" xr:uid="{75286E59-5DA1-479E-911C-56F018084A8F}"/>
    <cellStyle name="9 2 4 11 8" xfId="18504" xr:uid="{30374565-DFF2-4E29-A120-C3E1610823BF}"/>
    <cellStyle name="9 2 4 11 9" xfId="18505" xr:uid="{255A31F4-811B-40BB-B508-650F5FC19594}"/>
    <cellStyle name="9 2 4 12" xfId="1986" xr:uid="{5287BE38-C735-434F-A145-9481FB7D212C}"/>
    <cellStyle name="9 2 4 12 2" xfId="18506" xr:uid="{28C9B8C2-C910-427D-9D85-806E5D901EE3}"/>
    <cellStyle name="9 2 4 12 3" xfId="18507" xr:uid="{18C24C9F-7900-4C60-88E8-56D8953955A4}"/>
    <cellStyle name="9 2 4 12 4" xfId="18508" xr:uid="{A8755993-C62A-45EF-A257-7398AEDCB88E}"/>
    <cellStyle name="9 2 4 12 5" xfId="18509" xr:uid="{E2A2A5C4-7DE9-459D-8D91-2565F5C8A101}"/>
    <cellStyle name="9 2 4 12 6" xfId="18510" xr:uid="{C408F7C9-B9F7-4509-ACFF-407B7BA24B4E}"/>
    <cellStyle name="9 2 4 12 7" xfId="18511" xr:uid="{38732D63-807B-419C-8271-C4C9197D07F2}"/>
    <cellStyle name="9 2 4 12 8" xfId="18512" xr:uid="{446F569C-764F-4DCB-8783-1C9B2F2AD12C}"/>
    <cellStyle name="9 2 4 12 9" xfId="18513" xr:uid="{31C9923E-62D5-4DFA-8420-10CA4B98E15D}"/>
    <cellStyle name="9 2 4 13" xfId="1987" xr:uid="{2E904C75-EFA9-4DB3-A58A-B59BAE9043A9}"/>
    <cellStyle name="9 2 4 13 2" xfId="18514" xr:uid="{D5FBE69C-060D-47F8-B64F-2DAE7671110A}"/>
    <cellStyle name="9 2 4 13 3" xfId="18515" xr:uid="{21621378-EA09-474F-B247-DE4BAFEAA010}"/>
    <cellStyle name="9 2 4 13 4" xfId="18516" xr:uid="{72FFD448-E71E-4D20-9403-A45C5C4ED654}"/>
    <cellStyle name="9 2 4 13 5" xfId="18517" xr:uid="{879B03DA-232A-44D4-8AA4-B7701A4309E4}"/>
    <cellStyle name="9 2 4 13 6" xfId="18518" xr:uid="{0B798C5E-3305-4839-A7BD-F14C2726B7A3}"/>
    <cellStyle name="9 2 4 13 7" xfId="18519" xr:uid="{FDB94EDB-D85A-44B0-B9A0-607BA677998C}"/>
    <cellStyle name="9 2 4 13 8" xfId="18520" xr:uid="{A5D8FF57-7D2D-4DEB-AE7F-EC94A1FE8125}"/>
    <cellStyle name="9 2 4 13 9" xfId="18521" xr:uid="{096B3201-2357-40D2-8C7A-6C6DCBF2338B}"/>
    <cellStyle name="9 2 4 14" xfId="1988" xr:uid="{DB679EBB-9ADF-41E2-BF32-50E4A2E8C7D1}"/>
    <cellStyle name="9 2 4 14 2" xfId="18522" xr:uid="{EEA759C7-7BC0-492B-B63A-B9EA6E4FEFAF}"/>
    <cellStyle name="9 2 4 14 3" xfId="18523" xr:uid="{B0B55341-7499-428D-B8B5-F05BC3842713}"/>
    <cellStyle name="9 2 4 14 4" xfId="18524" xr:uid="{73FA7A0F-2521-4429-89F2-C3F11939A327}"/>
    <cellStyle name="9 2 4 14 5" xfId="18525" xr:uid="{1DD1763A-3B2D-45B3-BF42-A8FA2B9BC439}"/>
    <cellStyle name="9 2 4 14 6" xfId="18526" xr:uid="{517223D9-5A9C-4D63-A6BB-29889A3A1D9E}"/>
    <cellStyle name="9 2 4 14 7" xfId="18527" xr:uid="{EB0871F2-1649-4B44-8386-B12715646747}"/>
    <cellStyle name="9 2 4 14 8" xfId="18528" xr:uid="{28A17CAA-3226-4FE8-BA91-4ABA1B36A199}"/>
    <cellStyle name="9 2 4 14 9" xfId="18529" xr:uid="{4A26CE57-ADB8-4D5A-B74A-28448F4715E3}"/>
    <cellStyle name="9 2 4 15" xfId="1989" xr:uid="{F9785A65-2154-4BA4-B5F1-8E69E74CBC85}"/>
    <cellStyle name="9 2 4 15 2" xfId="18530" xr:uid="{6BFC8071-ABD0-474D-9B70-9B3F66E9A6DC}"/>
    <cellStyle name="9 2 4 15 3" xfId="18531" xr:uid="{71407A35-B4CA-48CA-B66B-8551D5C8FEF7}"/>
    <cellStyle name="9 2 4 15 4" xfId="18532" xr:uid="{A71E9929-A3D8-4373-9D57-0460A0F4B941}"/>
    <cellStyle name="9 2 4 15 5" xfId="18533" xr:uid="{11EF4D7F-E5FB-4099-9AA4-62D54CF766DC}"/>
    <cellStyle name="9 2 4 15 6" xfId="18534" xr:uid="{DBBD5D29-DE66-40E6-A928-D33F244C4E37}"/>
    <cellStyle name="9 2 4 15 7" xfId="18535" xr:uid="{A101643A-D2DC-4E85-A8A2-60DDCED2921B}"/>
    <cellStyle name="9 2 4 15 8" xfId="18536" xr:uid="{65470C07-2535-440D-A9A3-77F7834FF061}"/>
    <cellStyle name="9 2 4 15 9" xfId="18537" xr:uid="{D696459F-D5F3-4BAC-93C0-3E0A48CCA984}"/>
    <cellStyle name="9 2 4 16" xfId="1990" xr:uid="{1ADF1AB9-F60C-40F4-B4A4-222EF8496D8E}"/>
    <cellStyle name="9 2 4 16 2" xfId="18538" xr:uid="{83A0A077-FF35-49B5-B2C6-E9B4EB23E6AA}"/>
    <cellStyle name="9 2 4 16 3" xfId="18539" xr:uid="{7EEB4A32-312A-48C1-B4C2-BC16A52C1D42}"/>
    <cellStyle name="9 2 4 16 4" xfId="18540" xr:uid="{BC6ED3E2-AAA7-453A-9FAC-F4D6E1C65B17}"/>
    <cellStyle name="9 2 4 16 5" xfId="18541" xr:uid="{FA407B5D-B510-4C0D-8A13-71D566E3CB18}"/>
    <cellStyle name="9 2 4 16 6" xfId="18542" xr:uid="{F0D920F0-080F-40C1-A20C-14A8C96B5E47}"/>
    <cellStyle name="9 2 4 16 7" xfId="18543" xr:uid="{4DB74985-EE9B-4F3A-8C33-3417071F3F15}"/>
    <cellStyle name="9 2 4 16 8" xfId="18544" xr:uid="{0E7550FC-F01D-4B4B-8AB2-2CD3993D2CCC}"/>
    <cellStyle name="9 2 4 16 9" xfId="18545" xr:uid="{CF978457-355B-47EA-8153-C1FD8CD9BD61}"/>
    <cellStyle name="9 2 4 17" xfId="1991" xr:uid="{FCEF7EDC-B99C-48E5-956E-3795270A3806}"/>
    <cellStyle name="9 2 4 17 2" xfId="18546" xr:uid="{0E7CFACC-FBE1-436D-BC3E-05A8FEA3858E}"/>
    <cellStyle name="9 2 4 17 3" xfId="18547" xr:uid="{0AFC74D2-DBAF-4393-94C1-10032F17A8AA}"/>
    <cellStyle name="9 2 4 17 4" xfId="18548" xr:uid="{2D2A32BD-13E0-4ACD-BE85-6AE4ECCA7F8C}"/>
    <cellStyle name="9 2 4 17 5" xfId="18549" xr:uid="{A1248686-7B0F-4F8B-BDA1-2D0A34EA61CE}"/>
    <cellStyle name="9 2 4 17 6" xfId="18550" xr:uid="{CC392098-C267-4906-AA62-EB9A2F64750F}"/>
    <cellStyle name="9 2 4 17 7" xfId="18551" xr:uid="{3F92852C-BB7E-4AC7-86F0-2B7C129F3065}"/>
    <cellStyle name="9 2 4 17 8" xfId="18552" xr:uid="{7DD60442-467F-4EDC-9403-65A5869CDAB1}"/>
    <cellStyle name="9 2 4 17 9" xfId="18553" xr:uid="{CECD6814-A61A-4E32-8592-909E9341B26C}"/>
    <cellStyle name="9 2 4 18" xfId="1992" xr:uid="{BF605F3B-B814-488D-ABDB-53B2762BFEDA}"/>
    <cellStyle name="9 2 4 18 2" xfId="18554" xr:uid="{DA753D2C-9561-4510-B8B3-B5EEAFF3CAC4}"/>
    <cellStyle name="9 2 4 18 3" xfId="18555" xr:uid="{4F762D06-68F3-4E08-8A57-327838673898}"/>
    <cellStyle name="9 2 4 18 4" xfId="18556" xr:uid="{54822868-D881-486B-A48A-ECEC1818F87D}"/>
    <cellStyle name="9 2 4 18 5" xfId="18557" xr:uid="{62A3B6CE-261E-435A-B52B-344DF73E1345}"/>
    <cellStyle name="9 2 4 18 6" xfId="18558" xr:uid="{742B2C76-B9C9-479C-8FA0-56D446914770}"/>
    <cellStyle name="9 2 4 18 7" xfId="18559" xr:uid="{E30D83EB-5079-4C44-86C3-3CCC99F91F4C}"/>
    <cellStyle name="9 2 4 18 8" xfId="18560" xr:uid="{8F329785-738B-4303-92E2-FE43C646B00A}"/>
    <cellStyle name="9 2 4 18 9" xfId="18561" xr:uid="{79914225-F030-4DE0-858F-71AB540831B1}"/>
    <cellStyle name="9 2 4 19" xfId="1993" xr:uid="{BEDC628A-189B-444B-B517-0AFBA3A278B1}"/>
    <cellStyle name="9 2 4 19 2" xfId="18562" xr:uid="{A3727EA9-941B-4508-B3EA-084B3BFD24FA}"/>
    <cellStyle name="9 2 4 19 3" xfId="18563" xr:uid="{EE26B612-0341-449D-B4CA-E266FFE20EB0}"/>
    <cellStyle name="9 2 4 19 4" xfId="18564" xr:uid="{A1FA853B-ED1F-4B0E-B17D-B447DCD7857A}"/>
    <cellStyle name="9 2 4 19 5" xfId="18565" xr:uid="{E41411E7-075A-44EF-9757-1109A6401546}"/>
    <cellStyle name="9 2 4 19 6" xfId="18566" xr:uid="{93A92D4C-D159-44BF-8228-C4EA87B3C44F}"/>
    <cellStyle name="9 2 4 19 7" xfId="18567" xr:uid="{B0F10D7C-817D-454E-98CB-6AD82F544036}"/>
    <cellStyle name="9 2 4 19 8" xfId="18568" xr:uid="{633070CC-8728-4FE9-806A-DC6F9B2F0B73}"/>
    <cellStyle name="9 2 4 19 9" xfId="18569" xr:uid="{759B6F57-8417-4D9B-B2E6-3EA2CB2148F6}"/>
    <cellStyle name="9 2 4 2" xfId="1994" xr:uid="{E5B9E8DB-FBEE-41D2-A3C0-C41A40AAB714}"/>
    <cellStyle name="9 2 4 2 2" xfId="18570" xr:uid="{50CCA13B-E700-493C-9F4D-176636652600}"/>
    <cellStyle name="9 2 4 2 3" xfId="18571" xr:uid="{6125DDCD-1B9D-4809-8B21-48693CF62D4B}"/>
    <cellStyle name="9 2 4 2 4" xfId="18572" xr:uid="{E8863AF4-018F-431D-BC68-DCDCCD625279}"/>
    <cellStyle name="9 2 4 2 5" xfId="18573" xr:uid="{ADCD9E2E-F130-4602-BE93-ED2D921FB717}"/>
    <cellStyle name="9 2 4 2 6" xfId="18574" xr:uid="{4FFD4A05-9171-4093-9A02-F2152DA37849}"/>
    <cellStyle name="9 2 4 2 7" xfId="18575" xr:uid="{7D728CC0-F292-4807-B571-ABBFA95A16AB}"/>
    <cellStyle name="9 2 4 2 8" xfId="18576" xr:uid="{C4EF1F28-22E6-456B-BCAC-9A0AF03875E1}"/>
    <cellStyle name="9 2 4 2 9" xfId="18577" xr:uid="{7034D08E-4222-45B0-9937-EECF1FDA1BBB}"/>
    <cellStyle name="9 2 4 20" xfId="18578" xr:uid="{02C54C08-EAD7-4CAE-ADE4-BD0686D8EBA6}"/>
    <cellStyle name="9 2 4 21" xfId="18579" xr:uid="{720C4422-8AB9-49CA-AE60-FC79B8339A96}"/>
    <cellStyle name="9 2 4 22" xfId="18580" xr:uid="{2A364957-7133-4FD8-9D07-731A3ACD9665}"/>
    <cellStyle name="9 2 4 23" xfId="18581" xr:uid="{AB217723-A4D0-43D1-9F54-63DBDB7D5B9F}"/>
    <cellStyle name="9 2 4 24" xfId="18582" xr:uid="{E87A85E8-BF98-4B88-970B-2423DBEC7AD5}"/>
    <cellStyle name="9 2 4 25" xfId="18583" xr:uid="{77161E98-BA63-497D-B0D8-5E78A30F610F}"/>
    <cellStyle name="9 2 4 26" xfId="18584" xr:uid="{0FDEAF18-FA7E-4D06-83A8-E0094B059598}"/>
    <cellStyle name="9 2 4 27" xfId="18585" xr:uid="{3C055C08-7497-4D2E-8C54-EE3653D9BCEC}"/>
    <cellStyle name="9 2 4 3" xfId="1995" xr:uid="{FF56BF2F-0FE3-41F0-AC5A-F2236C5DACF0}"/>
    <cellStyle name="9 2 4 3 2" xfId="18586" xr:uid="{9B4B075B-44C7-4B07-B6FB-88C616E373FE}"/>
    <cellStyle name="9 2 4 3 3" xfId="18587" xr:uid="{14C06DD3-0B8D-4DA7-9071-E2015BF6A637}"/>
    <cellStyle name="9 2 4 3 4" xfId="18588" xr:uid="{D83205E6-2F50-4FD9-B24C-5A78512DC86C}"/>
    <cellStyle name="9 2 4 3 5" xfId="18589" xr:uid="{1013FD31-A2CA-400C-83CB-E5016778DCC4}"/>
    <cellStyle name="9 2 4 3 6" xfId="18590" xr:uid="{61FBBF80-6CF0-4230-BCE3-DD5A01AE60B8}"/>
    <cellStyle name="9 2 4 3 7" xfId="18591" xr:uid="{12CDF109-390F-423A-A125-7F20C445F8F7}"/>
    <cellStyle name="9 2 4 3 8" xfId="18592" xr:uid="{50F9C9BA-D42B-4C27-B362-416E15F40788}"/>
    <cellStyle name="9 2 4 3 9" xfId="18593" xr:uid="{0BFB0CD2-1584-4218-8E23-83A0EBE0DDBE}"/>
    <cellStyle name="9 2 4 4" xfId="1996" xr:uid="{FC041EE1-E6C3-4275-A449-D2362B2F71BB}"/>
    <cellStyle name="9 2 4 4 2" xfId="18594" xr:uid="{6DFBCA6B-0453-451F-BF7A-9422906CE061}"/>
    <cellStyle name="9 2 4 4 3" xfId="18595" xr:uid="{424F06DC-8CFA-40E8-8F44-867DA9B67E25}"/>
    <cellStyle name="9 2 4 4 4" xfId="18596" xr:uid="{E613FB15-702F-450F-80E4-83623540401F}"/>
    <cellStyle name="9 2 4 4 5" xfId="18597" xr:uid="{B707B14A-7855-433C-840E-36B4258DA28C}"/>
    <cellStyle name="9 2 4 4 6" xfId="18598" xr:uid="{E1DEED57-6DE9-4170-A4F5-B8E27A8468AF}"/>
    <cellStyle name="9 2 4 4 7" xfId="18599" xr:uid="{C303EAFE-BCB1-4C97-A702-F9DD9F9A9A24}"/>
    <cellStyle name="9 2 4 4 8" xfId="18600" xr:uid="{DD991DDC-CC3B-4D9F-ABAF-A0E605D3A363}"/>
    <cellStyle name="9 2 4 4 9" xfId="18601" xr:uid="{27CC9C20-BF6E-4E63-9F0E-861822E1D2C1}"/>
    <cellStyle name="9 2 4 5" xfId="1997" xr:uid="{D3AFB6A7-E72B-4F19-B6F7-B90116A7F4F6}"/>
    <cellStyle name="9 2 4 5 2" xfId="18602" xr:uid="{D317B577-589B-4989-AAB9-33CEFDE8FFE2}"/>
    <cellStyle name="9 2 4 5 3" xfId="18603" xr:uid="{353EEBCD-1DAE-4336-9599-75EE2367A5A0}"/>
    <cellStyle name="9 2 4 5 4" xfId="18604" xr:uid="{6570132D-61B3-45C2-869B-AC5FA2D2FE61}"/>
    <cellStyle name="9 2 4 5 5" xfId="18605" xr:uid="{7F2149FE-40CB-443F-BD2F-B4F1E2E9E9ED}"/>
    <cellStyle name="9 2 4 5 6" xfId="18606" xr:uid="{21505BC7-3D90-41CD-97B6-10A6D9532FB7}"/>
    <cellStyle name="9 2 4 5 7" xfId="18607" xr:uid="{86DF8E50-28AC-4E75-BEB4-3507E91B1195}"/>
    <cellStyle name="9 2 4 5 8" xfId="18608" xr:uid="{088A7CAA-98E0-455B-8FA7-641A3D334359}"/>
    <cellStyle name="9 2 4 5 9" xfId="18609" xr:uid="{28C1AA09-0790-4FB4-AB54-34D78C6AFFBD}"/>
    <cellStyle name="9 2 4 6" xfId="1998" xr:uid="{4376DBFA-094A-4EFA-99C4-8F743C02BF68}"/>
    <cellStyle name="9 2 4 6 2" xfId="18610" xr:uid="{9ECB3502-30CC-4ED8-A1C6-42DFDB627C8D}"/>
    <cellStyle name="9 2 4 6 3" xfId="18611" xr:uid="{6032E26E-DAE7-4884-9A6E-EC2AD5A77EE8}"/>
    <cellStyle name="9 2 4 6 4" xfId="18612" xr:uid="{608FD12F-D4B3-4DDF-8CA9-F0F4D19B0226}"/>
    <cellStyle name="9 2 4 6 5" xfId="18613" xr:uid="{2F019B95-74DF-4C97-A130-073C849A5E0A}"/>
    <cellStyle name="9 2 4 6 6" xfId="18614" xr:uid="{ACBBEBA9-3F9F-4104-ACE5-98F0B9FCEE87}"/>
    <cellStyle name="9 2 4 6 7" xfId="18615" xr:uid="{BC16C9E2-54E0-47A5-9F1D-B732F82BAE50}"/>
    <cellStyle name="9 2 4 6 8" xfId="18616" xr:uid="{BC2F379A-C456-4B28-ACB8-43451E44B56C}"/>
    <cellStyle name="9 2 4 6 9" xfId="18617" xr:uid="{ADD6919A-C190-41CD-BF50-0956FF7A047D}"/>
    <cellStyle name="9 2 4 7" xfId="1999" xr:uid="{634CAEB2-B1E8-4321-A2B1-CA85CC5D664B}"/>
    <cellStyle name="9 2 4 7 2" xfId="18618" xr:uid="{DFFD79C6-F7FD-4DC4-B783-31E3586C8412}"/>
    <cellStyle name="9 2 4 7 3" xfId="18619" xr:uid="{6D5704E9-C3D3-450D-A831-088EB80A6452}"/>
    <cellStyle name="9 2 4 7 4" xfId="18620" xr:uid="{8B343D81-85B5-40BF-B0CC-E154E29C0EA3}"/>
    <cellStyle name="9 2 4 7 5" xfId="18621" xr:uid="{24A4B598-9CB4-41F8-9140-23716C505E7C}"/>
    <cellStyle name="9 2 4 7 6" xfId="18622" xr:uid="{6F59DB83-BD49-40AE-AC28-88DFFB311790}"/>
    <cellStyle name="9 2 4 7 7" xfId="18623" xr:uid="{80AA1FC5-84D7-459E-B96F-35CEB5BBCE1C}"/>
    <cellStyle name="9 2 4 7 8" xfId="18624" xr:uid="{824BCEA4-4997-45AA-975B-E550D32050F2}"/>
    <cellStyle name="9 2 4 7 9" xfId="18625" xr:uid="{F20CC01F-7155-49F1-B5E0-E9ABE7B1F351}"/>
    <cellStyle name="9 2 4 8" xfId="2000" xr:uid="{B003B8BA-317C-4F8A-B6E8-E4D850EC417A}"/>
    <cellStyle name="9 2 4 8 2" xfId="18626" xr:uid="{86DA22DC-127C-4376-B14C-330969281C17}"/>
    <cellStyle name="9 2 4 8 3" xfId="18627" xr:uid="{CE290E0B-2E88-4AAF-AB3D-95CCA87B034A}"/>
    <cellStyle name="9 2 4 8 4" xfId="18628" xr:uid="{E8037831-B279-4384-A931-BEA939A2E1F2}"/>
    <cellStyle name="9 2 4 8 5" xfId="18629" xr:uid="{61A74F94-31DE-4EA0-9359-8CE602F4FA8C}"/>
    <cellStyle name="9 2 4 8 6" xfId="18630" xr:uid="{21DC7738-878A-483C-BBCA-96304B6E35A2}"/>
    <cellStyle name="9 2 4 8 7" xfId="18631" xr:uid="{B36C3BA3-366A-4315-99C6-FFA996F87FDF}"/>
    <cellStyle name="9 2 4 8 8" xfId="18632" xr:uid="{3B663FAC-D0EA-48FE-A953-4F38B312032B}"/>
    <cellStyle name="9 2 4 8 9" xfId="18633" xr:uid="{CF8701B9-B580-422A-BDC8-1201B8653F39}"/>
    <cellStyle name="9 2 4 9" xfId="2001" xr:uid="{E39730C5-1AAF-4494-959A-C11514C24EAF}"/>
    <cellStyle name="9 2 4 9 2" xfId="18634" xr:uid="{E73F262C-D1A5-483C-B310-9FDE822450F9}"/>
    <cellStyle name="9 2 4 9 3" xfId="18635" xr:uid="{9A0624DA-8D18-479B-AB27-9CA23A4A49BB}"/>
    <cellStyle name="9 2 4 9 4" xfId="18636" xr:uid="{23640005-9D76-47DC-8CFC-313159643792}"/>
    <cellStyle name="9 2 4 9 5" xfId="18637" xr:uid="{D8B31921-1027-4A0C-89C0-8879B8BCDF88}"/>
    <cellStyle name="9 2 4 9 6" xfId="18638" xr:uid="{A8218874-3C65-48E2-9C65-9B0425C7624D}"/>
    <cellStyle name="9 2 4 9 7" xfId="18639" xr:uid="{D1E11ACE-F0A7-425A-A627-84D89531DEE7}"/>
    <cellStyle name="9 2 4 9 8" xfId="18640" xr:uid="{91EF6B3C-DFDF-4394-8D34-7550C43E5779}"/>
    <cellStyle name="9 2 4 9 9" xfId="18641" xr:uid="{6DDDEF6E-9B0D-4BD9-8312-A213672804C0}"/>
    <cellStyle name="9 2 5" xfId="2002" xr:uid="{5EDD7B9A-F872-4788-A46D-D3E6C663696B}"/>
    <cellStyle name="9 2 5 2" xfId="18642" xr:uid="{26990AB2-ABE6-44AC-8D32-7A180277582A}"/>
    <cellStyle name="9 2 5 3" xfId="18643" xr:uid="{97D4A962-BE15-4027-ADD4-6132641C41D0}"/>
    <cellStyle name="9 2 5 4" xfId="18644" xr:uid="{F5C88CA6-E0F2-49E8-B5AA-A544DDC3BF09}"/>
    <cellStyle name="9 2 5 5" xfId="18645" xr:uid="{E462B469-C707-4D7B-8E39-3F62C385E8E0}"/>
    <cellStyle name="9 2 5 6" xfId="18646" xr:uid="{C9B19F99-FEDA-4CC0-801C-04FB8FA8482C}"/>
    <cellStyle name="9 2 5 7" xfId="18647" xr:uid="{469CC3D7-5715-40A6-88E7-E3A4FFBDCFE0}"/>
    <cellStyle name="9 2 5 8" xfId="18648" xr:uid="{73748BF5-59F9-4955-9026-F3BD3F05BAF2}"/>
    <cellStyle name="9 2 5 9" xfId="18649" xr:uid="{E4625CF8-962E-4A1E-A06B-62C1465A448A}"/>
    <cellStyle name="9 2 6" xfId="2003" xr:uid="{0C8A91EB-2E44-4A4A-8DE1-B7AC737C74F9}"/>
    <cellStyle name="9 2 6 2" xfId="18650" xr:uid="{12DA92BF-EE7A-404F-8795-E904C3E9843D}"/>
    <cellStyle name="9 2 6 3" xfId="18651" xr:uid="{9646C615-3204-4A50-89B2-8175DEC48D38}"/>
    <cellStyle name="9 2 6 4" xfId="18652" xr:uid="{35FD54CA-A3AE-43C6-9A9E-68A8288B3AF2}"/>
    <cellStyle name="9 2 6 5" xfId="18653" xr:uid="{B5EDA247-623C-428A-9FD6-F05CBBDEB9B4}"/>
    <cellStyle name="9 2 6 6" xfId="18654" xr:uid="{3E1E162B-8354-46B8-AA29-212FB757D037}"/>
    <cellStyle name="9 2 6 7" xfId="18655" xr:uid="{D1AC4CB1-BD2C-4882-9D86-9FA05063402C}"/>
    <cellStyle name="9 2 6 8" xfId="18656" xr:uid="{6DD8F6C8-E925-423F-89E6-793EF35D117B}"/>
    <cellStyle name="9 2 6 9" xfId="18657" xr:uid="{324D86E9-6AC3-4870-9090-1020428108AF}"/>
    <cellStyle name="9 2 7" xfId="2004" xr:uid="{3CBCAF78-DF59-4FDD-982B-B45F09FEF1DF}"/>
    <cellStyle name="9 2 7 2" xfId="18658" xr:uid="{832F9E3F-56F4-4D83-9D11-370EB9D4328C}"/>
    <cellStyle name="9 2 7 3" xfId="18659" xr:uid="{6D8C00FC-7F70-404E-8B24-DEDE1917E55A}"/>
    <cellStyle name="9 2 7 4" xfId="18660" xr:uid="{B770DB7B-DDCE-4F3C-AE97-A220E1E94B83}"/>
    <cellStyle name="9 2 7 5" xfId="18661" xr:uid="{9BEDAC23-CF30-479D-98E1-D6335564501A}"/>
    <cellStyle name="9 2 7 6" xfId="18662" xr:uid="{2F1D6DBB-C242-4D87-BAA9-D7E1A48E8157}"/>
    <cellStyle name="9 2 7 7" xfId="18663" xr:uid="{C82D2027-7CF3-43E9-946C-E31450CE8906}"/>
    <cellStyle name="9 2 7 8" xfId="18664" xr:uid="{14DE4048-F268-462D-AEDB-3C8311FEB21E}"/>
    <cellStyle name="9 2 7 9" xfId="18665" xr:uid="{B555C0A5-916C-4849-BFE6-02766AB159C8}"/>
    <cellStyle name="9 2 8" xfId="2005" xr:uid="{F3B695DB-805A-4276-83D5-E590FF7C7585}"/>
    <cellStyle name="9 2 8 2" xfId="18666" xr:uid="{46DE1D1F-93DC-497C-9484-AF4C5FA433F0}"/>
    <cellStyle name="9 2 8 3" xfId="18667" xr:uid="{19142E74-05AC-4E03-9ECE-FB01C09943FE}"/>
    <cellStyle name="9 2 8 4" xfId="18668" xr:uid="{B43CA9CA-755A-4083-8A1A-FEF60C160154}"/>
    <cellStyle name="9 2 8 5" xfId="18669" xr:uid="{C17458FE-313B-4BCB-98CE-0C8AD94CF70E}"/>
    <cellStyle name="9 2 8 6" xfId="18670" xr:uid="{81FBD8AF-FBF0-44E5-857C-9476CD9E2B09}"/>
    <cellStyle name="9 2 8 7" xfId="18671" xr:uid="{7D617647-9147-48A7-A07D-11B95E9A4746}"/>
    <cellStyle name="9 2 8 8" xfId="18672" xr:uid="{FC110035-F4B7-4ABE-93A1-00BE014A7C02}"/>
    <cellStyle name="9 2 8 9" xfId="18673" xr:uid="{BE53CFE3-E402-4879-9EC1-16E1B183F9F6}"/>
    <cellStyle name="9 2 9" xfId="2006" xr:uid="{E163FB59-E555-47E8-989D-D886C2DCC4FD}"/>
    <cellStyle name="9 2 9 2" xfId="18674" xr:uid="{66D107FA-DAC6-4695-9125-939FCDBF8589}"/>
    <cellStyle name="9 2 9 3" xfId="18675" xr:uid="{7723B396-DB26-42C0-BCA0-DC4FC37B4623}"/>
    <cellStyle name="9 2 9 4" xfId="18676" xr:uid="{764E724C-4A29-49BE-ACB8-600F4C7CF637}"/>
    <cellStyle name="9 2 9 5" xfId="18677" xr:uid="{DC98988D-2CED-42D7-A627-2A7E61A28AFD}"/>
    <cellStyle name="9 2 9 6" xfId="18678" xr:uid="{027839C9-7029-4F18-8B07-CE343320EFF6}"/>
    <cellStyle name="9 2 9 7" xfId="18679" xr:uid="{6965A066-2E04-4214-8146-63A68C540E3B}"/>
    <cellStyle name="9 2 9 8" xfId="18680" xr:uid="{3D7B55C1-79B0-4824-9A60-E942CAC866E4}"/>
    <cellStyle name="9 2 9 9" xfId="18681" xr:uid="{80E72E69-E8FC-4268-AE82-8515EFFE252C}"/>
    <cellStyle name="9 3" xfId="167" xr:uid="{AF176294-EF03-4882-8C5B-4240AE3DA69C}"/>
    <cellStyle name="9 3 10" xfId="2007" xr:uid="{2447910E-30D6-47A2-9BE8-24B654B3C224}"/>
    <cellStyle name="9 3 10 2" xfId="18682" xr:uid="{36BF10EB-A4E9-49CC-95A8-5DBF5B838F56}"/>
    <cellStyle name="9 3 10 3" xfId="18683" xr:uid="{93B54E59-ED21-4AF9-AC1B-02E3CA36487B}"/>
    <cellStyle name="9 3 10 4" xfId="18684" xr:uid="{D0914F4C-AE24-4279-93B2-C7C51D84635A}"/>
    <cellStyle name="9 3 10 5" xfId="18685" xr:uid="{BA741DF1-F5B3-429D-B604-173901613E0D}"/>
    <cellStyle name="9 3 10 6" xfId="18686" xr:uid="{B75C49DD-8C46-4CE1-9A17-8F4FF9075B31}"/>
    <cellStyle name="9 3 10 7" xfId="18687" xr:uid="{9C50A9D6-20A1-4B41-8C3F-4A188C13B026}"/>
    <cellStyle name="9 3 10 8" xfId="18688" xr:uid="{EBAEF987-B6F4-4000-8748-2CF9E719BF6A}"/>
    <cellStyle name="9 3 10 9" xfId="18689" xr:uid="{92D2ED35-A25A-4D23-9896-6BF7221D2453}"/>
    <cellStyle name="9 3 11" xfId="2008" xr:uid="{8C0E4F6B-4D19-4388-B8E5-9D78E8D5A8A6}"/>
    <cellStyle name="9 3 11 2" xfId="18690" xr:uid="{2B712747-7174-440E-A71B-48ABEBF3AD36}"/>
    <cellStyle name="9 3 11 3" xfId="18691" xr:uid="{67540A88-9F79-403E-9CE3-4857BEC39B3F}"/>
    <cellStyle name="9 3 11 4" xfId="18692" xr:uid="{F435A969-D1CF-4735-96D2-467C32E2AA42}"/>
    <cellStyle name="9 3 11 5" xfId="18693" xr:uid="{A3AB416E-349C-4401-BEB3-E4EE12E25ACA}"/>
    <cellStyle name="9 3 11 6" xfId="18694" xr:uid="{AA5BC056-77B1-4302-B7B1-5419C55C3FC9}"/>
    <cellStyle name="9 3 11 7" xfId="18695" xr:uid="{D45BCF57-469E-44A9-8AF3-9CB16A36F1B5}"/>
    <cellStyle name="9 3 11 8" xfId="18696" xr:uid="{4D8270F7-DAA8-4377-9F5B-72C5C0FC4BC0}"/>
    <cellStyle name="9 3 11 9" xfId="18697" xr:uid="{51C82BA3-B684-4AF7-A804-3BF183B88316}"/>
    <cellStyle name="9 3 12" xfId="2009" xr:uid="{E00877CA-10F3-451C-9A9E-CC979C072F7E}"/>
    <cellStyle name="9 3 12 2" xfId="18698" xr:uid="{C3F4CEC5-D5BF-4731-975A-25B71C7B66E9}"/>
    <cellStyle name="9 3 12 3" xfId="18699" xr:uid="{9DB6EBB0-EC0C-42B6-BB5F-B53AA6DB7EF9}"/>
    <cellStyle name="9 3 12 4" xfId="18700" xr:uid="{8601B429-3ADD-4AB6-AA5B-C92EE7807FDE}"/>
    <cellStyle name="9 3 12 5" xfId="18701" xr:uid="{190BD330-2759-4C32-8C0B-B4621FB1306F}"/>
    <cellStyle name="9 3 12 6" xfId="18702" xr:uid="{8A4E6601-CC8C-44AC-BB1B-52AC67A60122}"/>
    <cellStyle name="9 3 12 7" xfId="18703" xr:uid="{C9A47601-E2D6-482B-9856-F7248F9275E2}"/>
    <cellStyle name="9 3 12 8" xfId="18704" xr:uid="{1D7BB9E2-AF91-4923-B364-C9F1C3364FB4}"/>
    <cellStyle name="9 3 12 9" xfId="18705" xr:uid="{ED0D827D-7689-4FD4-8184-3351302FA36B}"/>
    <cellStyle name="9 3 13" xfId="2010" xr:uid="{CC546302-DF93-48FF-993D-3E2EFC2C990C}"/>
    <cellStyle name="9 3 13 2" xfId="18706" xr:uid="{CDDAAC42-508D-4A6E-998D-F0BDCB915ED9}"/>
    <cellStyle name="9 3 13 3" xfId="18707" xr:uid="{C232CCB0-EE2D-4586-9D81-5D9FBC859515}"/>
    <cellStyle name="9 3 13 4" xfId="18708" xr:uid="{CF4C544B-DACE-49E0-885C-0B756D68CCE2}"/>
    <cellStyle name="9 3 13 5" xfId="18709" xr:uid="{45FD0D94-FC7C-4F64-9706-7E5285FC9CD7}"/>
    <cellStyle name="9 3 13 6" xfId="18710" xr:uid="{C57C0BD5-3567-465F-8B1C-CF8142624CA6}"/>
    <cellStyle name="9 3 13 7" xfId="18711" xr:uid="{B5D88441-D2A1-4CDB-9653-51CF3BA9B22D}"/>
    <cellStyle name="9 3 13 8" xfId="18712" xr:uid="{B817CF1E-97A8-4EC8-93FD-20F26BE2466C}"/>
    <cellStyle name="9 3 13 9" xfId="18713" xr:uid="{B4BD2048-66B4-4ECB-91F5-E4A11336106F}"/>
    <cellStyle name="9 3 14" xfId="2011" xr:uid="{53A0F077-19FD-48E7-AB2C-2A4E733B0ED6}"/>
    <cellStyle name="9 3 14 2" xfId="18714" xr:uid="{086283AE-5E05-4B2E-88DA-012180D15F1D}"/>
    <cellStyle name="9 3 14 3" xfId="18715" xr:uid="{047A1C28-04CB-4434-B9CB-B537251771D7}"/>
    <cellStyle name="9 3 14 4" xfId="18716" xr:uid="{8993B411-03EE-4278-B0FD-EA0B7955AC9A}"/>
    <cellStyle name="9 3 14 5" xfId="18717" xr:uid="{FCE61FAF-D8A1-4D4B-832B-D02D8029D951}"/>
    <cellStyle name="9 3 14 6" xfId="18718" xr:uid="{97394AD2-2BC3-4AD6-B9E4-4DAC67ED4521}"/>
    <cellStyle name="9 3 14 7" xfId="18719" xr:uid="{39CC6ECA-369E-4867-ACB0-ADE19D623006}"/>
    <cellStyle name="9 3 14 8" xfId="18720" xr:uid="{5BAC7AD1-BC21-43AF-892F-1A82DAA66BB9}"/>
    <cellStyle name="9 3 14 9" xfId="18721" xr:uid="{5B25A7A4-EBBD-44B6-8EAC-E8E2F5B95938}"/>
    <cellStyle name="9 3 15" xfId="2012" xr:uid="{0034E2DF-D16D-4069-8472-5D2DB9ED1A2C}"/>
    <cellStyle name="9 3 15 2" xfId="18722" xr:uid="{03C9AAB1-7002-410D-8491-62E9D69F373E}"/>
    <cellStyle name="9 3 15 3" xfId="18723" xr:uid="{EBAAEF1C-2F09-4536-83C3-14BC1F6B9648}"/>
    <cellStyle name="9 3 15 4" xfId="18724" xr:uid="{6FF3472D-FE8E-4A4F-BD44-748BE78C3145}"/>
    <cellStyle name="9 3 15 5" xfId="18725" xr:uid="{BBA3E9CE-DFF3-4FEA-8886-D49E869E6A0F}"/>
    <cellStyle name="9 3 15 6" xfId="18726" xr:uid="{B63968C0-384A-4BA7-9875-8B297E8CFF41}"/>
    <cellStyle name="9 3 15 7" xfId="18727" xr:uid="{A27BA12A-4BA0-48F8-AC33-7F4BED823CFC}"/>
    <cellStyle name="9 3 15 8" xfId="18728" xr:uid="{D222039B-0014-4DA7-8F4F-E697E3D8E877}"/>
    <cellStyle name="9 3 15 9" xfId="18729" xr:uid="{91805517-E877-4AA9-8D80-64ED2352989C}"/>
    <cellStyle name="9 3 16" xfId="2013" xr:uid="{66207216-E785-4767-9AD9-67CE1168700E}"/>
    <cellStyle name="9 3 16 2" xfId="18730" xr:uid="{62BA810E-B70F-4933-81F2-81A78D4362B3}"/>
    <cellStyle name="9 3 16 3" xfId="18731" xr:uid="{70201FC1-632B-4E95-9DBE-C692B90F6D9B}"/>
    <cellStyle name="9 3 16 4" xfId="18732" xr:uid="{2699FD66-18CC-40A9-8214-30508A514F8B}"/>
    <cellStyle name="9 3 16 5" xfId="18733" xr:uid="{F06E3D1D-EE94-434F-93CB-6A0584B77AB4}"/>
    <cellStyle name="9 3 16 6" xfId="18734" xr:uid="{BECE734A-86E5-4FBB-85DB-AC7A25D0C01F}"/>
    <cellStyle name="9 3 16 7" xfId="18735" xr:uid="{335652F3-1394-43AD-A4AB-0E24DFB9AC77}"/>
    <cellStyle name="9 3 16 8" xfId="18736" xr:uid="{AE91154B-B56F-4563-947D-2D9E29827807}"/>
    <cellStyle name="9 3 16 9" xfId="18737" xr:uid="{137D6619-0D58-48AA-B856-BDA178D7481E}"/>
    <cellStyle name="9 3 17" xfId="2014" xr:uid="{7E2A6417-E12F-4FA3-84B2-27E1AD9B31CC}"/>
    <cellStyle name="9 3 17 2" xfId="18738" xr:uid="{83AB9B8D-A613-40A1-8477-CFFCF1FF4304}"/>
    <cellStyle name="9 3 17 3" xfId="18739" xr:uid="{F279C3FF-BC89-40C0-88F5-2382CB3D4E7D}"/>
    <cellStyle name="9 3 17 4" xfId="18740" xr:uid="{710448CB-B49C-42A0-91BE-30E1FBE93118}"/>
    <cellStyle name="9 3 17 5" xfId="18741" xr:uid="{42E7E651-1682-46CB-A68A-3B490A620929}"/>
    <cellStyle name="9 3 17 6" xfId="18742" xr:uid="{5CD9BD07-76D7-4C9D-965A-1AB297A9DA22}"/>
    <cellStyle name="9 3 17 7" xfId="18743" xr:uid="{FC1319E2-ABFA-4083-A30E-07F358FE1607}"/>
    <cellStyle name="9 3 17 8" xfId="18744" xr:uid="{945FDCFD-256C-4B28-B1DC-B3D72764292D}"/>
    <cellStyle name="9 3 17 9" xfId="18745" xr:uid="{E983E495-651D-4393-8A2E-C73F27C362A0}"/>
    <cellStyle name="9 3 18" xfId="2015" xr:uid="{2AC0BB98-BDC1-446D-9476-F3DB39F300A5}"/>
    <cellStyle name="9 3 18 2" xfId="18746" xr:uid="{D6099EDF-5540-45A1-B6C7-F700CED9F521}"/>
    <cellStyle name="9 3 18 3" xfId="18747" xr:uid="{84113582-E857-4C3F-9463-A19E7B56B7F3}"/>
    <cellStyle name="9 3 18 4" xfId="18748" xr:uid="{A7151261-3395-413B-A961-2B8FEBDEDBFA}"/>
    <cellStyle name="9 3 18 5" xfId="18749" xr:uid="{D0FDB5FE-C075-4F02-A381-1E82BDAFD6AE}"/>
    <cellStyle name="9 3 18 6" xfId="18750" xr:uid="{793E5284-8F1F-43AA-894C-8E446A11F66A}"/>
    <cellStyle name="9 3 18 7" xfId="18751" xr:uid="{53353D35-C012-40B5-948F-D78973F50093}"/>
    <cellStyle name="9 3 18 8" xfId="18752" xr:uid="{46469472-35F8-41E1-A9B6-B3880D1CA4CE}"/>
    <cellStyle name="9 3 18 9" xfId="18753" xr:uid="{6279FF09-A950-474B-B4CC-CD1456DB7B3F}"/>
    <cellStyle name="9 3 19" xfId="2016" xr:uid="{66AEEADE-AF43-4B22-84E3-E5F13E8768AD}"/>
    <cellStyle name="9 3 19 2" xfId="18754" xr:uid="{87223075-2DFC-40D5-A7EB-FA68D4477D1F}"/>
    <cellStyle name="9 3 19 3" xfId="18755" xr:uid="{9CA05BCB-9462-456B-8C68-83E2708732BF}"/>
    <cellStyle name="9 3 19 4" xfId="18756" xr:uid="{49D7609A-B199-43C2-8ECA-96B5F9F13E39}"/>
    <cellStyle name="9 3 19 5" xfId="18757" xr:uid="{5AC579C4-798B-48D4-94EE-7AC25B34BA6C}"/>
    <cellStyle name="9 3 19 6" xfId="18758" xr:uid="{F6A4B54C-448F-49E5-A9F9-AFE26EF84903}"/>
    <cellStyle name="9 3 19 7" xfId="18759" xr:uid="{A5078F46-32CF-479D-BB6C-1ACAE9BF21B0}"/>
    <cellStyle name="9 3 19 8" xfId="18760" xr:uid="{A6FCBFF4-4CFF-4C68-AC5E-AE9966898728}"/>
    <cellStyle name="9 3 19 9" xfId="18761" xr:uid="{A26A70A5-0297-4877-B5B6-0B25F3EC8384}"/>
    <cellStyle name="9 3 2" xfId="307" xr:uid="{667D816A-9B52-4BB7-B53B-5B0C79E75CF6}"/>
    <cellStyle name="9 3 2 10" xfId="2017" xr:uid="{DDA862B1-91EA-47C0-A947-B8303E77B47F}"/>
    <cellStyle name="9 3 2 10 2" xfId="18762" xr:uid="{EF35FB44-EECF-4536-BC38-9BDE5857AB5B}"/>
    <cellStyle name="9 3 2 10 3" xfId="18763" xr:uid="{DFD8BEC6-0697-4555-8A64-CAB616404061}"/>
    <cellStyle name="9 3 2 10 4" xfId="18764" xr:uid="{CE81C20B-4799-4832-B21B-85FD615CBD1B}"/>
    <cellStyle name="9 3 2 10 5" xfId="18765" xr:uid="{BE83C2DA-57EB-40F0-B4E9-45411D13EDFC}"/>
    <cellStyle name="9 3 2 10 6" xfId="18766" xr:uid="{D2BFCAAE-1090-4F8D-84DA-2255255C42D6}"/>
    <cellStyle name="9 3 2 10 7" xfId="18767" xr:uid="{ACDDF2A1-6F86-48A6-8228-D9166A355C38}"/>
    <cellStyle name="9 3 2 10 8" xfId="18768" xr:uid="{B5BE8F90-ACA0-4443-AA76-8D46265E55E1}"/>
    <cellStyle name="9 3 2 10 9" xfId="18769" xr:uid="{FD7B99EE-E5C8-4E4D-9958-6292A310F598}"/>
    <cellStyle name="9 3 2 11" xfId="2018" xr:uid="{63C010B6-4635-4362-97C1-9A57BA5D4C14}"/>
    <cellStyle name="9 3 2 11 2" xfId="18770" xr:uid="{2E8E2ACA-340A-4056-94F4-DD40338B63F8}"/>
    <cellStyle name="9 3 2 11 3" xfId="18771" xr:uid="{686EDFB5-17D5-402E-AB2C-F161E9A44669}"/>
    <cellStyle name="9 3 2 11 4" xfId="18772" xr:uid="{85A45297-4A4E-4E0C-9B0F-19D1EE4EA573}"/>
    <cellStyle name="9 3 2 11 5" xfId="18773" xr:uid="{074FC488-CAFE-433B-A5A2-129C005D7215}"/>
    <cellStyle name="9 3 2 11 6" xfId="18774" xr:uid="{62A40344-EB40-4C03-9235-1B808C46A2E1}"/>
    <cellStyle name="9 3 2 11 7" xfId="18775" xr:uid="{F9783705-3DD5-46CB-ACD6-A07F52D16CDD}"/>
    <cellStyle name="9 3 2 11 8" xfId="18776" xr:uid="{E826E427-E77C-4C73-9049-1C7A826F6557}"/>
    <cellStyle name="9 3 2 11 9" xfId="18777" xr:uid="{AA7D18E2-2A37-427D-8CCC-C7AC216B7E43}"/>
    <cellStyle name="9 3 2 12" xfId="2019" xr:uid="{6EF6121A-BA2A-4AA8-A167-F0A8DCD14CB0}"/>
    <cellStyle name="9 3 2 12 2" xfId="18778" xr:uid="{92353FDF-B9C0-40F7-A4C0-02E5398A993B}"/>
    <cellStyle name="9 3 2 12 3" xfId="18779" xr:uid="{2656CFF9-F751-49A2-8BC8-79C2C4FBEFAD}"/>
    <cellStyle name="9 3 2 12 4" xfId="18780" xr:uid="{2F142D55-5C75-4ABB-A763-9577B1F6EBCC}"/>
    <cellStyle name="9 3 2 12 5" xfId="18781" xr:uid="{0292419F-FB58-4BE8-8987-6E60EF789719}"/>
    <cellStyle name="9 3 2 12 6" xfId="18782" xr:uid="{AC44883C-5041-4163-95AD-1A589FCB1F79}"/>
    <cellStyle name="9 3 2 12 7" xfId="18783" xr:uid="{EADC1ACA-60B2-4CCD-B560-5348B4B24D8A}"/>
    <cellStyle name="9 3 2 12 8" xfId="18784" xr:uid="{09EE62D0-0814-4B64-9DA0-CDDDC91D8A3C}"/>
    <cellStyle name="9 3 2 12 9" xfId="18785" xr:uid="{E0B5FC86-BF3A-4FD3-9572-7CE6E28AEE89}"/>
    <cellStyle name="9 3 2 13" xfId="2020" xr:uid="{39AF4B50-348A-4D7C-90CA-EFAA8E027F43}"/>
    <cellStyle name="9 3 2 13 2" xfId="18786" xr:uid="{7668B4AA-1D97-4295-8F3D-794294C4D966}"/>
    <cellStyle name="9 3 2 13 3" xfId="18787" xr:uid="{82111807-80C3-4CE6-895A-CA21D5069E45}"/>
    <cellStyle name="9 3 2 13 4" xfId="18788" xr:uid="{CDFF2524-2518-4616-926B-7CAACA3DC920}"/>
    <cellStyle name="9 3 2 13 5" xfId="18789" xr:uid="{EC90DFD0-18B3-4CF1-A750-B147FB11EF3D}"/>
    <cellStyle name="9 3 2 13 6" xfId="18790" xr:uid="{916B035B-80E2-469D-B5E2-D260D2C34BE6}"/>
    <cellStyle name="9 3 2 13 7" xfId="18791" xr:uid="{3B1A25A9-D1F7-47B0-B220-B26FFEBA1A16}"/>
    <cellStyle name="9 3 2 13 8" xfId="18792" xr:uid="{F6EE8083-1F8D-4000-9076-C20B0561A37B}"/>
    <cellStyle name="9 3 2 13 9" xfId="18793" xr:uid="{4ACD4CE3-0A59-45E3-BAF1-04ACA740CF6A}"/>
    <cellStyle name="9 3 2 14" xfId="2021" xr:uid="{A5FEF672-D91F-4BA6-8DD3-D8DB96AAE41E}"/>
    <cellStyle name="9 3 2 14 2" xfId="18794" xr:uid="{EB865D2C-7E3E-46E4-9A24-B7F421723BD6}"/>
    <cellStyle name="9 3 2 14 3" xfId="18795" xr:uid="{51E461F2-1B73-4841-9901-3DD43273CD8B}"/>
    <cellStyle name="9 3 2 14 4" xfId="18796" xr:uid="{635888D0-314C-4367-8F8C-142DBAAEEF69}"/>
    <cellStyle name="9 3 2 14 5" xfId="18797" xr:uid="{CFA85E30-25B1-4F1E-B8BB-621EA945C7A9}"/>
    <cellStyle name="9 3 2 14 6" xfId="18798" xr:uid="{54EAFBE2-48D3-4272-9C0B-BDE17910916A}"/>
    <cellStyle name="9 3 2 14 7" xfId="18799" xr:uid="{C22AFBF3-B35E-4B02-A479-6E134707E936}"/>
    <cellStyle name="9 3 2 14 8" xfId="18800" xr:uid="{B4F43EA8-512C-409C-B9CB-61CAAF018761}"/>
    <cellStyle name="9 3 2 14 9" xfId="18801" xr:uid="{CDF47DA9-14E2-4E7E-BCD3-A3E1E7870B9A}"/>
    <cellStyle name="9 3 2 15" xfId="2022" xr:uid="{161AF3CA-5414-4D88-8873-B78CDBC8DE53}"/>
    <cellStyle name="9 3 2 15 2" xfId="18802" xr:uid="{FC1A88E1-6547-4186-B55C-B291AE3A27EB}"/>
    <cellStyle name="9 3 2 15 3" xfId="18803" xr:uid="{3FA27717-DA84-4A72-8CB4-B5219598D4C0}"/>
    <cellStyle name="9 3 2 15 4" xfId="18804" xr:uid="{5FE283B0-11CF-406C-B9FB-BB3EE9634AC6}"/>
    <cellStyle name="9 3 2 15 5" xfId="18805" xr:uid="{6998072F-9732-4213-9789-CCB770F56CC8}"/>
    <cellStyle name="9 3 2 15 6" xfId="18806" xr:uid="{AF61C0FC-7471-434D-8718-9791AAC9F687}"/>
    <cellStyle name="9 3 2 15 7" xfId="18807" xr:uid="{73FD003A-E9E1-45FD-93F7-E0EA74412386}"/>
    <cellStyle name="9 3 2 15 8" xfId="18808" xr:uid="{C7BB7A0D-5017-412E-B59F-FB7C7646858D}"/>
    <cellStyle name="9 3 2 15 9" xfId="18809" xr:uid="{9E40DFE6-9471-4231-9398-17854FA0805A}"/>
    <cellStyle name="9 3 2 16" xfId="2023" xr:uid="{2D8885FD-384D-436C-80EB-88741C5366B8}"/>
    <cellStyle name="9 3 2 16 2" xfId="18810" xr:uid="{5AB47798-415C-41C8-9C63-E7DF052EB3EA}"/>
    <cellStyle name="9 3 2 16 3" xfId="18811" xr:uid="{0FF609EC-B326-437B-8476-3B11451AB62A}"/>
    <cellStyle name="9 3 2 16 4" xfId="18812" xr:uid="{5FE403CC-F7A1-49CF-AE0D-F9C2B6017555}"/>
    <cellStyle name="9 3 2 16 5" xfId="18813" xr:uid="{89A9B6E4-7370-475B-848A-9567A4071B10}"/>
    <cellStyle name="9 3 2 16 6" xfId="18814" xr:uid="{2E3A4A19-0CB9-43E5-A844-5A251029DE58}"/>
    <cellStyle name="9 3 2 16 7" xfId="18815" xr:uid="{4ABEF456-F1F9-4DD0-9DAC-D5ACC06C89A8}"/>
    <cellStyle name="9 3 2 16 8" xfId="18816" xr:uid="{9C9D4109-78F3-4ECF-803F-DECD0AA960B9}"/>
    <cellStyle name="9 3 2 16 9" xfId="18817" xr:uid="{2DE21CC6-B4DA-4DEB-A3CB-BE66B7E49A87}"/>
    <cellStyle name="9 3 2 17" xfId="2024" xr:uid="{2035E0C0-D419-4862-9609-40D5C31EE656}"/>
    <cellStyle name="9 3 2 17 2" xfId="18818" xr:uid="{891891C7-0B6D-47D2-B08E-51F68AF04F2A}"/>
    <cellStyle name="9 3 2 17 3" xfId="18819" xr:uid="{0CA86E5C-59BA-4940-8462-61D080A7B1BE}"/>
    <cellStyle name="9 3 2 17 4" xfId="18820" xr:uid="{1FB32570-243D-44A0-9DE7-1F72E14879D5}"/>
    <cellStyle name="9 3 2 17 5" xfId="18821" xr:uid="{C37CF63B-0EC6-4895-A55A-CA7593D904F8}"/>
    <cellStyle name="9 3 2 17 6" xfId="18822" xr:uid="{C795D592-45B9-438E-8C01-5F2CDF340D1A}"/>
    <cellStyle name="9 3 2 17 7" xfId="18823" xr:uid="{3AC40498-B495-4B2A-ABEC-C44B35F3A2A1}"/>
    <cellStyle name="9 3 2 17 8" xfId="18824" xr:uid="{3ABCC8D1-6321-41F3-A28E-7248083E7FE9}"/>
    <cellStyle name="9 3 2 17 9" xfId="18825" xr:uid="{B2202DC0-3CB7-4B21-BA18-86532296948F}"/>
    <cellStyle name="9 3 2 18" xfId="2025" xr:uid="{323B03EF-2857-4D1D-B674-FA46FA888F56}"/>
    <cellStyle name="9 3 2 18 2" xfId="18826" xr:uid="{76039042-D337-4506-87C1-7A2E9320EF3C}"/>
    <cellStyle name="9 3 2 18 3" xfId="18827" xr:uid="{59176CBA-8507-4E7F-BBCE-7E44E1808321}"/>
    <cellStyle name="9 3 2 18 4" xfId="18828" xr:uid="{796524FB-B823-4E62-B1D9-108393A56F2E}"/>
    <cellStyle name="9 3 2 18 5" xfId="18829" xr:uid="{D48908E7-81D3-463B-9931-B89DE8CA000B}"/>
    <cellStyle name="9 3 2 18 6" xfId="18830" xr:uid="{B86BC89D-24E8-4709-83B0-303ACAE3BB09}"/>
    <cellStyle name="9 3 2 18 7" xfId="18831" xr:uid="{4477CEE5-4EA0-45F0-835B-25B39F1D67B5}"/>
    <cellStyle name="9 3 2 18 8" xfId="18832" xr:uid="{90CA36BB-C205-4EDF-A299-5C3FD3DDC600}"/>
    <cellStyle name="9 3 2 18 9" xfId="18833" xr:uid="{811CFE4E-2B41-486A-AE0A-E39DCABB6996}"/>
    <cellStyle name="9 3 2 19" xfId="2026" xr:uid="{CED83FD6-6A90-4CCB-AA76-DEF4DF795DC9}"/>
    <cellStyle name="9 3 2 19 2" xfId="18834" xr:uid="{A0CE38D4-AC2F-4EB0-8B19-421C92E0DE6F}"/>
    <cellStyle name="9 3 2 19 3" xfId="18835" xr:uid="{6B8B9C28-DBEB-4F2E-AFD0-93677320FDA0}"/>
    <cellStyle name="9 3 2 19 4" xfId="18836" xr:uid="{0B6D59A9-7DCD-4AF0-A2FD-F6849F2D6AF4}"/>
    <cellStyle name="9 3 2 19 5" xfId="18837" xr:uid="{4C70824B-A474-4D17-B728-CBD56F36B164}"/>
    <cellStyle name="9 3 2 19 6" xfId="18838" xr:uid="{DD2D6255-B45D-4FF6-B549-11041FB5F675}"/>
    <cellStyle name="9 3 2 19 7" xfId="18839" xr:uid="{F6389A61-F51F-43B9-9A20-B547A4FC53A4}"/>
    <cellStyle name="9 3 2 19 8" xfId="18840" xr:uid="{B2D4F243-396D-41D2-97E1-68B4B77407D4}"/>
    <cellStyle name="9 3 2 19 9" xfId="18841" xr:uid="{7A8C72B6-1F63-441E-B86D-E8616939135F}"/>
    <cellStyle name="9 3 2 2" xfId="415" xr:uid="{6E2E019D-3026-404B-B3C6-CC419E14E0B3}"/>
    <cellStyle name="9 3 2 2 10" xfId="2027" xr:uid="{22E3DE88-8B97-4146-B9DF-8ECC313A2AC3}"/>
    <cellStyle name="9 3 2 2 10 2" xfId="18842" xr:uid="{93C9A0AF-B310-4588-9A9B-480737EDEA91}"/>
    <cellStyle name="9 3 2 2 10 3" xfId="18843" xr:uid="{02059D8B-39B5-4587-AC45-A39D661E34C2}"/>
    <cellStyle name="9 3 2 2 10 4" xfId="18844" xr:uid="{CA2EDCED-849A-429E-8122-38232AF25A1B}"/>
    <cellStyle name="9 3 2 2 10 5" xfId="18845" xr:uid="{A341FD5D-119B-4861-8CFC-C2378A5699BC}"/>
    <cellStyle name="9 3 2 2 10 6" xfId="18846" xr:uid="{7DED5046-E22E-4B11-A5CC-B3288B0E1CC4}"/>
    <cellStyle name="9 3 2 2 10 7" xfId="18847" xr:uid="{3E878FED-F9D5-4B72-9550-D9946F55E5E7}"/>
    <cellStyle name="9 3 2 2 10 8" xfId="18848" xr:uid="{3B6AEC1C-DDAE-4E1F-86CD-3B69E70DAFF0}"/>
    <cellStyle name="9 3 2 2 10 9" xfId="18849" xr:uid="{8EFB48DF-4773-4E96-80DD-B0423BBD3CAE}"/>
    <cellStyle name="9 3 2 2 11" xfId="2028" xr:uid="{5340E0B0-B64F-4F8F-9AAC-7CBF3BA854A3}"/>
    <cellStyle name="9 3 2 2 11 2" xfId="18850" xr:uid="{8D0209DE-5963-4D5D-A40D-86381D1B908D}"/>
    <cellStyle name="9 3 2 2 11 3" xfId="18851" xr:uid="{16BCE37F-AB38-4724-A442-12675F16B155}"/>
    <cellStyle name="9 3 2 2 11 4" xfId="18852" xr:uid="{DFB681A4-486D-4B43-A829-3B7828F93450}"/>
    <cellStyle name="9 3 2 2 11 5" xfId="18853" xr:uid="{3C6671CF-50F9-4050-8AED-92A9E10999AB}"/>
    <cellStyle name="9 3 2 2 11 6" xfId="18854" xr:uid="{C3445BFB-0B77-4AFC-B07E-430B05DF59A1}"/>
    <cellStyle name="9 3 2 2 11 7" xfId="18855" xr:uid="{7F41020A-BAC9-4273-BDC0-742A0EB88503}"/>
    <cellStyle name="9 3 2 2 11 8" xfId="18856" xr:uid="{3E2959C9-2058-489F-A566-9B4FF3B83208}"/>
    <cellStyle name="9 3 2 2 11 9" xfId="18857" xr:uid="{FB97FEBD-40CD-4C9D-82F0-6CF4FFAE3F90}"/>
    <cellStyle name="9 3 2 2 12" xfId="2029" xr:uid="{84A5290A-29A0-42F2-8EB1-654C84DBE216}"/>
    <cellStyle name="9 3 2 2 12 2" xfId="18858" xr:uid="{8EBFA821-1E35-4048-978D-29CEB3AAB5C4}"/>
    <cellStyle name="9 3 2 2 12 3" xfId="18859" xr:uid="{02197F80-8638-441C-A177-47BD8E3FA655}"/>
    <cellStyle name="9 3 2 2 12 4" xfId="18860" xr:uid="{60553C59-915D-4C86-9109-02ED470113CE}"/>
    <cellStyle name="9 3 2 2 12 5" xfId="18861" xr:uid="{2D79A050-6D2D-4237-82C3-B234C408942A}"/>
    <cellStyle name="9 3 2 2 12 6" xfId="18862" xr:uid="{81239016-1E1E-4389-B672-4B0E44415F47}"/>
    <cellStyle name="9 3 2 2 12 7" xfId="18863" xr:uid="{30CA59BF-7E39-407F-9248-924395D66CA8}"/>
    <cellStyle name="9 3 2 2 12 8" xfId="18864" xr:uid="{FFCF41B2-D745-47FA-AB6F-4BD089C15A26}"/>
    <cellStyle name="9 3 2 2 12 9" xfId="18865" xr:uid="{6AFD1B05-2E4F-46B6-8764-528BC5D6AD0E}"/>
    <cellStyle name="9 3 2 2 13" xfId="2030" xr:uid="{A4609287-FD76-42B8-88AE-FA9159A6F207}"/>
    <cellStyle name="9 3 2 2 13 2" xfId="18866" xr:uid="{509DCA1B-D0C0-4ED7-915B-8A52B8D10D41}"/>
    <cellStyle name="9 3 2 2 13 3" xfId="18867" xr:uid="{3F6236C3-2282-4F45-916D-9A3C59ED1A9F}"/>
    <cellStyle name="9 3 2 2 13 4" xfId="18868" xr:uid="{2A6CA570-D25E-4ADC-8163-F7AC30D8A97C}"/>
    <cellStyle name="9 3 2 2 13 5" xfId="18869" xr:uid="{2E09979D-AB11-4DAA-B6DB-5B5423542FB6}"/>
    <cellStyle name="9 3 2 2 13 6" xfId="18870" xr:uid="{83C62426-3A64-4223-95B5-DD0295E3E3FE}"/>
    <cellStyle name="9 3 2 2 13 7" xfId="18871" xr:uid="{8A94ACBB-A5A9-4F34-9FD3-D30E557AC215}"/>
    <cellStyle name="9 3 2 2 13 8" xfId="18872" xr:uid="{BD27CE02-28C5-4D4D-AA34-85DD42218757}"/>
    <cellStyle name="9 3 2 2 13 9" xfId="18873" xr:uid="{D75E1CCB-AADC-4D12-8BE6-8739D2FDDA11}"/>
    <cellStyle name="9 3 2 2 14" xfId="2031" xr:uid="{C014ED00-D4E7-4507-A7B4-16775048EB50}"/>
    <cellStyle name="9 3 2 2 14 2" xfId="18874" xr:uid="{816FD8E4-1550-419B-A073-0C63346E0188}"/>
    <cellStyle name="9 3 2 2 14 3" xfId="18875" xr:uid="{1EDC75F5-5ED1-4BFF-B4FB-00E539DD5508}"/>
    <cellStyle name="9 3 2 2 14 4" xfId="18876" xr:uid="{90F4EC2B-5C82-4B78-BC98-22F597F7959A}"/>
    <cellStyle name="9 3 2 2 14 5" xfId="18877" xr:uid="{6FF676CA-1D45-4CD1-9E30-F3B1056DBE52}"/>
    <cellStyle name="9 3 2 2 14 6" xfId="18878" xr:uid="{5AC9936B-8A26-409E-BDB0-CF0DD2CD5DB7}"/>
    <cellStyle name="9 3 2 2 14 7" xfId="18879" xr:uid="{9373A377-0B6F-4D23-80EB-9F38C90E82B5}"/>
    <cellStyle name="9 3 2 2 14 8" xfId="18880" xr:uid="{5291CC5A-F2D9-4ADD-8AC3-E11BFCCBE4D2}"/>
    <cellStyle name="9 3 2 2 14 9" xfId="18881" xr:uid="{E3061E49-8F16-41AF-A534-0F6F19B1770A}"/>
    <cellStyle name="9 3 2 2 15" xfId="2032" xr:uid="{6D34A906-8A1B-4423-BF0A-81346FAE2ADC}"/>
    <cellStyle name="9 3 2 2 15 2" xfId="18882" xr:uid="{2302FCFB-4103-47D2-95CC-B90F8E674A52}"/>
    <cellStyle name="9 3 2 2 15 3" xfId="18883" xr:uid="{E559F802-F1F4-4ACF-86EB-7DCE43486ECF}"/>
    <cellStyle name="9 3 2 2 15 4" xfId="18884" xr:uid="{CC6FC6F2-18E1-4DEB-A81F-D22063699762}"/>
    <cellStyle name="9 3 2 2 15 5" xfId="18885" xr:uid="{7345E51D-93C0-4E7F-9D68-C6072C4C38C8}"/>
    <cellStyle name="9 3 2 2 15 6" xfId="18886" xr:uid="{427E36F7-5C4D-4760-B91C-D1F5CC592DCF}"/>
    <cellStyle name="9 3 2 2 15 7" xfId="18887" xr:uid="{FF4B517C-B80C-4408-A48C-463BDAA4737B}"/>
    <cellStyle name="9 3 2 2 15 8" xfId="18888" xr:uid="{19B45CAE-4AA5-45ED-89FD-F25D828AE287}"/>
    <cellStyle name="9 3 2 2 15 9" xfId="18889" xr:uid="{C8883245-7CCA-4594-B0A7-1696E3D49F28}"/>
    <cellStyle name="9 3 2 2 16" xfId="2033" xr:uid="{9885DFBE-455E-4C1F-AF0A-B2A02C14B486}"/>
    <cellStyle name="9 3 2 2 16 2" xfId="18890" xr:uid="{56A09E21-C6E7-4FE6-A649-6B9658C160E5}"/>
    <cellStyle name="9 3 2 2 16 3" xfId="18891" xr:uid="{C31B80D5-4E4F-45BE-9131-AC1B56065CEE}"/>
    <cellStyle name="9 3 2 2 16 4" xfId="18892" xr:uid="{3CB09243-51D9-48A2-8A03-C89EE07B03CF}"/>
    <cellStyle name="9 3 2 2 16 5" xfId="18893" xr:uid="{2C274031-3C7C-4676-B731-46227B3E82F0}"/>
    <cellStyle name="9 3 2 2 16 6" xfId="18894" xr:uid="{3572D5B8-8534-4FCC-B187-95E4291E264C}"/>
    <cellStyle name="9 3 2 2 16 7" xfId="18895" xr:uid="{516D9C78-937F-4055-AE5A-3E161C87A3FE}"/>
    <cellStyle name="9 3 2 2 16 8" xfId="18896" xr:uid="{C454441B-9E57-4909-BA23-DFBD6C8AA98E}"/>
    <cellStyle name="9 3 2 2 16 9" xfId="18897" xr:uid="{D13D29B3-E547-43E8-BDCB-8AB4A57B9148}"/>
    <cellStyle name="9 3 2 2 17" xfId="2034" xr:uid="{3BD46532-E1D5-4409-BD85-471BC5E667AF}"/>
    <cellStyle name="9 3 2 2 17 2" xfId="18898" xr:uid="{E87FE19F-8A51-4C4D-AD25-B32D3761F795}"/>
    <cellStyle name="9 3 2 2 17 3" xfId="18899" xr:uid="{4F08BCB3-05CF-4824-9E10-91F4C85C3A2C}"/>
    <cellStyle name="9 3 2 2 17 4" xfId="18900" xr:uid="{CA283AA9-A284-4488-8183-6E07E5BC3D5C}"/>
    <cellStyle name="9 3 2 2 17 5" xfId="18901" xr:uid="{8EBA268E-E929-4EF8-A730-9051CCBF7094}"/>
    <cellStyle name="9 3 2 2 17 6" xfId="18902" xr:uid="{C4F07696-B915-4DBA-8618-0AAB9E1E9AA6}"/>
    <cellStyle name="9 3 2 2 17 7" xfId="18903" xr:uid="{453D6A7B-6F57-463B-8333-CB38585C45F8}"/>
    <cellStyle name="9 3 2 2 17 8" xfId="18904" xr:uid="{766949A8-7456-4477-91E8-B63D6893FE76}"/>
    <cellStyle name="9 3 2 2 17 9" xfId="18905" xr:uid="{66368EBD-D197-4689-B495-DA6866CDB339}"/>
    <cellStyle name="9 3 2 2 18" xfId="2035" xr:uid="{E3F45BA8-9CF7-4AB3-B55C-D0C25F208740}"/>
    <cellStyle name="9 3 2 2 18 2" xfId="18906" xr:uid="{F09FE4D5-2DC1-4FEE-AD7A-17D567EF8946}"/>
    <cellStyle name="9 3 2 2 18 3" xfId="18907" xr:uid="{322FF7AD-5061-46D7-B3F3-2E40299E5B3B}"/>
    <cellStyle name="9 3 2 2 18 4" xfId="18908" xr:uid="{12030BD5-326C-48D5-83B0-2B143AEC9C52}"/>
    <cellStyle name="9 3 2 2 18 5" xfId="18909" xr:uid="{15BE8593-BC38-4DFB-85B4-EA36D8CA641D}"/>
    <cellStyle name="9 3 2 2 18 6" xfId="18910" xr:uid="{D858C951-87A0-429A-8493-E3ADD5E35D71}"/>
    <cellStyle name="9 3 2 2 18 7" xfId="18911" xr:uid="{094FD933-B906-4956-8044-F783FEB07580}"/>
    <cellStyle name="9 3 2 2 18 8" xfId="18912" xr:uid="{803424F0-62B4-41BD-BE6A-F67CE34AF50C}"/>
    <cellStyle name="9 3 2 2 18 9" xfId="18913" xr:uid="{ACB82EBA-4A23-4C46-87A5-8496A32C1030}"/>
    <cellStyle name="9 3 2 2 19" xfId="2036" xr:uid="{37B98A49-5AEB-4AA7-A088-FF2D5892900A}"/>
    <cellStyle name="9 3 2 2 19 2" xfId="18914" xr:uid="{45FEF1E8-77F9-48E1-B2E4-483879B35B3C}"/>
    <cellStyle name="9 3 2 2 19 3" xfId="18915" xr:uid="{26FCED28-790B-4853-B524-871E442751C4}"/>
    <cellStyle name="9 3 2 2 19 4" xfId="18916" xr:uid="{031B5788-94B6-41DF-B6FB-DE7CE6E5F3C7}"/>
    <cellStyle name="9 3 2 2 19 5" xfId="18917" xr:uid="{EE35E1A2-A054-4560-95D0-3AB963A35416}"/>
    <cellStyle name="9 3 2 2 19 6" xfId="18918" xr:uid="{1240F2D3-1E8A-4163-8605-335FD20674FD}"/>
    <cellStyle name="9 3 2 2 19 7" xfId="18919" xr:uid="{ABEE0E30-DDC5-4C84-BE2D-FF069D4CCBC8}"/>
    <cellStyle name="9 3 2 2 19 8" xfId="18920" xr:uid="{51A505D9-F2DC-42D8-B5BE-B97656606B2B}"/>
    <cellStyle name="9 3 2 2 19 9" xfId="18921" xr:uid="{37070367-7A1F-40FD-B34F-CC5D626EB14D}"/>
    <cellStyle name="9 3 2 2 2" xfId="2037" xr:uid="{4192E9C9-E731-43B9-8C87-25F97F94FC82}"/>
    <cellStyle name="9 3 2 2 2 2" xfId="18922" xr:uid="{5C348A25-7000-41C1-B277-C8EB0A2D3553}"/>
    <cellStyle name="9 3 2 2 2 3" xfId="18923" xr:uid="{E4001C00-5B85-4C02-8911-D33347BCC301}"/>
    <cellStyle name="9 3 2 2 2 4" xfId="18924" xr:uid="{90E2138A-3274-469D-B9E7-62DCD92EC545}"/>
    <cellStyle name="9 3 2 2 2 5" xfId="18925" xr:uid="{1FB56798-F5E8-4B9A-BED6-F93220927F92}"/>
    <cellStyle name="9 3 2 2 2 6" xfId="18926" xr:uid="{DD476FA3-3D21-4927-9D53-A6860A5BAE60}"/>
    <cellStyle name="9 3 2 2 2 7" xfId="18927" xr:uid="{244039B3-9652-449A-BF2E-6ACADDEB4B2D}"/>
    <cellStyle name="9 3 2 2 2 8" xfId="18928" xr:uid="{25EA2D58-AA86-470C-900A-ACEC53C08A72}"/>
    <cellStyle name="9 3 2 2 2 9" xfId="18929" xr:uid="{B033A462-8731-4E8C-A659-FF14FFC4BFC2}"/>
    <cellStyle name="9 3 2 2 20" xfId="18930" xr:uid="{0EFD455F-0254-4C30-97EC-ACA9AFB608E1}"/>
    <cellStyle name="9 3 2 2 21" xfId="18931" xr:uid="{C8F98CA8-63D9-4766-9E32-1CD9709BB655}"/>
    <cellStyle name="9 3 2 2 22" xfId="18932" xr:uid="{6452A20D-6025-4682-9FC4-C99BBC5E94CF}"/>
    <cellStyle name="9 3 2 2 23" xfId="18933" xr:uid="{8B6E37E4-777B-4608-9D64-DEE514741398}"/>
    <cellStyle name="9 3 2 2 24" xfId="18934" xr:uid="{206C2883-FCF4-44F6-94CF-60E57B02E2BF}"/>
    <cellStyle name="9 3 2 2 25" xfId="18935" xr:uid="{2761009C-C74A-41D6-8A20-32E279437AE8}"/>
    <cellStyle name="9 3 2 2 26" xfId="18936" xr:uid="{2AF617E6-B81F-43AD-B436-36BAE65A4716}"/>
    <cellStyle name="9 3 2 2 27" xfId="18937" xr:uid="{09389F9B-4A04-44F0-9552-63F7EFB5CFED}"/>
    <cellStyle name="9 3 2 2 3" xfId="2038" xr:uid="{FD30BE4D-F317-4063-90C8-DA361DF00BD7}"/>
    <cellStyle name="9 3 2 2 3 2" xfId="18938" xr:uid="{1BDD6A07-D1C1-4A4F-A99A-218F5B0DE69B}"/>
    <cellStyle name="9 3 2 2 3 3" xfId="18939" xr:uid="{56FB6F97-5F7F-4CB0-A9ED-41C34D6B1404}"/>
    <cellStyle name="9 3 2 2 3 4" xfId="18940" xr:uid="{5392D183-0814-4E0E-A82A-0047A97117FA}"/>
    <cellStyle name="9 3 2 2 3 5" xfId="18941" xr:uid="{4C7EE608-07CE-4BC5-821A-8D338EBF06D3}"/>
    <cellStyle name="9 3 2 2 3 6" xfId="18942" xr:uid="{07026699-537B-49D8-8D95-FD4CCC9A6A26}"/>
    <cellStyle name="9 3 2 2 3 7" xfId="18943" xr:uid="{C8BE0D6A-4CDB-4963-93B0-2711FDF38818}"/>
    <cellStyle name="9 3 2 2 3 8" xfId="18944" xr:uid="{050266D7-9AB5-4141-969E-930C7CD35403}"/>
    <cellStyle name="9 3 2 2 3 9" xfId="18945" xr:uid="{C6E36893-52D6-44B9-B94B-9E69FA420B08}"/>
    <cellStyle name="9 3 2 2 4" xfId="2039" xr:uid="{B2AF5B79-1C58-4F6D-81CB-9A940CCDDBC2}"/>
    <cellStyle name="9 3 2 2 4 2" xfId="18946" xr:uid="{4495786A-3E8D-43B6-90E7-66920BE5B3DC}"/>
    <cellStyle name="9 3 2 2 4 3" xfId="18947" xr:uid="{3B4B3A34-1F79-4EB7-A21F-E58C8A8A9E2D}"/>
    <cellStyle name="9 3 2 2 4 4" xfId="18948" xr:uid="{D8B1812A-5430-4468-9B42-E5AB1591BCC9}"/>
    <cellStyle name="9 3 2 2 4 5" xfId="18949" xr:uid="{F47281F9-EFF1-4394-8788-3D7A2319D211}"/>
    <cellStyle name="9 3 2 2 4 6" xfId="18950" xr:uid="{1D1B9346-3415-4FFD-B04E-BA249B95D7F6}"/>
    <cellStyle name="9 3 2 2 4 7" xfId="18951" xr:uid="{314F4F93-EEBB-4B59-9B33-2B42CB4C771C}"/>
    <cellStyle name="9 3 2 2 4 8" xfId="18952" xr:uid="{D1C87F4A-4C10-425E-9B49-8E71F9A8F728}"/>
    <cellStyle name="9 3 2 2 4 9" xfId="18953" xr:uid="{75C14F0C-F885-436A-A484-EFC1C3ABF206}"/>
    <cellStyle name="9 3 2 2 5" xfId="2040" xr:uid="{457FE813-BFEF-4560-B3B7-04D94E41D1B9}"/>
    <cellStyle name="9 3 2 2 5 2" xfId="18954" xr:uid="{7F18600C-F0C2-4095-A5C0-59CB498218F2}"/>
    <cellStyle name="9 3 2 2 5 3" xfId="18955" xr:uid="{CF726575-A0CC-49CD-B8E3-00EB97F92BEA}"/>
    <cellStyle name="9 3 2 2 5 4" xfId="18956" xr:uid="{DD5BF6EC-6A70-4F95-9434-649CF204DA82}"/>
    <cellStyle name="9 3 2 2 5 5" xfId="18957" xr:uid="{3609B212-1ACF-48B0-9A6E-C2D99ECEB096}"/>
    <cellStyle name="9 3 2 2 5 6" xfId="18958" xr:uid="{C0850226-C974-442F-ABA8-B8B0115E0036}"/>
    <cellStyle name="9 3 2 2 5 7" xfId="18959" xr:uid="{9DC756E3-CAC9-4B24-B83F-DAAB883451ED}"/>
    <cellStyle name="9 3 2 2 5 8" xfId="18960" xr:uid="{C0876640-267A-40B3-B7D6-B92B35608FD4}"/>
    <cellStyle name="9 3 2 2 5 9" xfId="18961" xr:uid="{49389F76-C85B-4F8C-AF42-BD6028006242}"/>
    <cellStyle name="9 3 2 2 6" xfId="2041" xr:uid="{1FC65CF8-B496-4F38-898E-7286FC060AC7}"/>
    <cellStyle name="9 3 2 2 6 2" xfId="18962" xr:uid="{CC3D990E-679C-416D-9D07-2DC96E5C680E}"/>
    <cellStyle name="9 3 2 2 6 3" xfId="18963" xr:uid="{82D6E4E1-0717-4C89-82ED-CAB1FEC39A4C}"/>
    <cellStyle name="9 3 2 2 6 4" xfId="18964" xr:uid="{6B1878D4-0297-426E-AC0A-385E0C7BD97E}"/>
    <cellStyle name="9 3 2 2 6 5" xfId="18965" xr:uid="{91253273-CB72-4D5F-872C-975ED39D0DF4}"/>
    <cellStyle name="9 3 2 2 6 6" xfId="18966" xr:uid="{1C131977-8C7A-46E6-A732-05F3AFB08EA7}"/>
    <cellStyle name="9 3 2 2 6 7" xfId="18967" xr:uid="{01C50E88-C826-440C-84AF-2780496B8FFC}"/>
    <cellStyle name="9 3 2 2 6 8" xfId="18968" xr:uid="{01D05112-70D4-4FCD-A90D-262BC24BF598}"/>
    <cellStyle name="9 3 2 2 6 9" xfId="18969" xr:uid="{5F2EA236-745D-44A9-AEFA-FC91F922CF5D}"/>
    <cellStyle name="9 3 2 2 7" xfId="2042" xr:uid="{17D08009-8D82-4C8D-9587-78A644A5B20F}"/>
    <cellStyle name="9 3 2 2 7 2" xfId="18970" xr:uid="{16F50DC8-B7EB-4704-977D-B6A7D069566C}"/>
    <cellStyle name="9 3 2 2 7 3" xfId="18971" xr:uid="{82142791-C102-491E-8799-3D928D09B580}"/>
    <cellStyle name="9 3 2 2 7 4" xfId="18972" xr:uid="{38A39FCC-8149-493B-8E99-0DBF4CA21519}"/>
    <cellStyle name="9 3 2 2 7 5" xfId="18973" xr:uid="{080BC9B5-5124-40A0-A786-D6A1F4441132}"/>
    <cellStyle name="9 3 2 2 7 6" xfId="18974" xr:uid="{27ECA0C7-121B-4EC4-9FF4-ACF5547FF7C2}"/>
    <cellStyle name="9 3 2 2 7 7" xfId="18975" xr:uid="{A666E007-962A-4906-A74D-2E8A847FD7C1}"/>
    <cellStyle name="9 3 2 2 7 8" xfId="18976" xr:uid="{213457CA-6C92-46F4-83A1-0F6294CA6A02}"/>
    <cellStyle name="9 3 2 2 7 9" xfId="18977" xr:uid="{39F650E1-86AE-4A04-83D6-CA2D73614B43}"/>
    <cellStyle name="9 3 2 2 8" xfId="2043" xr:uid="{372CD248-DF41-4778-AADD-1FE2D9D32A31}"/>
    <cellStyle name="9 3 2 2 8 2" xfId="18978" xr:uid="{DC06F6F7-5583-42F1-B52B-D920F35B7115}"/>
    <cellStyle name="9 3 2 2 8 3" xfId="18979" xr:uid="{FE01B024-135F-4C98-B65B-D8F7AE0276F2}"/>
    <cellStyle name="9 3 2 2 8 4" xfId="18980" xr:uid="{88F956B7-5106-41BC-AA02-B615A0401CA8}"/>
    <cellStyle name="9 3 2 2 8 5" xfId="18981" xr:uid="{B73C6199-07D4-4B28-88D7-C317DB339BFA}"/>
    <cellStyle name="9 3 2 2 8 6" xfId="18982" xr:uid="{14D756FF-5C37-4E04-9395-2F74F4F612FD}"/>
    <cellStyle name="9 3 2 2 8 7" xfId="18983" xr:uid="{17206F16-A2DD-4C57-9D0D-BBAF7444F405}"/>
    <cellStyle name="9 3 2 2 8 8" xfId="18984" xr:uid="{E8745087-5793-49BF-B617-2FA3814171DB}"/>
    <cellStyle name="9 3 2 2 8 9" xfId="18985" xr:uid="{2F6FE4E6-6FE2-4A58-8A0F-2347ADD70B0A}"/>
    <cellStyle name="9 3 2 2 9" xfId="2044" xr:uid="{8C8EF0EF-082E-455A-9761-7196A6B1C467}"/>
    <cellStyle name="9 3 2 2 9 2" xfId="18986" xr:uid="{DBBB1F88-DB00-4737-BE98-D020F22EEDA0}"/>
    <cellStyle name="9 3 2 2 9 3" xfId="18987" xr:uid="{2AFAFD02-2A24-4774-AB91-6DEA356F9548}"/>
    <cellStyle name="9 3 2 2 9 4" xfId="18988" xr:uid="{A729D0C2-F86E-442D-8302-7F5B9591529F}"/>
    <cellStyle name="9 3 2 2 9 5" xfId="18989" xr:uid="{8B35CABF-0668-4CA2-ABE7-143FCF36C2EA}"/>
    <cellStyle name="9 3 2 2 9 6" xfId="18990" xr:uid="{7D35BD3D-4956-47B2-A2B0-3A0431B80BC7}"/>
    <cellStyle name="9 3 2 2 9 7" xfId="18991" xr:uid="{6A7F25E0-0828-42B9-A9BE-E45B0B3C8A3F}"/>
    <cellStyle name="9 3 2 2 9 8" xfId="18992" xr:uid="{C314F33C-77BB-4F6E-B9CF-0F9832043665}"/>
    <cellStyle name="9 3 2 2 9 9" xfId="18993" xr:uid="{0E101338-B0EC-4E5C-A3AD-466963FDCC4E}"/>
    <cellStyle name="9 3 2 20" xfId="2045" xr:uid="{9128D9E0-E0F5-40E1-852F-9FB07B9D8CC5}"/>
    <cellStyle name="9 3 2 20 2" xfId="18994" xr:uid="{67C972D4-4FE1-4562-BB1D-B12C8CF8207A}"/>
    <cellStyle name="9 3 2 20 3" xfId="18995" xr:uid="{3FDE4274-AE17-4FC6-8FC0-5C010CB6C584}"/>
    <cellStyle name="9 3 2 20 4" xfId="18996" xr:uid="{769BDEFB-BB48-45BF-8C8A-497A995CE37E}"/>
    <cellStyle name="9 3 2 20 5" xfId="18997" xr:uid="{5847A7D2-FA9F-4C6B-9A2E-7436FA513C44}"/>
    <cellStyle name="9 3 2 20 6" xfId="18998" xr:uid="{AAC5EB0A-A93E-457B-BA57-E5810C5E766B}"/>
    <cellStyle name="9 3 2 20 7" xfId="18999" xr:uid="{0E446A4B-D2BF-4496-9525-02BFAEEE544D}"/>
    <cellStyle name="9 3 2 20 8" xfId="19000" xr:uid="{E3B625D0-77A8-412D-AADF-23761DF7FED5}"/>
    <cellStyle name="9 3 2 20 9" xfId="19001" xr:uid="{A69440D9-79D1-4E48-BD16-DDA90257C308}"/>
    <cellStyle name="9 3 2 21" xfId="19002" xr:uid="{08CF92C9-F56A-4080-B286-CE5F51D96EB9}"/>
    <cellStyle name="9 3 2 22" xfId="19003" xr:uid="{447AF0EE-9416-4486-A54E-88548592CA81}"/>
    <cellStyle name="9 3 2 23" xfId="19004" xr:uid="{F42AAC73-08E3-4B00-8281-A3EDB545EA57}"/>
    <cellStyle name="9 3 2 24" xfId="19005" xr:uid="{F6ECA24A-A397-4C52-BD56-4B567E5C03CF}"/>
    <cellStyle name="9 3 2 25" xfId="19006" xr:uid="{AE88DCF8-E194-429C-9244-022223985771}"/>
    <cellStyle name="9 3 2 26" xfId="19007" xr:uid="{B3E28DD6-0FFB-4D2F-8ACD-84BD7675FB98}"/>
    <cellStyle name="9 3 2 27" xfId="19008" xr:uid="{D06B7310-9C5A-40DC-BB54-C937E867D96D}"/>
    <cellStyle name="9 3 2 28" xfId="19009" xr:uid="{3AC0542F-9177-47B2-945A-6DBFD17BD4E4}"/>
    <cellStyle name="9 3 2 3" xfId="2046" xr:uid="{C7E288A9-D915-4F7C-8A0B-9DB92A818295}"/>
    <cellStyle name="9 3 2 3 2" xfId="19010" xr:uid="{60E746B3-889E-4AD4-845C-C9134064A8AC}"/>
    <cellStyle name="9 3 2 3 3" xfId="19011" xr:uid="{724AF14D-2081-4B2A-9270-95BE9E29FB48}"/>
    <cellStyle name="9 3 2 3 4" xfId="19012" xr:uid="{40DEB526-D472-4BD2-9618-A3AE5297A8A2}"/>
    <cellStyle name="9 3 2 3 5" xfId="19013" xr:uid="{77B8BB5E-132E-4C79-ADFA-7D85BF146DF4}"/>
    <cellStyle name="9 3 2 3 6" xfId="19014" xr:uid="{3D11A782-10D3-410E-B6F0-23EF17384E3D}"/>
    <cellStyle name="9 3 2 3 7" xfId="19015" xr:uid="{A0926750-5CC3-4F0D-86A2-84B724D0D466}"/>
    <cellStyle name="9 3 2 3 8" xfId="19016" xr:uid="{00B5C9F6-521E-4F4F-B6A9-13D96FD11B25}"/>
    <cellStyle name="9 3 2 3 9" xfId="19017" xr:uid="{09E19287-5164-4C38-929C-321030BE5DB3}"/>
    <cellStyle name="9 3 2 4" xfId="2047" xr:uid="{A104A170-25A9-44BD-8599-2BAC706F2393}"/>
    <cellStyle name="9 3 2 4 2" xfId="19018" xr:uid="{9B66DC16-0323-45FD-A644-A3DAAE7E5C50}"/>
    <cellStyle name="9 3 2 4 3" xfId="19019" xr:uid="{73045DB2-D495-4758-BF8A-BCB5C933F998}"/>
    <cellStyle name="9 3 2 4 4" xfId="19020" xr:uid="{2CFE5136-C896-4A54-96AC-0CB543C506EC}"/>
    <cellStyle name="9 3 2 4 5" xfId="19021" xr:uid="{966E04A3-9670-42B4-BCDB-9CA88575BEEF}"/>
    <cellStyle name="9 3 2 4 6" xfId="19022" xr:uid="{32783F26-8C03-4D2A-A180-92352A24FA55}"/>
    <cellStyle name="9 3 2 4 7" xfId="19023" xr:uid="{39806B53-53A7-4867-A8AB-20BFAF4CEE82}"/>
    <cellStyle name="9 3 2 4 8" xfId="19024" xr:uid="{1274BC2A-4A12-44A0-8F08-E8D14A7AFE48}"/>
    <cellStyle name="9 3 2 4 9" xfId="19025" xr:uid="{16510EEA-569F-4623-AD0F-D06901AB340C}"/>
    <cellStyle name="9 3 2 5" xfId="2048" xr:uid="{333B2D93-970A-40CC-A455-2B720690597A}"/>
    <cellStyle name="9 3 2 5 2" xfId="19026" xr:uid="{4F315C52-C869-471D-A18C-EBB67C2E0574}"/>
    <cellStyle name="9 3 2 5 3" xfId="19027" xr:uid="{33828508-CAFD-4BB7-B4EF-7AD2A5BB3593}"/>
    <cellStyle name="9 3 2 5 4" xfId="19028" xr:uid="{DBBEF879-58AD-4E3B-B0DB-036B160993F7}"/>
    <cellStyle name="9 3 2 5 5" xfId="19029" xr:uid="{8713C4B8-332C-41BA-A705-767DC9C17B8C}"/>
    <cellStyle name="9 3 2 5 6" xfId="19030" xr:uid="{92E96541-10B2-4D97-8E8D-C002ADC958F6}"/>
    <cellStyle name="9 3 2 5 7" xfId="19031" xr:uid="{16C59A90-B3A8-408A-9DF6-70A8624947FA}"/>
    <cellStyle name="9 3 2 5 8" xfId="19032" xr:uid="{EEBD467C-BA29-4EA0-8489-6AF074DD8A2A}"/>
    <cellStyle name="9 3 2 5 9" xfId="19033" xr:uid="{7F5A2665-45F7-4DAE-841E-782E02048563}"/>
    <cellStyle name="9 3 2 6" xfId="2049" xr:uid="{E87882C7-8F94-44F7-9ED2-6ADEF5998E22}"/>
    <cellStyle name="9 3 2 6 2" xfId="19034" xr:uid="{8532739B-7019-4D90-8574-5A79C0E18F16}"/>
    <cellStyle name="9 3 2 6 3" xfId="19035" xr:uid="{C3DC4967-3709-44D6-87ED-01EB00C2CB64}"/>
    <cellStyle name="9 3 2 6 4" xfId="19036" xr:uid="{9A1F479F-662E-4AB5-A4C3-59F230AF87BF}"/>
    <cellStyle name="9 3 2 6 5" xfId="19037" xr:uid="{9E17D645-C5C1-4A35-BCB0-659066B568AD}"/>
    <cellStyle name="9 3 2 6 6" xfId="19038" xr:uid="{1D434160-F047-4618-B698-1BBAC23DBABB}"/>
    <cellStyle name="9 3 2 6 7" xfId="19039" xr:uid="{6D23B6CC-96E9-403B-A6E8-D3F5A7DCB11D}"/>
    <cellStyle name="9 3 2 6 8" xfId="19040" xr:uid="{F1A89972-E96A-4EA5-A581-67B48C014914}"/>
    <cellStyle name="9 3 2 6 9" xfId="19041" xr:uid="{76FC0F01-4CEF-426F-A6AF-BA359FEB12E2}"/>
    <cellStyle name="9 3 2 7" xfId="2050" xr:uid="{9CD29EB4-426B-4CC6-A49D-C83B3A79A049}"/>
    <cellStyle name="9 3 2 7 2" xfId="19042" xr:uid="{8049E891-521E-4678-9765-99EBACDC7E4C}"/>
    <cellStyle name="9 3 2 7 3" xfId="19043" xr:uid="{854B652C-FDEA-4011-BFED-FE69CE6DB07F}"/>
    <cellStyle name="9 3 2 7 4" xfId="19044" xr:uid="{B974DB84-7DB7-4855-B051-AA130E93B8B8}"/>
    <cellStyle name="9 3 2 7 5" xfId="19045" xr:uid="{B9B47F3A-328C-4471-B8C6-6DA071AD0E19}"/>
    <cellStyle name="9 3 2 7 6" xfId="19046" xr:uid="{7C938AEF-A4F0-449A-A7F0-5CFDBA44D6DF}"/>
    <cellStyle name="9 3 2 7 7" xfId="19047" xr:uid="{213A8A89-02CE-458A-B560-0D1152FC1F5B}"/>
    <cellStyle name="9 3 2 7 8" xfId="19048" xr:uid="{E94F0458-2324-4472-A33E-DB70A1D36AEB}"/>
    <cellStyle name="9 3 2 7 9" xfId="19049" xr:uid="{13F7D1EA-4A9B-4D2E-B332-626B4648D708}"/>
    <cellStyle name="9 3 2 8" xfId="2051" xr:uid="{BC248116-F1FD-4B97-8473-D42AE0E6B8E8}"/>
    <cellStyle name="9 3 2 8 2" xfId="19050" xr:uid="{1E0F50F6-8076-47FE-B375-C3CD661C5250}"/>
    <cellStyle name="9 3 2 8 3" xfId="19051" xr:uid="{EA99970D-8A90-446C-99CE-0AEA6DE6D014}"/>
    <cellStyle name="9 3 2 8 4" xfId="19052" xr:uid="{BC3E632B-365A-41C8-8C09-2C58E773499C}"/>
    <cellStyle name="9 3 2 8 5" xfId="19053" xr:uid="{AA7D4A3A-C206-48FF-A493-340D105F461C}"/>
    <cellStyle name="9 3 2 8 6" xfId="19054" xr:uid="{9381E63F-4573-4644-AF6E-1CBA9F810EB5}"/>
    <cellStyle name="9 3 2 8 7" xfId="19055" xr:uid="{DB28348D-63B2-41C3-9E68-135286FA59B7}"/>
    <cellStyle name="9 3 2 8 8" xfId="19056" xr:uid="{DDCBFEB3-2DEC-49FE-AF0A-33B98F00AC9E}"/>
    <cellStyle name="9 3 2 8 9" xfId="19057" xr:uid="{7C76CB26-FD71-4E30-9DF4-ADEB8DD286BC}"/>
    <cellStyle name="9 3 2 9" xfId="2052" xr:uid="{8D851F2E-CB93-4F85-8B34-781840C0E005}"/>
    <cellStyle name="9 3 2 9 2" xfId="19058" xr:uid="{7A0B7BEB-1987-4517-9861-00DB5D4AF918}"/>
    <cellStyle name="9 3 2 9 3" xfId="19059" xr:uid="{C16B4F2F-BCBE-4EAC-B2B1-5A8E47416865}"/>
    <cellStyle name="9 3 2 9 4" xfId="19060" xr:uid="{F67C7AA6-EA33-44A7-8E31-55496150A325}"/>
    <cellStyle name="9 3 2 9 5" xfId="19061" xr:uid="{D42D7392-0738-4C98-8951-50B886E729C8}"/>
    <cellStyle name="9 3 2 9 6" xfId="19062" xr:uid="{BF4AB5E2-393C-47F3-906E-528CF34274EB}"/>
    <cellStyle name="9 3 2 9 7" xfId="19063" xr:uid="{9BD00B9B-351B-4CA6-8676-0CEB445807BE}"/>
    <cellStyle name="9 3 2 9 8" xfId="19064" xr:uid="{2F31BAC6-0495-4888-96E1-10BE57AD35AD}"/>
    <cellStyle name="9 3 2 9 9" xfId="19065" xr:uid="{2D24F852-6538-40D1-94A5-871AF7F9042F}"/>
    <cellStyle name="9 3 20" xfId="2053" xr:uid="{2F1B72E7-CFF5-498C-9A56-04C89BB5F863}"/>
    <cellStyle name="9 3 20 2" xfId="19066" xr:uid="{0ACF8E8B-FE39-4766-8C89-748E9E0BE424}"/>
    <cellStyle name="9 3 20 3" xfId="19067" xr:uid="{A3FE46FF-0CBC-4C1A-9971-B42F3AC3E010}"/>
    <cellStyle name="9 3 20 4" xfId="19068" xr:uid="{02154299-D921-4E35-B4BE-D4D3404E27AE}"/>
    <cellStyle name="9 3 20 5" xfId="19069" xr:uid="{1CD7E077-C877-4360-A91B-2687F8E7248A}"/>
    <cellStyle name="9 3 20 6" xfId="19070" xr:uid="{08CC329B-0CC4-4A0E-8799-2FDF412F3014}"/>
    <cellStyle name="9 3 20 7" xfId="19071" xr:uid="{18310081-C015-4B52-B096-2466E40078A6}"/>
    <cellStyle name="9 3 20 8" xfId="19072" xr:uid="{4B328253-9C70-439B-B20F-286F14CE7288}"/>
    <cellStyle name="9 3 20 9" xfId="19073" xr:uid="{04F5F736-9471-49ED-96D1-5C581497B54C}"/>
    <cellStyle name="9 3 21" xfId="2054" xr:uid="{7026F3BC-4046-46D9-80CE-D956F6A62CAA}"/>
    <cellStyle name="9 3 21 2" xfId="19074" xr:uid="{051DB865-38A7-45B5-A348-A43BC0235B63}"/>
    <cellStyle name="9 3 21 3" xfId="19075" xr:uid="{1D02322F-44EA-490A-AD0B-19608C37B117}"/>
    <cellStyle name="9 3 21 4" xfId="19076" xr:uid="{C777D42A-3D4E-4FF3-B993-CF846F09AB2F}"/>
    <cellStyle name="9 3 21 5" xfId="19077" xr:uid="{47458FCB-7F28-49E7-93B6-FCC16339E9B4}"/>
    <cellStyle name="9 3 21 6" xfId="19078" xr:uid="{A57CB016-F1C9-4146-82A7-15D87FA499AD}"/>
    <cellStyle name="9 3 21 7" xfId="19079" xr:uid="{CDA32CF5-A41A-4283-AB9F-6ACD571A4B22}"/>
    <cellStyle name="9 3 21 8" xfId="19080" xr:uid="{D3D9371C-3476-4C10-814D-E03834B110C5}"/>
    <cellStyle name="9 3 21 9" xfId="19081" xr:uid="{49C3DDD7-CBFC-4121-A8E9-F4B82833690F}"/>
    <cellStyle name="9 3 22" xfId="19082" xr:uid="{D56C199A-160B-4FBC-AABE-1DA9373B43D8}"/>
    <cellStyle name="9 3 23" xfId="19083" xr:uid="{67486927-3F1C-47DF-A649-0D2B67BFC1CC}"/>
    <cellStyle name="9 3 24" xfId="19084" xr:uid="{93CE389B-51E1-45AE-AB39-392B1B8BA1AB}"/>
    <cellStyle name="9 3 25" xfId="19085" xr:uid="{871F6CA7-830F-4D08-B196-7E2DC592E8C9}"/>
    <cellStyle name="9 3 26" xfId="19086" xr:uid="{6EF256E4-6F93-47DF-8BAF-ABA11E0B4A01}"/>
    <cellStyle name="9 3 27" xfId="19087" xr:uid="{DEF5B2F0-E83E-45B0-B602-0BD05908C1D6}"/>
    <cellStyle name="9 3 28" xfId="19088" xr:uid="{47EAC141-5A6B-4292-ACBF-0E745571FB67}"/>
    <cellStyle name="9 3 29" xfId="19089" xr:uid="{D9357D60-47C4-47AF-80FE-09386773B230}"/>
    <cellStyle name="9 3 3" xfId="361" xr:uid="{A81B1EC0-05D1-4FE3-AA7D-448883F0B1C8}"/>
    <cellStyle name="9 3 3 10" xfId="2055" xr:uid="{ABC3224F-3EA1-4CA2-98A7-8831C1E70CD4}"/>
    <cellStyle name="9 3 3 10 2" xfId="19090" xr:uid="{50B59B9A-7AEA-4788-9FB0-A0A0DC837D22}"/>
    <cellStyle name="9 3 3 10 3" xfId="19091" xr:uid="{E4FA8EEE-4FC6-4556-84AA-B9A2099420A1}"/>
    <cellStyle name="9 3 3 10 4" xfId="19092" xr:uid="{93BF20DE-01CE-4EC1-9C41-8C89812B6147}"/>
    <cellStyle name="9 3 3 10 5" xfId="19093" xr:uid="{28F9640A-35FF-4D38-BDFA-5FDDC079727B}"/>
    <cellStyle name="9 3 3 10 6" xfId="19094" xr:uid="{05A6E294-67D1-411E-ADA5-5277678DC167}"/>
    <cellStyle name="9 3 3 10 7" xfId="19095" xr:uid="{8F333FF0-AAB7-465B-BB97-60015F086BA6}"/>
    <cellStyle name="9 3 3 10 8" xfId="19096" xr:uid="{24C4EC94-98CC-4A9F-A1E5-D749B3E5D838}"/>
    <cellStyle name="9 3 3 10 9" xfId="19097" xr:uid="{A88ECFB5-06AC-4345-93FF-AE28D0B775B0}"/>
    <cellStyle name="9 3 3 11" xfId="2056" xr:uid="{315F486D-31CC-4663-B690-CB292992C033}"/>
    <cellStyle name="9 3 3 11 2" xfId="19098" xr:uid="{799A9E1D-3D9D-4616-99E8-6E3DC94298E6}"/>
    <cellStyle name="9 3 3 11 3" xfId="19099" xr:uid="{903FEB5E-B964-43A7-B8E2-69645DFB830A}"/>
    <cellStyle name="9 3 3 11 4" xfId="19100" xr:uid="{D1A0373F-9AF1-44E0-8C6B-226455737854}"/>
    <cellStyle name="9 3 3 11 5" xfId="19101" xr:uid="{0DC232AA-82F7-4F32-8C9A-6B4273EE84E9}"/>
    <cellStyle name="9 3 3 11 6" xfId="19102" xr:uid="{8C97757E-4DFE-4234-A205-9D523DEFF063}"/>
    <cellStyle name="9 3 3 11 7" xfId="19103" xr:uid="{70A9F693-3CF2-4EBD-8FA9-17CABB84AE9C}"/>
    <cellStyle name="9 3 3 11 8" xfId="19104" xr:uid="{B7BE6AE5-71BC-4F12-8785-53A9FCD67BC6}"/>
    <cellStyle name="9 3 3 11 9" xfId="19105" xr:uid="{2B648C47-4C6C-4977-8FBA-3A27BAACCF0B}"/>
    <cellStyle name="9 3 3 12" xfId="2057" xr:uid="{2901FE40-E1AA-4E26-BE37-33AC1B4DE580}"/>
    <cellStyle name="9 3 3 12 2" xfId="19106" xr:uid="{36E275D5-144E-4E32-A0F7-A504343B29BD}"/>
    <cellStyle name="9 3 3 12 3" xfId="19107" xr:uid="{1E99BCB2-BBAF-49B2-A14A-A2CD260849C1}"/>
    <cellStyle name="9 3 3 12 4" xfId="19108" xr:uid="{8609E6E8-3B49-4A44-B0AF-2E17ED76CF7A}"/>
    <cellStyle name="9 3 3 12 5" xfId="19109" xr:uid="{E4396B27-534D-4C21-BF62-B476E26B7E36}"/>
    <cellStyle name="9 3 3 12 6" xfId="19110" xr:uid="{CC3B078A-5307-4F85-B4B6-43C823945CEE}"/>
    <cellStyle name="9 3 3 12 7" xfId="19111" xr:uid="{6BA76EED-E707-4F01-8E58-A7BC905E3224}"/>
    <cellStyle name="9 3 3 12 8" xfId="19112" xr:uid="{720DCAB4-FA42-498E-9496-3CE74B599922}"/>
    <cellStyle name="9 3 3 12 9" xfId="19113" xr:uid="{2D356E70-4309-4725-8712-840EBB03C491}"/>
    <cellStyle name="9 3 3 13" xfId="2058" xr:uid="{1810FEAF-E156-4383-8850-70B9A714BAF5}"/>
    <cellStyle name="9 3 3 13 2" xfId="19114" xr:uid="{A4892A49-F36E-4A88-9994-30DF35F0F8AF}"/>
    <cellStyle name="9 3 3 13 3" xfId="19115" xr:uid="{CA5C1B47-EC07-47BD-8F40-511CAC9F9B5E}"/>
    <cellStyle name="9 3 3 13 4" xfId="19116" xr:uid="{7B33937A-D13F-4703-B028-B285CB7452B7}"/>
    <cellStyle name="9 3 3 13 5" xfId="19117" xr:uid="{9F3403DF-290F-4B10-AFC0-173BA81CEE57}"/>
    <cellStyle name="9 3 3 13 6" xfId="19118" xr:uid="{007BC4A6-282B-43EA-A596-2AB2C52B4390}"/>
    <cellStyle name="9 3 3 13 7" xfId="19119" xr:uid="{82CAF078-AE46-4FE2-A8FB-E627A2E41BD6}"/>
    <cellStyle name="9 3 3 13 8" xfId="19120" xr:uid="{D50D1FA7-0722-4EED-8950-CD99183C8756}"/>
    <cellStyle name="9 3 3 13 9" xfId="19121" xr:uid="{4A6FE141-9F57-4C84-BE54-CC86A3F0F64F}"/>
    <cellStyle name="9 3 3 14" xfId="2059" xr:uid="{45277E37-0042-4DA9-AAD9-33CB89704B25}"/>
    <cellStyle name="9 3 3 14 2" xfId="19122" xr:uid="{B5886957-902F-49E6-B43C-CF6A2D847602}"/>
    <cellStyle name="9 3 3 14 3" xfId="19123" xr:uid="{E8C3BB98-8D47-4169-9234-049855E36FBD}"/>
    <cellStyle name="9 3 3 14 4" xfId="19124" xr:uid="{C4848B5F-8CA8-4E1D-ACB5-ABA056B2B448}"/>
    <cellStyle name="9 3 3 14 5" xfId="19125" xr:uid="{045408F4-43D3-43A4-9869-5F93DC5C7A9A}"/>
    <cellStyle name="9 3 3 14 6" xfId="19126" xr:uid="{05AEB247-6882-48BC-ABB4-359B1961EFE0}"/>
    <cellStyle name="9 3 3 14 7" xfId="19127" xr:uid="{EC669C26-65BA-47B6-B75E-BA6D752E59B6}"/>
    <cellStyle name="9 3 3 14 8" xfId="19128" xr:uid="{1FF1501C-3D62-4FCF-A367-EF16D4CD29CA}"/>
    <cellStyle name="9 3 3 14 9" xfId="19129" xr:uid="{A48AA2BF-446E-4258-A37C-E4E61CEF5AB6}"/>
    <cellStyle name="9 3 3 15" xfId="2060" xr:uid="{E198F096-CCB7-409F-8B6F-AC03AFBAD920}"/>
    <cellStyle name="9 3 3 15 2" xfId="19130" xr:uid="{A9BB2D98-D1D6-4302-887E-0993634EAFF3}"/>
    <cellStyle name="9 3 3 15 3" xfId="19131" xr:uid="{6AC3487B-D0C6-49BC-9AB8-9AEB2F79C954}"/>
    <cellStyle name="9 3 3 15 4" xfId="19132" xr:uid="{09DF84B6-235C-44C1-86F1-C95F3E531C44}"/>
    <cellStyle name="9 3 3 15 5" xfId="19133" xr:uid="{DACD511F-9A08-48B3-9145-5C1EF9E99581}"/>
    <cellStyle name="9 3 3 15 6" xfId="19134" xr:uid="{521CB18E-45F7-4F95-84A3-DCD064865CC9}"/>
    <cellStyle name="9 3 3 15 7" xfId="19135" xr:uid="{80E7A86E-FEFE-47BD-81B0-42E340F3BFAB}"/>
    <cellStyle name="9 3 3 15 8" xfId="19136" xr:uid="{E228EE4B-28FF-44D6-817C-CCD5A0F58130}"/>
    <cellStyle name="9 3 3 15 9" xfId="19137" xr:uid="{8876183B-D12C-402F-BEE7-20A3E19908D1}"/>
    <cellStyle name="9 3 3 16" xfId="2061" xr:uid="{49CDCE5B-65AC-40C1-89F2-70251EACEB3E}"/>
    <cellStyle name="9 3 3 16 2" xfId="19138" xr:uid="{3EF0F952-BFB6-42A8-B9D4-8348A69D6FF7}"/>
    <cellStyle name="9 3 3 16 3" xfId="19139" xr:uid="{1B42E038-AB54-49E2-9D24-C290F09CD1C2}"/>
    <cellStyle name="9 3 3 16 4" xfId="19140" xr:uid="{1E035591-1F81-4E1E-A9F4-D76D5BCE110E}"/>
    <cellStyle name="9 3 3 16 5" xfId="19141" xr:uid="{45A74E4D-A336-450B-8A15-A5F7768C74FF}"/>
    <cellStyle name="9 3 3 16 6" xfId="19142" xr:uid="{03E3CF76-B03A-4D57-9A54-2018B0D2CBC6}"/>
    <cellStyle name="9 3 3 16 7" xfId="19143" xr:uid="{9707AEC2-42D1-4EC9-A75F-C46A7A11BA8C}"/>
    <cellStyle name="9 3 3 16 8" xfId="19144" xr:uid="{8CB16711-DCC6-4956-A23F-56C6CD2A5B35}"/>
    <cellStyle name="9 3 3 16 9" xfId="19145" xr:uid="{9DA539F8-328B-42AB-98B5-EDEA895A1690}"/>
    <cellStyle name="9 3 3 17" xfId="2062" xr:uid="{C59C5B3D-A813-40E4-81DD-1FD57E74893C}"/>
    <cellStyle name="9 3 3 17 2" xfId="19146" xr:uid="{3AE5EC79-92FA-4B07-A109-106F1D060E73}"/>
    <cellStyle name="9 3 3 17 3" xfId="19147" xr:uid="{844CEB03-B6F0-41CE-B6AC-1EF6DB957E0F}"/>
    <cellStyle name="9 3 3 17 4" xfId="19148" xr:uid="{00102136-A739-4076-B1C6-F3BA45D00E58}"/>
    <cellStyle name="9 3 3 17 5" xfId="19149" xr:uid="{936F98CF-458F-4D27-B536-656598A78A7C}"/>
    <cellStyle name="9 3 3 17 6" xfId="19150" xr:uid="{C4219F2C-A14F-4480-BEA6-B81E7C6659DC}"/>
    <cellStyle name="9 3 3 17 7" xfId="19151" xr:uid="{1A409C24-FC25-4AD4-B1BF-3C01F9A014DE}"/>
    <cellStyle name="9 3 3 17 8" xfId="19152" xr:uid="{AF63E22F-C695-47EB-9795-11DF3C466E3D}"/>
    <cellStyle name="9 3 3 17 9" xfId="19153" xr:uid="{1BF3CAD0-5EFB-4D38-A89E-9B3CDB67B35C}"/>
    <cellStyle name="9 3 3 18" xfId="2063" xr:uid="{E5AD37B3-0255-45CD-9263-BEE208D8785D}"/>
    <cellStyle name="9 3 3 18 2" xfId="19154" xr:uid="{3A09A811-D45A-4ED8-B0B9-ED20F1014B7E}"/>
    <cellStyle name="9 3 3 18 3" xfId="19155" xr:uid="{6F521EC9-A666-4523-9288-D3C62BC4147A}"/>
    <cellStyle name="9 3 3 18 4" xfId="19156" xr:uid="{998D4522-8732-4AFA-8E98-898589CC2EB7}"/>
    <cellStyle name="9 3 3 18 5" xfId="19157" xr:uid="{E6BEFE58-7A60-48D5-8A65-60B6924FC720}"/>
    <cellStyle name="9 3 3 18 6" xfId="19158" xr:uid="{AB86A005-09FC-46AE-86D4-53F5563488B0}"/>
    <cellStyle name="9 3 3 18 7" xfId="19159" xr:uid="{F364AAC0-C2B2-464A-9132-02BD5AA3F462}"/>
    <cellStyle name="9 3 3 18 8" xfId="19160" xr:uid="{E47CA2A2-14FD-42FB-918C-54940168851A}"/>
    <cellStyle name="9 3 3 18 9" xfId="19161" xr:uid="{99E64D14-A58F-4B23-9E39-4ADDCF284DCC}"/>
    <cellStyle name="9 3 3 19" xfId="2064" xr:uid="{88D22241-C5FD-4C18-B5ED-80B9DDAADDCC}"/>
    <cellStyle name="9 3 3 19 2" xfId="19162" xr:uid="{E1BF4298-7254-469F-A4F0-4A039C0C3203}"/>
    <cellStyle name="9 3 3 19 3" xfId="19163" xr:uid="{B801ED42-7951-46C3-B002-312E8E12FDF1}"/>
    <cellStyle name="9 3 3 19 4" xfId="19164" xr:uid="{4B9DE259-0338-425C-8CDC-CF008B421650}"/>
    <cellStyle name="9 3 3 19 5" xfId="19165" xr:uid="{75AF648F-E0B9-4B34-AFC8-56B06AC4FAB5}"/>
    <cellStyle name="9 3 3 19 6" xfId="19166" xr:uid="{F8A09434-80CB-4A7C-BA57-39243BC3BBAA}"/>
    <cellStyle name="9 3 3 19 7" xfId="19167" xr:uid="{31AD1EA4-86A2-4E02-864C-964BD3151C74}"/>
    <cellStyle name="9 3 3 19 8" xfId="19168" xr:uid="{086360EA-A1C5-463D-902A-B65F18771EF5}"/>
    <cellStyle name="9 3 3 19 9" xfId="19169" xr:uid="{C8D1BB77-6BA1-4104-BBF8-954286A60CEA}"/>
    <cellStyle name="9 3 3 2" xfId="2065" xr:uid="{70CB9C59-F792-426D-B5F6-0FDBF541D2B3}"/>
    <cellStyle name="9 3 3 2 2" xfId="19170" xr:uid="{BC2FC71B-7AB0-41F3-AA03-71D212EC189F}"/>
    <cellStyle name="9 3 3 2 3" xfId="19171" xr:uid="{CD232073-BE19-4272-9F26-1DDFD8CFD5DB}"/>
    <cellStyle name="9 3 3 2 4" xfId="19172" xr:uid="{16D60746-B695-415F-9A93-3530B860F8FF}"/>
    <cellStyle name="9 3 3 2 5" xfId="19173" xr:uid="{344D5D94-3732-4B1E-BBA0-3B1A5EF45F00}"/>
    <cellStyle name="9 3 3 2 6" xfId="19174" xr:uid="{4260D2FF-DF60-4265-B24F-009AC044CEE3}"/>
    <cellStyle name="9 3 3 2 7" xfId="19175" xr:uid="{B080CA6B-D7BE-4357-AD69-1A13198E84E6}"/>
    <cellStyle name="9 3 3 2 8" xfId="19176" xr:uid="{5737C51F-8315-442E-B80A-E59BA0A5D5FC}"/>
    <cellStyle name="9 3 3 2 9" xfId="19177" xr:uid="{BD0C3A28-E22C-4416-BD2F-C5CF73D29A3E}"/>
    <cellStyle name="9 3 3 20" xfId="19178" xr:uid="{B1F731AD-90E6-47E2-A311-C0AF04029F80}"/>
    <cellStyle name="9 3 3 21" xfId="19179" xr:uid="{B401ADAC-21B5-4977-B5B4-9AEE278ED802}"/>
    <cellStyle name="9 3 3 22" xfId="19180" xr:uid="{3F6D762F-4396-461E-A02D-2A8B8A101709}"/>
    <cellStyle name="9 3 3 23" xfId="19181" xr:uid="{A5BE5B13-7FC4-42AF-B5AA-B099AC5D2642}"/>
    <cellStyle name="9 3 3 24" xfId="19182" xr:uid="{98BB2F71-CED6-4A94-8EC6-DF7BB5668616}"/>
    <cellStyle name="9 3 3 25" xfId="19183" xr:uid="{4BF4FAA2-4C4F-4F58-BE51-66DDA6A04F38}"/>
    <cellStyle name="9 3 3 26" xfId="19184" xr:uid="{D318A412-C4A8-4114-93D3-C90C93B9CD3E}"/>
    <cellStyle name="9 3 3 27" xfId="19185" xr:uid="{8624B7FF-5C02-410D-8C9C-A12D6F22D159}"/>
    <cellStyle name="9 3 3 3" xfId="2066" xr:uid="{DC41D58A-C04D-4A0C-9FBF-3C1275180150}"/>
    <cellStyle name="9 3 3 3 2" xfId="19186" xr:uid="{41BA7FE8-3C15-4386-A4A1-86AA9C0196B6}"/>
    <cellStyle name="9 3 3 3 3" xfId="19187" xr:uid="{D44A806F-5690-49DC-B31F-716C1A8C85D5}"/>
    <cellStyle name="9 3 3 3 4" xfId="19188" xr:uid="{54D35C0E-2EDC-4252-A3C2-ACBA622ED815}"/>
    <cellStyle name="9 3 3 3 5" xfId="19189" xr:uid="{0299B607-5E4E-4779-BAEC-9B8CB04D282E}"/>
    <cellStyle name="9 3 3 3 6" xfId="19190" xr:uid="{BB47154E-5206-4125-9846-D60910390839}"/>
    <cellStyle name="9 3 3 3 7" xfId="19191" xr:uid="{F4E1B299-3EF3-4449-8E2D-23CB68D8EF56}"/>
    <cellStyle name="9 3 3 3 8" xfId="19192" xr:uid="{57090F17-2D23-41DF-AA0E-9F6E88B182FC}"/>
    <cellStyle name="9 3 3 3 9" xfId="19193" xr:uid="{BDDBB60C-352B-4314-A9C5-9A668F6F0388}"/>
    <cellStyle name="9 3 3 4" xfId="2067" xr:uid="{0E89543D-C58E-4FC7-B4B4-584D9B0DE1B4}"/>
    <cellStyle name="9 3 3 4 2" xfId="19194" xr:uid="{1441C264-3567-4125-A322-513630118BDD}"/>
    <cellStyle name="9 3 3 4 3" xfId="19195" xr:uid="{B129ED78-C124-4377-8D8F-F83524E19CD5}"/>
    <cellStyle name="9 3 3 4 4" xfId="19196" xr:uid="{2C561CB0-233B-4E0E-B8E5-9F8E8C76C00A}"/>
    <cellStyle name="9 3 3 4 5" xfId="19197" xr:uid="{71BE2DB7-88F4-4113-9E2B-B53915203BFD}"/>
    <cellStyle name="9 3 3 4 6" xfId="19198" xr:uid="{63420979-D91F-49B8-8EF0-2CF73D7F67E7}"/>
    <cellStyle name="9 3 3 4 7" xfId="19199" xr:uid="{7F76D7B7-B887-4015-9696-48CC91F0BEDC}"/>
    <cellStyle name="9 3 3 4 8" xfId="19200" xr:uid="{AF1677D4-086C-4B86-B5C0-489772493707}"/>
    <cellStyle name="9 3 3 4 9" xfId="19201" xr:uid="{BDD00638-034E-4DA5-9019-B6DEE4AD8F83}"/>
    <cellStyle name="9 3 3 5" xfId="2068" xr:uid="{20443B85-1D3C-482A-8293-D8CB07B50C53}"/>
    <cellStyle name="9 3 3 5 2" xfId="19202" xr:uid="{8125E855-E447-44FC-925C-7E1D8263ADCA}"/>
    <cellStyle name="9 3 3 5 3" xfId="19203" xr:uid="{F48E6682-5CDF-4848-B373-CD774112AF29}"/>
    <cellStyle name="9 3 3 5 4" xfId="19204" xr:uid="{4918163C-1340-425B-A89B-A24F75CD57C3}"/>
    <cellStyle name="9 3 3 5 5" xfId="19205" xr:uid="{A5244F4C-0CC5-4672-BD9D-CB951E039561}"/>
    <cellStyle name="9 3 3 5 6" xfId="19206" xr:uid="{9BAE9054-0200-428E-9A44-73F48E760FEC}"/>
    <cellStyle name="9 3 3 5 7" xfId="19207" xr:uid="{3BE48C9A-98D9-4194-8F26-9A0365066002}"/>
    <cellStyle name="9 3 3 5 8" xfId="19208" xr:uid="{4CD74E7F-75AC-4908-8126-DAFE62946308}"/>
    <cellStyle name="9 3 3 5 9" xfId="19209" xr:uid="{81E2449E-4F51-4A10-B89A-68641F28CAA2}"/>
    <cellStyle name="9 3 3 6" xfId="2069" xr:uid="{55246AF3-D944-4192-9DBA-F1EB0E9640B4}"/>
    <cellStyle name="9 3 3 6 2" xfId="19210" xr:uid="{CBBEF6C6-F96E-4807-9D39-61A29720FDCD}"/>
    <cellStyle name="9 3 3 6 3" xfId="19211" xr:uid="{95405058-A736-40A1-9696-EE61EC2A2337}"/>
    <cellStyle name="9 3 3 6 4" xfId="19212" xr:uid="{13CB8905-F038-483A-A2BC-E5F6982E4EA2}"/>
    <cellStyle name="9 3 3 6 5" xfId="19213" xr:uid="{7582D26A-F220-4FED-AF4E-CCF2EF28E104}"/>
    <cellStyle name="9 3 3 6 6" xfId="19214" xr:uid="{7EB854A6-A2EF-4120-83F5-1DDAB0594670}"/>
    <cellStyle name="9 3 3 6 7" xfId="19215" xr:uid="{9C98B835-AF57-4E34-A1D8-E1EE39CEF0E6}"/>
    <cellStyle name="9 3 3 6 8" xfId="19216" xr:uid="{24A26BA2-AEBF-41E9-854C-4503B36E16CE}"/>
    <cellStyle name="9 3 3 6 9" xfId="19217" xr:uid="{E0B93CDD-0E90-4A81-B736-2A0ED814848C}"/>
    <cellStyle name="9 3 3 7" xfId="2070" xr:uid="{7E06414B-6EA5-4964-ACF1-1516FF104335}"/>
    <cellStyle name="9 3 3 7 2" xfId="19218" xr:uid="{23675832-1D39-4D33-B9D1-C02881A5E01B}"/>
    <cellStyle name="9 3 3 7 3" xfId="19219" xr:uid="{86F5E2DC-93D6-4B1E-A4D5-44FF1C5DDF4C}"/>
    <cellStyle name="9 3 3 7 4" xfId="19220" xr:uid="{95F17FBB-D07D-4128-B9D4-0C79B0611AFC}"/>
    <cellStyle name="9 3 3 7 5" xfId="19221" xr:uid="{3E5F6DCA-95EA-475A-A01B-08E8F47E859B}"/>
    <cellStyle name="9 3 3 7 6" xfId="19222" xr:uid="{5CD19D86-AAA8-44A3-BDF6-E206FDDD5890}"/>
    <cellStyle name="9 3 3 7 7" xfId="19223" xr:uid="{FC7DB4F6-7F98-4E8B-971A-2D7F80239F58}"/>
    <cellStyle name="9 3 3 7 8" xfId="19224" xr:uid="{F7374280-0420-476D-A14B-F99DCF47BBD9}"/>
    <cellStyle name="9 3 3 7 9" xfId="19225" xr:uid="{295CDF2A-770C-41F4-B2EC-79D358CD9E3F}"/>
    <cellStyle name="9 3 3 8" xfId="2071" xr:uid="{185FD402-5332-4CC5-8D27-C7954E5B87E5}"/>
    <cellStyle name="9 3 3 8 2" xfId="19226" xr:uid="{DB134F2F-9441-4398-8199-7864439D5FAC}"/>
    <cellStyle name="9 3 3 8 3" xfId="19227" xr:uid="{B317736A-F505-4132-87E9-5BC24D11369E}"/>
    <cellStyle name="9 3 3 8 4" xfId="19228" xr:uid="{C8AE03CB-2627-43D4-A111-857F73FCBEFF}"/>
    <cellStyle name="9 3 3 8 5" xfId="19229" xr:uid="{2B8F3604-F4E7-4704-89CA-042231550E0B}"/>
    <cellStyle name="9 3 3 8 6" xfId="19230" xr:uid="{EA1D8A2C-B2DB-4D1D-85DF-4DBF5946E779}"/>
    <cellStyle name="9 3 3 8 7" xfId="19231" xr:uid="{8CE2FDDE-BB49-48B0-843F-09091646F9B5}"/>
    <cellStyle name="9 3 3 8 8" xfId="19232" xr:uid="{B3FB6496-F020-4B64-8961-076073D30D53}"/>
    <cellStyle name="9 3 3 8 9" xfId="19233" xr:uid="{52401851-53DF-428C-AC71-5DB8990C1156}"/>
    <cellStyle name="9 3 3 9" xfId="2072" xr:uid="{165B05C3-287E-4B17-B6AA-353CA4F1FDF1}"/>
    <cellStyle name="9 3 3 9 2" xfId="19234" xr:uid="{815F4D48-58CF-4EEA-9140-36721BC7EF95}"/>
    <cellStyle name="9 3 3 9 3" xfId="19235" xr:uid="{49B6D94E-0653-4268-B6D2-1DEE605E3A16}"/>
    <cellStyle name="9 3 3 9 4" xfId="19236" xr:uid="{0BC57F7A-03E0-43D4-931D-E40C0B52E5E9}"/>
    <cellStyle name="9 3 3 9 5" xfId="19237" xr:uid="{7AB400B6-14BE-48C2-A1BF-B6E07D3F2DDC}"/>
    <cellStyle name="9 3 3 9 6" xfId="19238" xr:uid="{91FE1A8E-8BF0-461D-B4DE-8ADDDEBF4621}"/>
    <cellStyle name="9 3 3 9 7" xfId="19239" xr:uid="{1FEFC2B0-267E-4218-82ED-F6B8E0D8FB10}"/>
    <cellStyle name="9 3 3 9 8" xfId="19240" xr:uid="{389FC70C-B0B0-4F39-B289-3C4089D1F384}"/>
    <cellStyle name="9 3 3 9 9" xfId="19241" xr:uid="{E326C75D-0C7C-42BF-9E93-C18627BB4CC5}"/>
    <cellStyle name="9 3 4" xfId="2073" xr:uid="{A0CC03D0-F6B5-41B1-BA2C-5567081AEA38}"/>
    <cellStyle name="9 3 4 2" xfId="19242" xr:uid="{FFF7F639-4F82-4F08-9E72-B33B68EFF088}"/>
    <cellStyle name="9 3 4 3" xfId="19243" xr:uid="{2951FD63-0D73-4040-89DC-E26A2062B053}"/>
    <cellStyle name="9 3 4 4" xfId="19244" xr:uid="{E5E4B9C0-BCAC-46C0-ACE8-94239FB56FD4}"/>
    <cellStyle name="9 3 4 5" xfId="19245" xr:uid="{7D73ECBF-3332-48C9-A9F7-E899FF3F463F}"/>
    <cellStyle name="9 3 4 6" xfId="19246" xr:uid="{21BF5A3F-C6CA-4E03-9AA4-32054934B656}"/>
    <cellStyle name="9 3 4 7" xfId="19247" xr:uid="{8C6BBDB1-4C4A-4CB6-A84B-EC11077314FC}"/>
    <cellStyle name="9 3 4 8" xfId="19248" xr:uid="{E396CAD5-E436-4EE1-ABCD-0D57D6E08019}"/>
    <cellStyle name="9 3 4 9" xfId="19249" xr:uid="{47220B5C-7F96-423B-9D2C-F044F04F3D87}"/>
    <cellStyle name="9 3 5" xfId="2074" xr:uid="{052CBB90-1F6E-4E4D-A6C6-A6DE53F19B02}"/>
    <cellStyle name="9 3 5 2" xfId="19250" xr:uid="{94571548-CD83-4FD9-AAEC-A51D88E0E11A}"/>
    <cellStyle name="9 3 5 3" xfId="19251" xr:uid="{A7C0B75A-48BC-4330-9E0A-836F781288CC}"/>
    <cellStyle name="9 3 5 4" xfId="19252" xr:uid="{BDE0CC83-CC0A-42A4-B8EE-06EC7C35F513}"/>
    <cellStyle name="9 3 5 5" xfId="19253" xr:uid="{E1B49E1C-98CB-43E1-9FE6-97C228127065}"/>
    <cellStyle name="9 3 5 6" xfId="19254" xr:uid="{73587175-B8FD-47AA-8A92-7644DF920A46}"/>
    <cellStyle name="9 3 5 7" xfId="19255" xr:uid="{D17ECFA2-DE3B-49D4-B808-DCCB3897CDB5}"/>
    <cellStyle name="9 3 5 8" xfId="19256" xr:uid="{B43583F5-F7FB-4A34-B818-AF7DF4D2557C}"/>
    <cellStyle name="9 3 5 9" xfId="19257" xr:uid="{AD2459F3-C14D-49DB-BDA7-98E012C56A0C}"/>
    <cellStyle name="9 3 6" xfId="2075" xr:uid="{47635AAA-ED9A-4386-BF95-EEED5A61D7CA}"/>
    <cellStyle name="9 3 6 2" xfId="19258" xr:uid="{931CBA0D-1C3C-493F-99CF-AE15FB7F995D}"/>
    <cellStyle name="9 3 6 3" xfId="19259" xr:uid="{4F880412-53B4-44F0-9F64-CF0E7BEB3D3E}"/>
    <cellStyle name="9 3 6 4" xfId="19260" xr:uid="{271BF8FF-EBBC-4BF9-BA56-FCEAF497D608}"/>
    <cellStyle name="9 3 6 5" xfId="19261" xr:uid="{25C71CDC-0AEE-4816-92C4-08A6457AF25C}"/>
    <cellStyle name="9 3 6 6" xfId="19262" xr:uid="{D2A5409F-B594-468A-B257-545E5D65A144}"/>
    <cellStyle name="9 3 6 7" xfId="19263" xr:uid="{BDEE57B0-82C9-4D6B-A1C7-4E8343487865}"/>
    <cellStyle name="9 3 6 8" xfId="19264" xr:uid="{EFB0DF48-FA8D-47CE-AA8B-E00952DEF311}"/>
    <cellStyle name="9 3 6 9" xfId="19265" xr:uid="{DC0FA99A-D2E4-44C6-B5F3-0FFF6E602DA2}"/>
    <cellStyle name="9 3 7" xfId="2076" xr:uid="{99E7073A-6927-436F-981F-E29A44399F07}"/>
    <cellStyle name="9 3 7 2" xfId="19266" xr:uid="{F07C7F3E-1856-4015-859E-3735B14408B8}"/>
    <cellStyle name="9 3 7 3" xfId="19267" xr:uid="{A20F74C1-3A25-401D-B968-EC743D17E331}"/>
    <cellStyle name="9 3 7 4" xfId="19268" xr:uid="{669DAA5F-0C11-4AF2-A25C-A338D2737ECF}"/>
    <cellStyle name="9 3 7 5" xfId="19269" xr:uid="{7C24C601-86D1-4E51-8917-AA6A97405CD7}"/>
    <cellStyle name="9 3 7 6" xfId="19270" xr:uid="{0F8AD732-8F1C-48DD-B6AF-4203E7313DEE}"/>
    <cellStyle name="9 3 7 7" xfId="19271" xr:uid="{F8762473-DDF8-4813-AC6D-E05E9DA9845C}"/>
    <cellStyle name="9 3 7 8" xfId="19272" xr:uid="{AA3E8D58-CCE8-4B91-B2D8-9EDC867E8AD3}"/>
    <cellStyle name="9 3 7 9" xfId="19273" xr:uid="{94D6BE3C-9288-4C09-9DEC-100AE0E5B7D2}"/>
    <cellStyle name="9 3 8" xfId="2077" xr:uid="{69F243E7-B0FC-4247-A08F-1F441C7DA973}"/>
    <cellStyle name="9 3 8 2" xfId="19274" xr:uid="{EE24BB2C-7F02-4E1D-85C6-2CBEBEB664D2}"/>
    <cellStyle name="9 3 8 3" xfId="19275" xr:uid="{931C4FEE-CC27-4EAA-B803-E1E41F65BB07}"/>
    <cellStyle name="9 3 8 4" xfId="19276" xr:uid="{438D6FFC-6701-4935-B61B-59819AE9B599}"/>
    <cellStyle name="9 3 8 5" xfId="19277" xr:uid="{806996D2-9FB5-4A21-8A71-7E711101DC53}"/>
    <cellStyle name="9 3 8 6" xfId="19278" xr:uid="{91B82829-B36E-4AE8-BCDB-2FD88574C3E7}"/>
    <cellStyle name="9 3 8 7" xfId="19279" xr:uid="{18B38500-5141-432F-88D8-A95C911B8A49}"/>
    <cellStyle name="9 3 8 8" xfId="19280" xr:uid="{73DC4D2B-46C6-481F-856A-7BECF5C8781D}"/>
    <cellStyle name="9 3 8 9" xfId="19281" xr:uid="{421D84A8-4B9A-48B7-840A-B8C0BA35976D}"/>
    <cellStyle name="9 3 9" xfId="2078" xr:uid="{D258BFD4-F7E2-4793-A7C1-1A67F0E9EBFB}"/>
    <cellStyle name="9 3 9 2" xfId="19282" xr:uid="{BEE70D24-5B06-4325-9601-0B853D133223}"/>
    <cellStyle name="9 3 9 3" xfId="19283" xr:uid="{3AA6FEE9-0A9F-4CA6-9E5C-377B927A9982}"/>
    <cellStyle name="9 3 9 4" xfId="19284" xr:uid="{FE3826BC-2D8E-49AC-BA51-75480140DCD8}"/>
    <cellStyle name="9 3 9 5" xfId="19285" xr:uid="{A6887F73-903F-4EB5-ACE7-A362665BF62C}"/>
    <cellStyle name="9 3 9 6" xfId="19286" xr:uid="{CA816A0D-7149-40B2-91F8-25CD437E8A98}"/>
    <cellStyle name="9 3 9 7" xfId="19287" xr:uid="{B1511DBB-CF23-47A9-B0C3-6A8D406B9F8D}"/>
    <cellStyle name="9 3 9 8" xfId="19288" xr:uid="{745034F7-F033-45C9-92D4-8FBB3490FD93}"/>
    <cellStyle name="9 3 9 9" xfId="19289" xr:uid="{5BD0A29A-9EB1-4BE1-B4EA-1C5B9E091F16}"/>
    <cellStyle name="9 4" xfId="168" xr:uid="{06CFA253-9FA7-450D-8CBE-C09C28EF21EE}"/>
    <cellStyle name="9 4 10" xfId="2079" xr:uid="{C84C2689-C6F6-4DF5-8833-209E43827F25}"/>
    <cellStyle name="9 4 10 2" xfId="19290" xr:uid="{2C4A6BAF-7586-426E-BF50-EF41ED1F24F3}"/>
    <cellStyle name="9 4 10 3" xfId="19291" xr:uid="{4C66AD30-129E-4EC1-9459-958BC7725F57}"/>
    <cellStyle name="9 4 10 4" xfId="19292" xr:uid="{9A5494FA-DEBB-4978-A543-F376D16ACC25}"/>
    <cellStyle name="9 4 10 5" xfId="19293" xr:uid="{EB55D528-636B-4D41-A458-20DB2356783C}"/>
    <cellStyle name="9 4 10 6" xfId="19294" xr:uid="{B0F9C977-2A93-4A4C-AEF9-0B5C2295D1F2}"/>
    <cellStyle name="9 4 10 7" xfId="19295" xr:uid="{30E820F0-63D0-4DFF-AEC7-116FABF8DB3D}"/>
    <cellStyle name="9 4 10 8" xfId="19296" xr:uid="{171885E3-ED58-40F2-8789-3F911F6CFCE1}"/>
    <cellStyle name="9 4 10 9" xfId="19297" xr:uid="{3B2FA6D9-D419-40F0-BD28-879FBA6ECA2D}"/>
    <cellStyle name="9 4 11" xfId="2080" xr:uid="{119C8AB6-2F7F-4C03-B5AF-F683CF0FF1C9}"/>
    <cellStyle name="9 4 11 2" xfId="19298" xr:uid="{FCE69BD1-595D-4F9A-8525-598772A5DE75}"/>
    <cellStyle name="9 4 11 3" xfId="19299" xr:uid="{32FA9BC9-6510-40AD-B8EA-3868DD414C50}"/>
    <cellStyle name="9 4 11 4" xfId="19300" xr:uid="{3C2D0510-DC0F-46D9-8926-37FDBD294961}"/>
    <cellStyle name="9 4 11 5" xfId="19301" xr:uid="{E4F3B5F5-9EF2-40DD-A75B-DBDA070F8B2C}"/>
    <cellStyle name="9 4 11 6" xfId="19302" xr:uid="{A8586DB1-911D-4BD1-9F8C-492E6F0712E0}"/>
    <cellStyle name="9 4 11 7" xfId="19303" xr:uid="{89DB5250-E910-4282-9755-1DA44BF28753}"/>
    <cellStyle name="9 4 11 8" xfId="19304" xr:uid="{5CFB050B-B0B7-4253-BE77-9DFD023D1101}"/>
    <cellStyle name="9 4 11 9" xfId="19305" xr:uid="{E24D5997-841E-4DF6-8E28-AC7F6B6AE652}"/>
    <cellStyle name="9 4 12" xfId="2081" xr:uid="{B1D7D3CE-D4D2-4309-A30E-19CE5AD3D189}"/>
    <cellStyle name="9 4 12 2" xfId="19306" xr:uid="{C214CD1A-AD09-49ED-873D-E266DFBC8670}"/>
    <cellStyle name="9 4 12 3" xfId="19307" xr:uid="{70A69737-6296-44CA-BABF-B2F1EB1103F6}"/>
    <cellStyle name="9 4 12 4" xfId="19308" xr:uid="{199EEE6B-7A1E-4AEF-88F7-B093536C326C}"/>
    <cellStyle name="9 4 12 5" xfId="19309" xr:uid="{59804EC9-0425-4ADD-BDD7-65C73601C947}"/>
    <cellStyle name="9 4 12 6" xfId="19310" xr:uid="{84FA69AD-861E-4043-841B-0F04D28C5689}"/>
    <cellStyle name="9 4 12 7" xfId="19311" xr:uid="{64F53654-D34D-4BA6-BC70-C52197049D2B}"/>
    <cellStyle name="9 4 12 8" xfId="19312" xr:uid="{EC5E26ED-E0DC-4837-A764-468AA7EEDFFE}"/>
    <cellStyle name="9 4 12 9" xfId="19313" xr:uid="{B67FD473-6D23-429E-92E8-5F8B4B845B20}"/>
    <cellStyle name="9 4 13" xfId="2082" xr:uid="{5DEECACC-AF56-4DC0-ABF6-FE2B6A01D142}"/>
    <cellStyle name="9 4 13 2" xfId="19314" xr:uid="{7F47C2FA-AA8D-4B48-A464-3B57CFA16336}"/>
    <cellStyle name="9 4 13 3" xfId="19315" xr:uid="{51C1EF40-D47E-42A6-B77F-5071E96323E8}"/>
    <cellStyle name="9 4 13 4" xfId="19316" xr:uid="{A340D423-C29E-4D5F-8BA4-78B960F678E2}"/>
    <cellStyle name="9 4 13 5" xfId="19317" xr:uid="{35A79518-EAEC-4F99-869D-5D66AF18CF42}"/>
    <cellStyle name="9 4 13 6" xfId="19318" xr:uid="{E0420AEE-F4F5-41A2-8D83-2494D5DF3382}"/>
    <cellStyle name="9 4 13 7" xfId="19319" xr:uid="{A19F55C1-050C-4426-95E9-49617BAD3DC2}"/>
    <cellStyle name="9 4 13 8" xfId="19320" xr:uid="{0E57129A-F69F-4ED9-8587-742C6330F9E7}"/>
    <cellStyle name="9 4 13 9" xfId="19321" xr:uid="{07AA3E5D-F475-4200-B2BB-8E17B528168C}"/>
    <cellStyle name="9 4 14" xfId="2083" xr:uid="{AC6D8F39-7DF1-4761-9672-AC2C41F2C429}"/>
    <cellStyle name="9 4 14 2" xfId="19322" xr:uid="{1C7CE209-F82F-4140-9B91-1A101D22B42A}"/>
    <cellStyle name="9 4 14 3" xfId="19323" xr:uid="{287F99E1-95B2-4421-8B61-FDDDB573B9EA}"/>
    <cellStyle name="9 4 14 4" xfId="19324" xr:uid="{4EF184C0-0466-4151-9541-93624546C434}"/>
    <cellStyle name="9 4 14 5" xfId="19325" xr:uid="{07DDA8B2-44B2-41E5-BAE0-C0DCB9EC8FB5}"/>
    <cellStyle name="9 4 14 6" xfId="19326" xr:uid="{2F45C2E2-F487-41F1-AAC8-22F35C84F71B}"/>
    <cellStyle name="9 4 14 7" xfId="19327" xr:uid="{0A546B94-4188-44A6-AA21-153C04CACE18}"/>
    <cellStyle name="9 4 14 8" xfId="19328" xr:uid="{038301D6-6600-4902-9A82-9E170BBAA404}"/>
    <cellStyle name="9 4 14 9" xfId="19329" xr:uid="{B90CECDD-AA1D-4AF4-9272-0E4656EC3657}"/>
    <cellStyle name="9 4 15" xfId="2084" xr:uid="{A058FC1A-51EE-42D3-B1B6-AC671B86D95B}"/>
    <cellStyle name="9 4 15 2" xfId="19330" xr:uid="{2097FAC2-B491-4436-B584-EFCB933F0142}"/>
    <cellStyle name="9 4 15 3" xfId="19331" xr:uid="{CE4E8DDC-8AFE-48BE-BE91-514358B652F9}"/>
    <cellStyle name="9 4 15 4" xfId="19332" xr:uid="{ECE75334-C93F-4310-8F50-D749310E6692}"/>
    <cellStyle name="9 4 15 5" xfId="19333" xr:uid="{BAAB6533-EB61-45E8-97DB-7DD6DF669E4D}"/>
    <cellStyle name="9 4 15 6" xfId="19334" xr:uid="{33DB7366-12DD-48A8-98DC-D04709972526}"/>
    <cellStyle name="9 4 15 7" xfId="19335" xr:uid="{8CE74B4F-14CA-4672-BC6D-64EE1E98A5B0}"/>
    <cellStyle name="9 4 15 8" xfId="19336" xr:uid="{96694BAD-C1B6-4C5E-ADB3-5743EE398B9D}"/>
    <cellStyle name="9 4 15 9" xfId="19337" xr:uid="{418E46D9-D9D9-4962-B820-7A5826CC94E8}"/>
    <cellStyle name="9 4 16" xfId="2085" xr:uid="{1C50240D-49C0-4E80-A327-F0B85127E4AE}"/>
    <cellStyle name="9 4 16 2" xfId="19338" xr:uid="{09DC131A-7470-4062-AD99-753E4EAF8903}"/>
    <cellStyle name="9 4 16 3" xfId="19339" xr:uid="{E07D128C-5A8C-416E-8B53-95EDE90EED4D}"/>
    <cellStyle name="9 4 16 4" xfId="19340" xr:uid="{BFF1AC62-1ED0-4F4C-B122-15E0ABF70CB3}"/>
    <cellStyle name="9 4 16 5" xfId="19341" xr:uid="{F760FFE8-7C0A-4289-A751-B9B1BA158BEE}"/>
    <cellStyle name="9 4 16 6" xfId="19342" xr:uid="{91B609CC-6E24-4D9C-81EA-50A80DEDD37A}"/>
    <cellStyle name="9 4 16 7" xfId="19343" xr:uid="{0F4141E0-9362-4D6A-9CDF-A5A2CC751659}"/>
    <cellStyle name="9 4 16 8" xfId="19344" xr:uid="{19DC5A76-D2DF-4E37-BA86-440A2E067C77}"/>
    <cellStyle name="9 4 16 9" xfId="19345" xr:uid="{BB9ABE05-E402-4C2B-A100-2BAB46EA6BE8}"/>
    <cellStyle name="9 4 17" xfId="2086" xr:uid="{A6A69120-2D73-411A-8078-5F6BEEA0AD6B}"/>
    <cellStyle name="9 4 17 2" xfId="19346" xr:uid="{15AEF4B7-3DA0-4AA8-8135-830875DEBA27}"/>
    <cellStyle name="9 4 17 3" xfId="19347" xr:uid="{E99608A9-28FE-410F-87CC-0FC6B01CA199}"/>
    <cellStyle name="9 4 17 4" xfId="19348" xr:uid="{8D4E8D3F-BFD7-4B60-90DC-E12EB6BC827B}"/>
    <cellStyle name="9 4 17 5" xfId="19349" xr:uid="{94443AE9-8B07-454E-B574-103D45B5FF0D}"/>
    <cellStyle name="9 4 17 6" xfId="19350" xr:uid="{E78552D5-8174-4FB8-BBBD-9E948C0B6C05}"/>
    <cellStyle name="9 4 17 7" xfId="19351" xr:uid="{C253706E-423E-4FDE-907D-FD50EBB3066D}"/>
    <cellStyle name="9 4 17 8" xfId="19352" xr:uid="{C45F71CF-4966-45B5-AD62-94840D7575CF}"/>
    <cellStyle name="9 4 17 9" xfId="19353" xr:uid="{0FB51E02-7B95-41A4-8519-DA2DDE43B2B3}"/>
    <cellStyle name="9 4 18" xfId="2087" xr:uid="{B58B70B1-664A-4656-8A0E-A84860951272}"/>
    <cellStyle name="9 4 18 2" xfId="19354" xr:uid="{85EB4301-8DEC-4F34-A0CE-29E48E7FD14C}"/>
    <cellStyle name="9 4 18 3" xfId="19355" xr:uid="{F3B001C9-D51F-4209-BA9B-9CE61DA81B20}"/>
    <cellStyle name="9 4 18 4" xfId="19356" xr:uid="{56CA7348-ECFE-4956-9E39-377AE4FC2EA1}"/>
    <cellStyle name="9 4 18 5" xfId="19357" xr:uid="{C6FDAD89-21E9-4155-8AB6-F020D6CB62C3}"/>
    <cellStyle name="9 4 18 6" xfId="19358" xr:uid="{A99CA956-CA61-4FB3-A8AE-8437BD4A52F1}"/>
    <cellStyle name="9 4 18 7" xfId="19359" xr:uid="{5CADB0AE-BDE0-462F-9E74-F9980DEF79DA}"/>
    <cellStyle name="9 4 18 8" xfId="19360" xr:uid="{63F415C7-9091-43B1-9B18-AF5A9132C61D}"/>
    <cellStyle name="9 4 18 9" xfId="19361" xr:uid="{6E7283AA-C91D-417B-B61D-1C693F533E25}"/>
    <cellStyle name="9 4 19" xfId="2088" xr:uid="{D10AE8D5-9716-436A-AC9D-C9B399AC4FD9}"/>
    <cellStyle name="9 4 19 2" xfId="19362" xr:uid="{6925E07C-0662-4C81-9F5D-C2128D764696}"/>
    <cellStyle name="9 4 19 3" xfId="19363" xr:uid="{D08C7C99-EF07-48C8-8F33-B56FE807C8CC}"/>
    <cellStyle name="9 4 19 4" xfId="19364" xr:uid="{132DF4B1-FC9D-4770-872F-2E5E439ABABC}"/>
    <cellStyle name="9 4 19 5" xfId="19365" xr:uid="{D394D6A3-F28A-405B-B35F-660BAF7B53F0}"/>
    <cellStyle name="9 4 19 6" xfId="19366" xr:uid="{5B879CD3-E57B-42BC-B6A8-930CD6F2FE0B}"/>
    <cellStyle name="9 4 19 7" xfId="19367" xr:uid="{A386FDF1-2EF7-469C-876D-A32C8500758F}"/>
    <cellStyle name="9 4 19 8" xfId="19368" xr:uid="{B218722D-5521-4EAE-9A99-921BF1A71962}"/>
    <cellStyle name="9 4 19 9" xfId="19369" xr:uid="{6F91AEC9-483F-42E9-B649-AAFE806042B6}"/>
    <cellStyle name="9 4 2" xfId="308" xr:uid="{FA45D989-1F06-404C-8E76-042B83F8175D}"/>
    <cellStyle name="9 4 2 10" xfId="2089" xr:uid="{3C48A3DF-4327-49F1-9219-1CDC0DF8097D}"/>
    <cellStyle name="9 4 2 10 2" xfId="19370" xr:uid="{47C08039-EF83-42F8-A64A-8C3B6DFA0B10}"/>
    <cellStyle name="9 4 2 10 3" xfId="19371" xr:uid="{655DAA9E-4DDA-4268-AB05-DE8849A8FF7F}"/>
    <cellStyle name="9 4 2 10 4" xfId="19372" xr:uid="{8C02FB62-B00A-4726-B99A-5827590A74DD}"/>
    <cellStyle name="9 4 2 10 5" xfId="19373" xr:uid="{9A9FD5B4-3949-489C-BCE6-DBE184320937}"/>
    <cellStyle name="9 4 2 10 6" xfId="19374" xr:uid="{173F5678-54C9-46AA-9020-0FFAEE4F91E8}"/>
    <cellStyle name="9 4 2 10 7" xfId="19375" xr:uid="{F2003B59-FAA1-4C2C-9B7B-2B3C52F070CD}"/>
    <cellStyle name="9 4 2 10 8" xfId="19376" xr:uid="{689BC7EE-C27B-4A29-8D5E-82DB88B6FFCB}"/>
    <cellStyle name="9 4 2 10 9" xfId="19377" xr:uid="{33AF14DD-86EB-46AC-A248-7E1549867F6D}"/>
    <cellStyle name="9 4 2 11" xfId="2090" xr:uid="{C5B4FF1A-4720-4D82-A4D3-7F5C7ACFF571}"/>
    <cellStyle name="9 4 2 11 2" xfId="19378" xr:uid="{90F4FC94-47D8-4C62-A472-CE9A76A0317B}"/>
    <cellStyle name="9 4 2 11 3" xfId="19379" xr:uid="{E22F4394-647F-4625-B09A-C4B6660C7BF1}"/>
    <cellStyle name="9 4 2 11 4" xfId="19380" xr:uid="{AC0E23B2-C72F-498E-AB5B-7023805FDBCF}"/>
    <cellStyle name="9 4 2 11 5" xfId="19381" xr:uid="{B49EA97E-27C1-4F25-8A34-2F619F9E5819}"/>
    <cellStyle name="9 4 2 11 6" xfId="19382" xr:uid="{F139E65C-3AE8-48F9-BCA8-0EB3D6035E59}"/>
    <cellStyle name="9 4 2 11 7" xfId="19383" xr:uid="{119D5145-7550-412C-A1DF-1A68652A2438}"/>
    <cellStyle name="9 4 2 11 8" xfId="19384" xr:uid="{87142B43-3B9D-486B-941F-DFBE32BEE282}"/>
    <cellStyle name="9 4 2 11 9" xfId="19385" xr:uid="{243E94CA-E737-495E-B89F-79B970CFC4DE}"/>
    <cellStyle name="9 4 2 12" xfId="2091" xr:uid="{94102461-D0E3-4A61-B805-BA10B8D00D26}"/>
    <cellStyle name="9 4 2 12 2" xfId="19386" xr:uid="{A130ADC0-6933-4D41-9741-1AC272A2382D}"/>
    <cellStyle name="9 4 2 12 3" xfId="19387" xr:uid="{89392A84-C3BD-4D8E-A143-BC99BE7591BF}"/>
    <cellStyle name="9 4 2 12 4" xfId="19388" xr:uid="{5C2D8130-6F0A-4FEC-A910-8A7032DF385D}"/>
    <cellStyle name="9 4 2 12 5" xfId="19389" xr:uid="{81FF17D1-7F89-4D0B-A1FD-D92B871C79C7}"/>
    <cellStyle name="9 4 2 12 6" xfId="19390" xr:uid="{06B135C4-C006-4EC7-879C-18AC3C76033D}"/>
    <cellStyle name="9 4 2 12 7" xfId="19391" xr:uid="{61C45367-DB24-4BB8-8C1A-2E44AF07344D}"/>
    <cellStyle name="9 4 2 12 8" xfId="19392" xr:uid="{93E232E6-F57D-4B03-A00A-0430FAA04CFA}"/>
    <cellStyle name="9 4 2 12 9" xfId="19393" xr:uid="{8FFB19DC-1737-45BA-B765-6E62DB8069F1}"/>
    <cellStyle name="9 4 2 13" xfId="2092" xr:uid="{F08B3BAC-E418-4E77-9FD3-91AB703C66B5}"/>
    <cellStyle name="9 4 2 13 2" xfId="19394" xr:uid="{06CAD284-3D09-4017-886F-1C98874742A1}"/>
    <cellStyle name="9 4 2 13 3" xfId="19395" xr:uid="{044FBC80-283A-4CA5-9035-DB0C3F054FAC}"/>
    <cellStyle name="9 4 2 13 4" xfId="19396" xr:uid="{E532D616-995B-44CA-AC8A-69817BFCFE27}"/>
    <cellStyle name="9 4 2 13 5" xfId="19397" xr:uid="{DCFD3468-4515-4E88-BF83-5C2942DD1D3C}"/>
    <cellStyle name="9 4 2 13 6" xfId="19398" xr:uid="{D78AC942-0A6A-4939-9070-A120FD9CFB0F}"/>
    <cellStyle name="9 4 2 13 7" xfId="19399" xr:uid="{3A3857A9-6339-4A30-A069-CBBF6BB5A715}"/>
    <cellStyle name="9 4 2 13 8" xfId="19400" xr:uid="{FFCCA3EC-25A6-4FF4-893A-B193D71F9218}"/>
    <cellStyle name="9 4 2 13 9" xfId="19401" xr:uid="{3C79E145-A50F-4FFF-A5FB-8D3B8C88794F}"/>
    <cellStyle name="9 4 2 14" xfId="2093" xr:uid="{01F8D3FC-A3BD-4292-BE9E-0B9A9A27DE1E}"/>
    <cellStyle name="9 4 2 14 2" xfId="19402" xr:uid="{84F5D4E0-97E6-47CE-BD9D-BE1EE6FF046D}"/>
    <cellStyle name="9 4 2 14 3" xfId="19403" xr:uid="{9F78EDA8-9417-49BA-8975-4AD7AD0F2BD7}"/>
    <cellStyle name="9 4 2 14 4" xfId="19404" xr:uid="{0FC912A6-D03E-4350-B35D-6D233D15D3C0}"/>
    <cellStyle name="9 4 2 14 5" xfId="19405" xr:uid="{B86854F4-ACB6-4FE6-8CF7-EE36B6EE7E41}"/>
    <cellStyle name="9 4 2 14 6" xfId="19406" xr:uid="{8684F9A3-FDC7-41D4-8A20-BDEC098A9439}"/>
    <cellStyle name="9 4 2 14 7" xfId="19407" xr:uid="{FA5766BD-3B86-459D-B522-57ABC53BF63E}"/>
    <cellStyle name="9 4 2 14 8" xfId="19408" xr:uid="{22EC5016-0A6F-42DE-8989-2609BAE84B50}"/>
    <cellStyle name="9 4 2 14 9" xfId="19409" xr:uid="{344D3CAA-A583-4091-A81C-5CCFD02BD54E}"/>
    <cellStyle name="9 4 2 15" xfId="2094" xr:uid="{011C8236-B7ED-4B68-BB3C-F0D7488196B1}"/>
    <cellStyle name="9 4 2 15 2" xfId="19410" xr:uid="{EC62AA16-FF1F-46B5-9FBB-E589084ED2FE}"/>
    <cellStyle name="9 4 2 15 3" xfId="19411" xr:uid="{6781EEEB-1937-4AB8-B890-8E2814008F86}"/>
    <cellStyle name="9 4 2 15 4" xfId="19412" xr:uid="{02AAAFE6-D61D-448F-8527-1CD104C8CB18}"/>
    <cellStyle name="9 4 2 15 5" xfId="19413" xr:uid="{77FA9CAB-C67E-4BBF-B437-C920E022471D}"/>
    <cellStyle name="9 4 2 15 6" xfId="19414" xr:uid="{4D33CBB8-3478-4010-A260-86CA7EB04E6B}"/>
    <cellStyle name="9 4 2 15 7" xfId="19415" xr:uid="{FC84BF85-2254-4CC7-B4DE-F1C0E1F8AED0}"/>
    <cellStyle name="9 4 2 15 8" xfId="19416" xr:uid="{4CD3253C-9DDC-43E8-AAD7-E4BCCEE239B7}"/>
    <cellStyle name="9 4 2 15 9" xfId="19417" xr:uid="{B3DB1A50-B99F-4CAB-A781-4A7222670E7A}"/>
    <cellStyle name="9 4 2 16" xfId="2095" xr:uid="{0FBA99EA-9F9D-4E72-955A-E444DF29053C}"/>
    <cellStyle name="9 4 2 16 2" xfId="19418" xr:uid="{9737E35A-971D-4ED0-806A-12A348294D6F}"/>
    <cellStyle name="9 4 2 16 3" xfId="19419" xr:uid="{47252D14-E638-4E5E-B8AB-38F3A418AF91}"/>
    <cellStyle name="9 4 2 16 4" xfId="19420" xr:uid="{F999BCC3-32D8-4262-99FC-001D4FC7C9C3}"/>
    <cellStyle name="9 4 2 16 5" xfId="19421" xr:uid="{7036E8C3-1551-4877-9454-464BDCEF6A65}"/>
    <cellStyle name="9 4 2 16 6" xfId="19422" xr:uid="{0680DE99-4DDE-4396-99FA-E2331D51C105}"/>
    <cellStyle name="9 4 2 16 7" xfId="19423" xr:uid="{6DC1675A-BA16-4004-8875-40BCA94644BC}"/>
    <cellStyle name="9 4 2 16 8" xfId="19424" xr:uid="{B21DF778-9874-4290-9D33-F0A9EC8EC18D}"/>
    <cellStyle name="9 4 2 16 9" xfId="19425" xr:uid="{09C345FA-E193-4368-AC63-993F15C7EDFF}"/>
    <cellStyle name="9 4 2 17" xfId="2096" xr:uid="{5428FCBB-A339-47F1-B791-677602A4C101}"/>
    <cellStyle name="9 4 2 17 2" xfId="19426" xr:uid="{75F782D2-BF58-449E-8697-C556F192E862}"/>
    <cellStyle name="9 4 2 17 3" xfId="19427" xr:uid="{910B2B50-10BF-4A93-9189-7DC8D1C010F8}"/>
    <cellStyle name="9 4 2 17 4" xfId="19428" xr:uid="{10C356EB-530D-489F-B72D-157B5048D9D6}"/>
    <cellStyle name="9 4 2 17 5" xfId="19429" xr:uid="{A2D22816-F133-435B-9EF2-FDA357569816}"/>
    <cellStyle name="9 4 2 17 6" xfId="19430" xr:uid="{056892DC-E7BE-4A12-989A-BEE6CAF82664}"/>
    <cellStyle name="9 4 2 17 7" xfId="19431" xr:uid="{2A714186-B75E-43B6-BFC0-53A3833A982F}"/>
    <cellStyle name="9 4 2 17 8" xfId="19432" xr:uid="{6DBB8541-33BE-4FF8-8FE6-03D64BBA28E8}"/>
    <cellStyle name="9 4 2 17 9" xfId="19433" xr:uid="{5EEB45E8-AA68-4EE5-BF3D-041201B51081}"/>
    <cellStyle name="9 4 2 18" xfId="2097" xr:uid="{1485D986-AD6F-4353-90DD-1FAF2A094BA7}"/>
    <cellStyle name="9 4 2 18 2" xfId="19434" xr:uid="{9A393774-8DBE-4170-B072-DF399E391191}"/>
    <cellStyle name="9 4 2 18 3" xfId="19435" xr:uid="{C2DE7B93-4845-4346-8D38-087839E1873D}"/>
    <cellStyle name="9 4 2 18 4" xfId="19436" xr:uid="{8F15EE42-1816-427D-A379-6EE3E97157EA}"/>
    <cellStyle name="9 4 2 18 5" xfId="19437" xr:uid="{A1E2A743-EFBB-4E48-A4EE-F5A2F4E495B7}"/>
    <cellStyle name="9 4 2 18 6" xfId="19438" xr:uid="{59BFB279-B50F-4E91-BCEC-35DA862DBAFF}"/>
    <cellStyle name="9 4 2 18 7" xfId="19439" xr:uid="{47038094-DA81-4328-8B13-4DC60CBB8D45}"/>
    <cellStyle name="9 4 2 18 8" xfId="19440" xr:uid="{B87B242E-D541-4EFF-BFBD-C4E0471A5D4C}"/>
    <cellStyle name="9 4 2 18 9" xfId="19441" xr:uid="{FC82B5D7-07E0-4D14-8AE2-4DD580C78D71}"/>
    <cellStyle name="9 4 2 19" xfId="2098" xr:uid="{85760F3C-E41B-4A6B-B902-7C44D00513E4}"/>
    <cellStyle name="9 4 2 19 2" xfId="19442" xr:uid="{151C49C0-6C75-43A6-A823-157B95BC0078}"/>
    <cellStyle name="9 4 2 19 3" xfId="19443" xr:uid="{98C8270A-26B4-4018-85FF-AFC2C699A505}"/>
    <cellStyle name="9 4 2 19 4" xfId="19444" xr:uid="{76706729-8973-41DC-ABE8-30451F143657}"/>
    <cellStyle name="9 4 2 19 5" xfId="19445" xr:uid="{6E83AFDA-F288-40F1-8673-72DFDCBB6528}"/>
    <cellStyle name="9 4 2 19 6" xfId="19446" xr:uid="{3804532E-6A30-4C8E-902C-56C2A8DD7F24}"/>
    <cellStyle name="9 4 2 19 7" xfId="19447" xr:uid="{78676AAB-2006-474B-8FFF-D01BB51D1E3B}"/>
    <cellStyle name="9 4 2 19 8" xfId="19448" xr:uid="{7660BC85-8E4F-456C-B700-F3986738D1CD}"/>
    <cellStyle name="9 4 2 19 9" xfId="19449" xr:uid="{4FAA98D2-4F84-4EA3-9688-59B82A06F7F6}"/>
    <cellStyle name="9 4 2 2" xfId="416" xr:uid="{D0321EB7-A23B-461B-8E5B-920A6B6ABAB8}"/>
    <cellStyle name="9 4 2 2 10" xfId="2099" xr:uid="{B7BFDD90-4D02-41E7-9CD3-1A91931856C5}"/>
    <cellStyle name="9 4 2 2 10 2" xfId="19450" xr:uid="{6F7D272F-08C1-4799-9ECF-771DB007661B}"/>
    <cellStyle name="9 4 2 2 10 3" xfId="19451" xr:uid="{D242459E-D75E-4092-8DBB-C062F90B4CC5}"/>
    <cellStyle name="9 4 2 2 10 4" xfId="19452" xr:uid="{E35C8A1B-E517-411D-9212-FC62BD5E6910}"/>
    <cellStyle name="9 4 2 2 10 5" xfId="19453" xr:uid="{C75D3FD0-CBC7-40A4-A182-9540D3BD83D6}"/>
    <cellStyle name="9 4 2 2 10 6" xfId="19454" xr:uid="{C85E3981-CD1A-429D-8B82-0174AF15F954}"/>
    <cellStyle name="9 4 2 2 10 7" xfId="19455" xr:uid="{1E192B3D-C7A1-4B36-BABC-66FA8A29DBC3}"/>
    <cellStyle name="9 4 2 2 10 8" xfId="19456" xr:uid="{443A60CC-5CA7-40D3-8B2D-2D11D9AE4C5E}"/>
    <cellStyle name="9 4 2 2 10 9" xfId="19457" xr:uid="{56589E9B-FEB3-40E7-88DA-8311863401B3}"/>
    <cellStyle name="9 4 2 2 11" xfId="2100" xr:uid="{4F9CD3CB-FF46-44AD-A2D4-8F94D8C04F30}"/>
    <cellStyle name="9 4 2 2 11 2" xfId="19458" xr:uid="{E168DE98-31F8-4F21-ADC7-28700D79679D}"/>
    <cellStyle name="9 4 2 2 11 3" xfId="19459" xr:uid="{C84F3DF5-CB4C-4A42-9DB1-C7BEF31097CB}"/>
    <cellStyle name="9 4 2 2 11 4" xfId="19460" xr:uid="{486EAAB1-14C8-476A-BF54-133AB7E8DD41}"/>
    <cellStyle name="9 4 2 2 11 5" xfId="19461" xr:uid="{AD415D69-4479-4B65-BDF1-9C4781E01F90}"/>
    <cellStyle name="9 4 2 2 11 6" xfId="19462" xr:uid="{B814EACD-6CA7-454A-BF11-29F797475DA7}"/>
    <cellStyle name="9 4 2 2 11 7" xfId="19463" xr:uid="{2B3C51BA-4573-46A9-B23A-1C58EDB6937A}"/>
    <cellStyle name="9 4 2 2 11 8" xfId="19464" xr:uid="{27FC05AE-E89E-406B-BBF0-AEBD6279DF93}"/>
    <cellStyle name="9 4 2 2 11 9" xfId="19465" xr:uid="{43F27D3E-5D41-4FC5-948D-012F5A130C50}"/>
    <cellStyle name="9 4 2 2 12" xfId="2101" xr:uid="{91967722-47B0-4130-AE76-7398AC7BDB3E}"/>
    <cellStyle name="9 4 2 2 12 2" xfId="19466" xr:uid="{EB6DD47D-EC63-4D76-9C8D-9BCE261618D0}"/>
    <cellStyle name="9 4 2 2 12 3" xfId="19467" xr:uid="{6EAAE1AC-078D-4B83-BDC9-122D9D7C8CB7}"/>
    <cellStyle name="9 4 2 2 12 4" xfId="19468" xr:uid="{7B0DE9FF-D34C-4BC1-8B28-38A61CE5B682}"/>
    <cellStyle name="9 4 2 2 12 5" xfId="19469" xr:uid="{8D43770E-DB4F-4BD3-8301-83678861C992}"/>
    <cellStyle name="9 4 2 2 12 6" xfId="19470" xr:uid="{B95F401A-BAE8-4B3A-B816-E1D735AF5F77}"/>
    <cellStyle name="9 4 2 2 12 7" xfId="19471" xr:uid="{DC1A433C-BB12-467C-B80B-45948131724C}"/>
    <cellStyle name="9 4 2 2 12 8" xfId="19472" xr:uid="{5F51CF19-2E95-44BA-B3D6-1013BDF28D81}"/>
    <cellStyle name="9 4 2 2 12 9" xfId="19473" xr:uid="{AE455F9F-63DF-4B9A-8EF8-2B735C22A388}"/>
    <cellStyle name="9 4 2 2 13" xfId="2102" xr:uid="{FEDFD7EC-E163-41C4-9A10-179F10C501D5}"/>
    <cellStyle name="9 4 2 2 13 2" xfId="19474" xr:uid="{65F235B4-2F01-47D4-B742-F626BDAF4A81}"/>
    <cellStyle name="9 4 2 2 13 3" xfId="19475" xr:uid="{4E16D1B0-AFF1-477E-887D-5A4AA6F10575}"/>
    <cellStyle name="9 4 2 2 13 4" xfId="19476" xr:uid="{B2FC0762-35E6-48C4-881E-6CACC23B0130}"/>
    <cellStyle name="9 4 2 2 13 5" xfId="19477" xr:uid="{307323E1-BC29-40B6-9AC9-4C11E8357713}"/>
    <cellStyle name="9 4 2 2 13 6" xfId="19478" xr:uid="{DFA9F5F1-9F62-4E95-A55F-EA264242EC47}"/>
    <cellStyle name="9 4 2 2 13 7" xfId="19479" xr:uid="{C68E0583-8519-451B-92AA-DF2C8C37D07A}"/>
    <cellStyle name="9 4 2 2 13 8" xfId="19480" xr:uid="{E70EA91E-A54B-428E-9C17-42AFBF1C2B7D}"/>
    <cellStyle name="9 4 2 2 13 9" xfId="19481" xr:uid="{797DE7C3-4E9D-4F2A-BB96-089E95A4A4CF}"/>
    <cellStyle name="9 4 2 2 14" xfId="2103" xr:uid="{2BFD882B-46F7-4914-AC00-C8FB8AF62A27}"/>
    <cellStyle name="9 4 2 2 14 2" xfId="19482" xr:uid="{7D6186C5-5ACD-4462-A59E-17E7489AFD6B}"/>
    <cellStyle name="9 4 2 2 14 3" xfId="19483" xr:uid="{9CAE1796-70C6-4099-89DE-0A9D9A2E39C5}"/>
    <cellStyle name="9 4 2 2 14 4" xfId="19484" xr:uid="{21D0C8EF-AB9D-458B-AAA6-C7D2277525CC}"/>
    <cellStyle name="9 4 2 2 14 5" xfId="19485" xr:uid="{778EE50E-CA21-4416-B93B-95E3E14063B5}"/>
    <cellStyle name="9 4 2 2 14 6" xfId="19486" xr:uid="{ED0EE35A-6EF7-4A99-B092-7D1E65EDA295}"/>
    <cellStyle name="9 4 2 2 14 7" xfId="19487" xr:uid="{8B503528-822B-4A35-8C1E-56EDF3847782}"/>
    <cellStyle name="9 4 2 2 14 8" xfId="19488" xr:uid="{23DBC239-EF18-40FB-B296-EED0A867C520}"/>
    <cellStyle name="9 4 2 2 14 9" xfId="19489" xr:uid="{09B187A6-14F7-49BA-953F-8F148EEB4D02}"/>
    <cellStyle name="9 4 2 2 15" xfId="2104" xr:uid="{06C0019E-1A4B-439B-B29F-D06E86E5BEC8}"/>
    <cellStyle name="9 4 2 2 15 2" xfId="19490" xr:uid="{F8B6AB60-6921-4278-AE29-A0629B3F979F}"/>
    <cellStyle name="9 4 2 2 15 3" xfId="19491" xr:uid="{238A9791-2492-480D-8CE1-A8BC3593A4FE}"/>
    <cellStyle name="9 4 2 2 15 4" xfId="19492" xr:uid="{158C61AB-91F2-4A8D-AB97-4370CF5707B1}"/>
    <cellStyle name="9 4 2 2 15 5" xfId="19493" xr:uid="{CCC4F84B-68D9-4FD2-875F-C5B940ED245A}"/>
    <cellStyle name="9 4 2 2 15 6" xfId="19494" xr:uid="{EB6DBA4B-B3F6-4226-86B0-FA9FAEAB2B1A}"/>
    <cellStyle name="9 4 2 2 15 7" xfId="19495" xr:uid="{66A1C2E0-0BE3-4927-BB04-85C22D4DB15C}"/>
    <cellStyle name="9 4 2 2 15 8" xfId="19496" xr:uid="{FD0EAE22-B906-4713-BE53-EAE775415E34}"/>
    <cellStyle name="9 4 2 2 15 9" xfId="19497" xr:uid="{167B7064-2F52-429C-B2C3-5858C8FA7A7D}"/>
    <cellStyle name="9 4 2 2 16" xfId="2105" xr:uid="{14317358-24CD-422F-AFF4-1008C439D477}"/>
    <cellStyle name="9 4 2 2 16 2" xfId="19498" xr:uid="{3268A701-F91F-404D-9293-EA9C4CBE1D70}"/>
    <cellStyle name="9 4 2 2 16 3" xfId="19499" xr:uid="{FA5A7226-6BC4-437A-B746-CA29E3E4D4F5}"/>
    <cellStyle name="9 4 2 2 16 4" xfId="19500" xr:uid="{229217F7-DDF6-4441-A5E3-A0A0328A7342}"/>
    <cellStyle name="9 4 2 2 16 5" xfId="19501" xr:uid="{71D49915-084D-4528-A380-09AAD41A62E4}"/>
    <cellStyle name="9 4 2 2 16 6" xfId="19502" xr:uid="{405DC8DB-D7E9-490D-9718-5AEA1CE77084}"/>
    <cellStyle name="9 4 2 2 16 7" xfId="19503" xr:uid="{7C1FB6BB-3AEE-47EC-B2DA-8AAF9F15BD8C}"/>
    <cellStyle name="9 4 2 2 16 8" xfId="19504" xr:uid="{4A459680-1271-4DC3-A3FD-4BA2CC722622}"/>
    <cellStyle name="9 4 2 2 16 9" xfId="19505" xr:uid="{FC0ED5C8-9FD1-4CEC-B368-A4EBC6816214}"/>
    <cellStyle name="9 4 2 2 17" xfId="2106" xr:uid="{7585AF86-DC2B-49AD-A691-82184D0723C0}"/>
    <cellStyle name="9 4 2 2 17 2" xfId="19506" xr:uid="{306EBB52-547A-4E6B-BD7D-49FAA85CCE22}"/>
    <cellStyle name="9 4 2 2 17 3" xfId="19507" xr:uid="{50806A69-0772-48D8-94BC-8E3790DFEFA0}"/>
    <cellStyle name="9 4 2 2 17 4" xfId="19508" xr:uid="{E39560E5-F61D-4380-86F6-538BB9ABEF72}"/>
    <cellStyle name="9 4 2 2 17 5" xfId="19509" xr:uid="{D58B067C-6BC3-46B6-B388-3DA571D24D0D}"/>
    <cellStyle name="9 4 2 2 17 6" xfId="19510" xr:uid="{4A11E008-E396-458E-8DCB-E63742DD2BC8}"/>
    <cellStyle name="9 4 2 2 17 7" xfId="19511" xr:uid="{E0805C21-F6D7-440D-961C-6FAC566298AC}"/>
    <cellStyle name="9 4 2 2 17 8" xfId="19512" xr:uid="{0A490E62-BB52-4E3F-A9C9-422CC5DB68B5}"/>
    <cellStyle name="9 4 2 2 17 9" xfId="19513" xr:uid="{7BDB5679-8FFA-451B-B8F4-A47F046375CE}"/>
    <cellStyle name="9 4 2 2 18" xfId="2107" xr:uid="{89A029A9-EAE0-4196-8C32-299B06ADB848}"/>
    <cellStyle name="9 4 2 2 18 2" xfId="19514" xr:uid="{5B82FF35-CA34-4D31-8E80-CC9CB0ECC7B0}"/>
    <cellStyle name="9 4 2 2 18 3" xfId="19515" xr:uid="{87426B12-0405-4AB0-9F60-C9C281E11605}"/>
    <cellStyle name="9 4 2 2 18 4" xfId="19516" xr:uid="{E2B9E075-79A2-4ACA-865F-5C0F0FCAB57C}"/>
    <cellStyle name="9 4 2 2 18 5" xfId="19517" xr:uid="{02957B90-9A51-47B9-8872-1133F1BE4058}"/>
    <cellStyle name="9 4 2 2 18 6" xfId="19518" xr:uid="{AD75B4CB-9AD0-4C57-9045-7E9DB4A5E562}"/>
    <cellStyle name="9 4 2 2 18 7" xfId="19519" xr:uid="{1B43400B-1BEA-4BD3-A453-7E0F217E24B6}"/>
    <cellStyle name="9 4 2 2 18 8" xfId="19520" xr:uid="{F2601D16-DB58-4E20-B5EA-AC29BA51A2A9}"/>
    <cellStyle name="9 4 2 2 18 9" xfId="19521" xr:uid="{63B7DE20-29ED-495A-86A1-C431502CA305}"/>
    <cellStyle name="9 4 2 2 19" xfId="2108" xr:uid="{8544722A-CEF0-4994-9F5A-A687080B078E}"/>
    <cellStyle name="9 4 2 2 19 2" xfId="19522" xr:uid="{E8D59BD7-9EAF-4051-81A6-5E3270F4B7C9}"/>
    <cellStyle name="9 4 2 2 19 3" xfId="19523" xr:uid="{668FBEC9-F408-4109-AEEC-6C81ADB66F26}"/>
    <cellStyle name="9 4 2 2 19 4" xfId="19524" xr:uid="{71664997-A39B-4296-A3C8-EC051C18D3BE}"/>
    <cellStyle name="9 4 2 2 19 5" xfId="19525" xr:uid="{D9F5D213-D6E4-4A8C-86A9-A18919D01E83}"/>
    <cellStyle name="9 4 2 2 19 6" xfId="19526" xr:uid="{D9BDAD31-CC3C-4A61-9E3C-E8533CB85092}"/>
    <cellStyle name="9 4 2 2 19 7" xfId="19527" xr:uid="{7F81E908-910A-4D47-B1FB-28852338D44F}"/>
    <cellStyle name="9 4 2 2 19 8" xfId="19528" xr:uid="{6E9B581D-30B3-4188-99FF-A04B84A4B898}"/>
    <cellStyle name="9 4 2 2 19 9" xfId="19529" xr:uid="{A48F5513-1C91-4F5C-B586-1F4F06E0BA31}"/>
    <cellStyle name="9 4 2 2 2" xfId="2109" xr:uid="{9F1299F9-FD1A-44C2-B985-8B554518F20C}"/>
    <cellStyle name="9 4 2 2 2 2" xfId="19530" xr:uid="{753ADB75-A237-4291-91F8-5E4E47D11AEB}"/>
    <cellStyle name="9 4 2 2 2 3" xfId="19531" xr:uid="{11C53EEA-4B95-4205-8FAB-48BC2E0DEA5E}"/>
    <cellStyle name="9 4 2 2 2 4" xfId="19532" xr:uid="{9E76DCA0-8348-4675-B3B3-8211624DBFE6}"/>
    <cellStyle name="9 4 2 2 2 5" xfId="19533" xr:uid="{81355DC1-7F14-4CEB-80CD-A0E9B80B60C2}"/>
    <cellStyle name="9 4 2 2 2 6" xfId="19534" xr:uid="{87A8C435-196F-44A5-AE86-4ED0BD16B9ED}"/>
    <cellStyle name="9 4 2 2 2 7" xfId="19535" xr:uid="{08080512-AEFF-440F-BF68-8FD6DFFF4A37}"/>
    <cellStyle name="9 4 2 2 2 8" xfId="19536" xr:uid="{A2BA767B-035C-4736-ABF9-A01A27C4DA17}"/>
    <cellStyle name="9 4 2 2 2 9" xfId="19537" xr:uid="{E7154C05-6675-46FE-B0F9-AD1C32541EDC}"/>
    <cellStyle name="9 4 2 2 20" xfId="19538" xr:uid="{6274B420-A5EE-4B88-9DB8-6100A7393C9A}"/>
    <cellStyle name="9 4 2 2 21" xfId="19539" xr:uid="{59C892FB-8016-4662-A2D8-A5F5185488D7}"/>
    <cellStyle name="9 4 2 2 22" xfId="19540" xr:uid="{CC90AC4D-C567-4918-9383-6D09BEB59674}"/>
    <cellStyle name="9 4 2 2 23" xfId="19541" xr:uid="{46349CCD-7C3C-451A-9D25-CA7030F9C199}"/>
    <cellStyle name="9 4 2 2 24" xfId="19542" xr:uid="{1C795B32-C750-44F5-B220-DFE626F84BAD}"/>
    <cellStyle name="9 4 2 2 25" xfId="19543" xr:uid="{D811BD5A-A6FC-4AE6-9077-E61EBE7CDC8E}"/>
    <cellStyle name="9 4 2 2 26" xfId="19544" xr:uid="{2A25A385-2351-45B4-8FF3-43E28CE652DA}"/>
    <cellStyle name="9 4 2 2 27" xfId="19545" xr:uid="{363BED05-9C4C-4EB1-BCD8-AC33A5620F0C}"/>
    <cellStyle name="9 4 2 2 3" xfId="2110" xr:uid="{BE3DEAAF-8112-4C9F-85CC-9D378D96CD31}"/>
    <cellStyle name="9 4 2 2 3 2" xfId="19546" xr:uid="{18DC4EE2-4254-45CE-BA48-FDDC78496C0D}"/>
    <cellStyle name="9 4 2 2 3 3" xfId="19547" xr:uid="{5C615184-2244-46A2-AA24-47185E19BB06}"/>
    <cellStyle name="9 4 2 2 3 4" xfId="19548" xr:uid="{1C8271C8-EA82-4491-BDD8-B3E0409D5184}"/>
    <cellStyle name="9 4 2 2 3 5" xfId="19549" xr:uid="{86748DD2-4A7D-4D10-807F-8370BC7B1550}"/>
    <cellStyle name="9 4 2 2 3 6" xfId="19550" xr:uid="{A812D2ED-34AC-4AA7-8BBA-405A5264FA56}"/>
    <cellStyle name="9 4 2 2 3 7" xfId="19551" xr:uid="{E26FBA7C-828F-46D2-A6E3-FD783698FDCE}"/>
    <cellStyle name="9 4 2 2 3 8" xfId="19552" xr:uid="{50F201C7-566B-4ACE-A569-A0174164F320}"/>
    <cellStyle name="9 4 2 2 3 9" xfId="19553" xr:uid="{440196CF-8CF6-4863-A162-86EC40E1DAD7}"/>
    <cellStyle name="9 4 2 2 4" xfId="2111" xr:uid="{46E54EDC-86FE-4AB3-8DE5-3CB6A7751713}"/>
    <cellStyle name="9 4 2 2 4 2" xfId="19554" xr:uid="{DD77599A-B609-47B2-A09A-5F7304BA3719}"/>
    <cellStyle name="9 4 2 2 4 3" xfId="19555" xr:uid="{A8481E5A-F5E2-4F44-AD13-418AF9165273}"/>
    <cellStyle name="9 4 2 2 4 4" xfId="19556" xr:uid="{CFA6B2B6-0FFA-4EE8-A082-90482EEEAE4A}"/>
    <cellStyle name="9 4 2 2 4 5" xfId="19557" xr:uid="{4775FB8B-2BEC-485B-A2BF-2CB3D627C9EA}"/>
    <cellStyle name="9 4 2 2 4 6" xfId="19558" xr:uid="{FF5ED76E-F289-4C69-A66D-8BA12B50B4E9}"/>
    <cellStyle name="9 4 2 2 4 7" xfId="19559" xr:uid="{FBA35AB7-C355-4A3F-A4D7-74DF47AD5408}"/>
    <cellStyle name="9 4 2 2 4 8" xfId="19560" xr:uid="{B1692729-D139-445E-9265-55BABDA255F3}"/>
    <cellStyle name="9 4 2 2 4 9" xfId="19561" xr:uid="{76DE3FE6-250E-4053-8213-9FB3A71D13AA}"/>
    <cellStyle name="9 4 2 2 5" xfId="2112" xr:uid="{D50B4C08-F028-411F-94E3-5DC2DD20FBD0}"/>
    <cellStyle name="9 4 2 2 5 2" xfId="19562" xr:uid="{E32DD686-EBDB-4393-A6EC-CBA7BCB5493D}"/>
    <cellStyle name="9 4 2 2 5 3" xfId="19563" xr:uid="{11508418-8C6B-40BF-ADCF-A0006B9F4601}"/>
    <cellStyle name="9 4 2 2 5 4" xfId="19564" xr:uid="{2ABB6EA1-A5C9-4972-BC7F-70AD4476F8D5}"/>
    <cellStyle name="9 4 2 2 5 5" xfId="19565" xr:uid="{1A83DF2B-756F-461F-B339-FBE42BC83C67}"/>
    <cellStyle name="9 4 2 2 5 6" xfId="19566" xr:uid="{34D4C31E-73B7-4CAD-8F1C-6CA347FB789E}"/>
    <cellStyle name="9 4 2 2 5 7" xfId="19567" xr:uid="{BDCF4057-474A-48FD-8618-C573087F1410}"/>
    <cellStyle name="9 4 2 2 5 8" xfId="19568" xr:uid="{2CEB230A-8590-4DA8-A555-9BF5D928CBDD}"/>
    <cellStyle name="9 4 2 2 5 9" xfId="19569" xr:uid="{E3EA39AC-F235-428A-A05B-6ADA554AC639}"/>
    <cellStyle name="9 4 2 2 6" xfId="2113" xr:uid="{631B05FB-5AD6-4DE0-9767-BCD974239EF8}"/>
    <cellStyle name="9 4 2 2 6 2" xfId="19570" xr:uid="{0EEF2969-28B2-4EEF-8471-6C991B83438D}"/>
    <cellStyle name="9 4 2 2 6 3" xfId="19571" xr:uid="{A670EA75-F38E-4EE2-9132-108721C79D11}"/>
    <cellStyle name="9 4 2 2 6 4" xfId="19572" xr:uid="{06290056-8D3A-4CE1-9D56-8C0DEEAD9B43}"/>
    <cellStyle name="9 4 2 2 6 5" xfId="19573" xr:uid="{0A494A8D-9EB2-4307-84A1-7E877D35BB13}"/>
    <cellStyle name="9 4 2 2 6 6" xfId="19574" xr:uid="{F390EB20-7898-40A1-A09C-F63E4A69800E}"/>
    <cellStyle name="9 4 2 2 6 7" xfId="19575" xr:uid="{27874514-FF1B-4044-893D-9EEA69895296}"/>
    <cellStyle name="9 4 2 2 6 8" xfId="19576" xr:uid="{2D5079BB-4192-4C72-9A39-CD9A5CF20D86}"/>
    <cellStyle name="9 4 2 2 6 9" xfId="19577" xr:uid="{4160370A-02B5-40D3-A12E-EEC505BE7C10}"/>
    <cellStyle name="9 4 2 2 7" xfId="2114" xr:uid="{946A17E6-5F2C-4E28-A729-67CCC87E2DCB}"/>
    <cellStyle name="9 4 2 2 7 2" xfId="19578" xr:uid="{C207C854-C421-4265-BB1A-9B8D4949445F}"/>
    <cellStyle name="9 4 2 2 7 3" xfId="19579" xr:uid="{8006723E-A3BB-4A8B-8C23-FBE50045F9A9}"/>
    <cellStyle name="9 4 2 2 7 4" xfId="19580" xr:uid="{0D0C1E9C-CE29-419C-9382-6970B1CD354D}"/>
    <cellStyle name="9 4 2 2 7 5" xfId="19581" xr:uid="{81625887-A09E-4BCA-9BF3-259FE6AC3019}"/>
    <cellStyle name="9 4 2 2 7 6" xfId="19582" xr:uid="{E603659B-E479-4F95-8E02-E379D6CC8ADC}"/>
    <cellStyle name="9 4 2 2 7 7" xfId="19583" xr:uid="{1E24583C-1172-44D8-8344-32ECE291727F}"/>
    <cellStyle name="9 4 2 2 7 8" xfId="19584" xr:uid="{23DF2645-5634-4F74-8D33-DC54C423D0CE}"/>
    <cellStyle name="9 4 2 2 7 9" xfId="19585" xr:uid="{16512F97-995F-4CA1-82FC-25183D6E1445}"/>
    <cellStyle name="9 4 2 2 8" xfId="2115" xr:uid="{5D11053F-8368-4FD8-A130-8468E448F759}"/>
    <cellStyle name="9 4 2 2 8 2" xfId="19586" xr:uid="{69DDE7F4-A70E-49FD-9743-8C67AE3B4DF2}"/>
    <cellStyle name="9 4 2 2 8 3" xfId="19587" xr:uid="{7625F2AC-726A-4C16-BD69-62AE62145DDE}"/>
    <cellStyle name="9 4 2 2 8 4" xfId="19588" xr:uid="{E2253644-97D9-42BD-A02B-F083D7370712}"/>
    <cellStyle name="9 4 2 2 8 5" xfId="19589" xr:uid="{26992E0F-02E8-48CD-B291-3831B8578D26}"/>
    <cellStyle name="9 4 2 2 8 6" xfId="19590" xr:uid="{5922F659-69AB-44D9-A788-DBB6773FE1D3}"/>
    <cellStyle name="9 4 2 2 8 7" xfId="19591" xr:uid="{F692F43A-EA29-46F9-8E13-BDDE8704C70A}"/>
    <cellStyle name="9 4 2 2 8 8" xfId="19592" xr:uid="{42A001CD-6E43-4E5E-957E-65D88D41A0A5}"/>
    <cellStyle name="9 4 2 2 8 9" xfId="19593" xr:uid="{DE1B11C4-65E5-4E86-93EE-F2F739C4B154}"/>
    <cellStyle name="9 4 2 2 9" xfId="2116" xr:uid="{B6E585CD-D70B-44E5-B998-53FE4F703E33}"/>
    <cellStyle name="9 4 2 2 9 2" xfId="19594" xr:uid="{356C676B-23B5-406A-A245-A9827BC8E84D}"/>
    <cellStyle name="9 4 2 2 9 3" xfId="19595" xr:uid="{AE5BA98A-4389-4C41-BA2E-7E9024B5E9D3}"/>
    <cellStyle name="9 4 2 2 9 4" xfId="19596" xr:uid="{33BDFFC8-54D9-44FA-941A-ECEF64089CA1}"/>
    <cellStyle name="9 4 2 2 9 5" xfId="19597" xr:uid="{7071465D-67BC-4B30-9577-EEA5702245E7}"/>
    <cellStyle name="9 4 2 2 9 6" xfId="19598" xr:uid="{97C4AEB6-A891-42AD-A5FC-7DA0FAE10356}"/>
    <cellStyle name="9 4 2 2 9 7" xfId="19599" xr:uid="{85F6AAC6-DED4-40AE-91EF-52225D59E864}"/>
    <cellStyle name="9 4 2 2 9 8" xfId="19600" xr:uid="{775955F5-7D8D-4370-A0A2-EB44E06D8203}"/>
    <cellStyle name="9 4 2 2 9 9" xfId="19601" xr:uid="{07AD0887-405C-4CA1-8CD6-3167F6CD8BE5}"/>
    <cellStyle name="9 4 2 20" xfId="2117" xr:uid="{652AB2A5-3180-45F2-8B9C-C9DFF5C7DAF3}"/>
    <cellStyle name="9 4 2 20 2" xfId="19602" xr:uid="{0C2E9F21-0715-482F-882F-2CC1AF761856}"/>
    <cellStyle name="9 4 2 20 3" xfId="19603" xr:uid="{EA18CA67-1495-4918-BDDA-2012EBB7DE91}"/>
    <cellStyle name="9 4 2 20 4" xfId="19604" xr:uid="{FE903A49-D6EA-42C2-BBFD-CBCF740F548D}"/>
    <cellStyle name="9 4 2 20 5" xfId="19605" xr:uid="{25990484-1280-452C-9D23-F560B42BC44A}"/>
    <cellStyle name="9 4 2 20 6" xfId="19606" xr:uid="{96D8755F-78F8-455F-8194-6194F516C17E}"/>
    <cellStyle name="9 4 2 20 7" xfId="19607" xr:uid="{04CE57C5-E487-4A39-91B9-F88A2E4D2C09}"/>
    <cellStyle name="9 4 2 20 8" xfId="19608" xr:uid="{7813476F-1BF3-47B3-9D55-2FCCFAC876D8}"/>
    <cellStyle name="9 4 2 20 9" xfId="19609" xr:uid="{3B340A68-E19B-466C-AF40-7C8557C3527C}"/>
    <cellStyle name="9 4 2 21" xfId="19610" xr:uid="{27DBE8FD-6A30-4FA2-BEF0-3D4B55EDC55C}"/>
    <cellStyle name="9 4 2 22" xfId="19611" xr:uid="{6F4E6AD1-0945-4C64-A0E7-7C73C0E4E0B7}"/>
    <cellStyle name="9 4 2 23" xfId="19612" xr:uid="{413CF745-053E-43FD-BD2B-8F41BDFF5FF0}"/>
    <cellStyle name="9 4 2 24" xfId="19613" xr:uid="{3D2527E5-39E7-4DD7-A272-DF1CF8AF9152}"/>
    <cellStyle name="9 4 2 25" xfId="19614" xr:uid="{43FCE362-3286-4127-9AB3-E3D867040F01}"/>
    <cellStyle name="9 4 2 26" xfId="19615" xr:uid="{2C364DE2-1B8C-4377-B4B8-9E6DE9248F3D}"/>
    <cellStyle name="9 4 2 27" xfId="19616" xr:uid="{85290052-80C0-4E3C-AA65-323869BB352D}"/>
    <cellStyle name="9 4 2 28" xfId="19617" xr:uid="{CC4431A9-C522-44C4-87B7-73144D7A9752}"/>
    <cellStyle name="9 4 2 3" xfId="2118" xr:uid="{252619D9-84A9-4266-9FF2-8567AAB8F91D}"/>
    <cellStyle name="9 4 2 3 2" xfId="19618" xr:uid="{F216EE22-25CC-47D7-838A-EA61FE1E23BD}"/>
    <cellStyle name="9 4 2 3 3" xfId="19619" xr:uid="{98A1D1DB-3288-4A33-894B-EBA6F51EA24C}"/>
    <cellStyle name="9 4 2 3 4" xfId="19620" xr:uid="{3379CBA6-6618-4C44-9646-46B584693122}"/>
    <cellStyle name="9 4 2 3 5" xfId="19621" xr:uid="{80140FF4-99DB-4B1C-BDA9-E3522385E76F}"/>
    <cellStyle name="9 4 2 3 6" xfId="19622" xr:uid="{BB4E0293-11EF-4464-9078-7DFCD8E3D94B}"/>
    <cellStyle name="9 4 2 3 7" xfId="19623" xr:uid="{0F4D48D9-FC95-4BB1-91F2-876512C604FB}"/>
    <cellStyle name="9 4 2 3 8" xfId="19624" xr:uid="{C2B122A6-527E-482F-A32C-1370D0C1F460}"/>
    <cellStyle name="9 4 2 3 9" xfId="19625" xr:uid="{21FADBD1-9532-4AC9-8FAC-BEF2A845C310}"/>
    <cellStyle name="9 4 2 4" xfId="2119" xr:uid="{206E37F4-F517-4E2B-9A29-807A9E477B66}"/>
    <cellStyle name="9 4 2 4 2" xfId="19626" xr:uid="{571B4914-39B7-4B23-9883-8C8C60C6E12D}"/>
    <cellStyle name="9 4 2 4 3" xfId="19627" xr:uid="{0FA2064C-C657-400B-9E48-631C8EB71258}"/>
    <cellStyle name="9 4 2 4 4" xfId="19628" xr:uid="{C3DB7E59-688D-4277-81EF-BBE2BA91DA07}"/>
    <cellStyle name="9 4 2 4 5" xfId="19629" xr:uid="{B9319AF4-C815-47F7-8B5E-9860F86A8200}"/>
    <cellStyle name="9 4 2 4 6" xfId="19630" xr:uid="{7AE53AB2-C337-4227-9657-E8FA7849B8FB}"/>
    <cellStyle name="9 4 2 4 7" xfId="19631" xr:uid="{FE7AA95E-4FFC-437F-87ED-FCE216DDC9C5}"/>
    <cellStyle name="9 4 2 4 8" xfId="19632" xr:uid="{7024588C-588F-498C-9194-0902B97A09F6}"/>
    <cellStyle name="9 4 2 4 9" xfId="19633" xr:uid="{20A5F5AC-8EC2-4FDB-8310-89C5B10022EF}"/>
    <cellStyle name="9 4 2 5" xfId="2120" xr:uid="{6157636D-B375-4973-9E5A-23165864540F}"/>
    <cellStyle name="9 4 2 5 2" xfId="19634" xr:uid="{337C71FA-CBFB-444C-AE1B-4335935A8A04}"/>
    <cellStyle name="9 4 2 5 3" xfId="19635" xr:uid="{D562A8D4-0A9C-44A1-8585-F2C7DE89A1DC}"/>
    <cellStyle name="9 4 2 5 4" xfId="19636" xr:uid="{97B976C2-208F-4167-9C9E-80A6C27AB79C}"/>
    <cellStyle name="9 4 2 5 5" xfId="19637" xr:uid="{2AA5D67B-19FF-4D25-B3C0-4C9F758C11FD}"/>
    <cellStyle name="9 4 2 5 6" xfId="19638" xr:uid="{C2764432-E1B4-4032-B57E-B47385FEC5FD}"/>
    <cellStyle name="9 4 2 5 7" xfId="19639" xr:uid="{11797076-350E-4771-B689-D47C38AB5B9C}"/>
    <cellStyle name="9 4 2 5 8" xfId="19640" xr:uid="{84663CF5-7860-4A26-8685-948450A96D62}"/>
    <cellStyle name="9 4 2 5 9" xfId="19641" xr:uid="{940E8EDC-569D-40B9-B9D2-FA22EA2A2EDD}"/>
    <cellStyle name="9 4 2 6" xfId="2121" xr:uid="{86A3FCFE-8850-446D-A4B3-35D3D5244922}"/>
    <cellStyle name="9 4 2 6 2" xfId="19642" xr:uid="{7EE593F8-5592-4193-A227-8E574739CA80}"/>
    <cellStyle name="9 4 2 6 3" xfId="19643" xr:uid="{C146D6BB-BECC-4F52-AD35-ABF3B7191775}"/>
    <cellStyle name="9 4 2 6 4" xfId="19644" xr:uid="{6603AD5D-943B-49EC-A4A9-DFB726851B61}"/>
    <cellStyle name="9 4 2 6 5" xfId="19645" xr:uid="{6F5659C5-7EBA-49B3-98BC-739A2F8598BE}"/>
    <cellStyle name="9 4 2 6 6" xfId="19646" xr:uid="{C71D8C94-D6EC-47C8-B0D9-BCCBD4DA44E9}"/>
    <cellStyle name="9 4 2 6 7" xfId="19647" xr:uid="{5E4B156F-7DFD-4AEB-9537-13A76985B060}"/>
    <cellStyle name="9 4 2 6 8" xfId="19648" xr:uid="{E90E0680-A34C-4838-9DA7-A663351901B1}"/>
    <cellStyle name="9 4 2 6 9" xfId="19649" xr:uid="{FC392735-41C8-495C-ABBE-80F0B0515441}"/>
    <cellStyle name="9 4 2 7" xfId="2122" xr:uid="{1041AEDB-546E-46B4-B051-6B1B5FBAEA6C}"/>
    <cellStyle name="9 4 2 7 2" xfId="19650" xr:uid="{27C06D95-B58E-4F51-A001-AF45C4A07CED}"/>
    <cellStyle name="9 4 2 7 3" xfId="19651" xr:uid="{F7E3CB66-B6B1-428D-8FFB-C57621088E98}"/>
    <cellStyle name="9 4 2 7 4" xfId="19652" xr:uid="{6658B765-49C9-454E-968C-33B13CA6B6C3}"/>
    <cellStyle name="9 4 2 7 5" xfId="19653" xr:uid="{15061B73-7532-4AEC-8876-05F2B05B9077}"/>
    <cellStyle name="9 4 2 7 6" xfId="19654" xr:uid="{47073FA8-9A92-4950-9B16-378D09608606}"/>
    <cellStyle name="9 4 2 7 7" xfId="19655" xr:uid="{B325F1EB-F2EB-4536-BEDD-69F7A27BA1CE}"/>
    <cellStyle name="9 4 2 7 8" xfId="19656" xr:uid="{5F4B5C0C-0329-4692-B6B1-7F3BF7776028}"/>
    <cellStyle name="9 4 2 7 9" xfId="19657" xr:uid="{C5395735-7157-45D1-AD0C-B4A77C806D4F}"/>
    <cellStyle name="9 4 2 8" xfId="2123" xr:uid="{A3C3C45D-DBC6-45C6-AE49-CD186E9269A7}"/>
    <cellStyle name="9 4 2 8 2" xfId="19658" xr:uid="{1D15ED81-7B73-4C71-A21E-3F0347C1190F}"/>
    <cellStyle name="9 4 2 8 3" xfId="19659" xr:uid="{F6DC20A0-97E8-4CFE-B6D5-B2AC71B1CD06}"/>
    <cellStyle name="9 4 2 8 4" xfId="19660" xr:uid="{C34B08D5-9657-40B2-B1A7-CEF4A7FAD2B7}"/>
    <cellStyle name="9 4 2 8 5" xfId="19661" xr:uid="{76BF1F9F-5D5E-4229-872E-6FB9AE6333B6}"/>
    <cellStyle name="9 4 2 8 6" xfId="19662" xr:uid="{11D454E2-927A-49A5-BFF9-80B9B05F4C8C}"/>
    <cellStyle name="9 4 2 8 7" xfId="19663" xr:uid="{E9064DC7-2044-44E7-9B00-8150141513DD}"/>
    <cellStyle name="9 4 2 8 8" xfId="19664" xr:uid="{08DD307F-021C-404D-A8EB-4D456F298E56}"/>
    <cellStyle name="9 4 2 8 9" xfId="19665" xr:uid="{6D076689-8BAB-49B1-820D-A0531751F328}"/>
    <cellStyle name="9 4 2 9" xfId="2124" xr:uid="{D8140166-917F-4FBD-A057-31E31F659F50}"/>
    <cellStyle name="9 4 2 9 2" xfId="19666" xr:uid="{E4B6BC20-0DF0-4BED-A310-A2A06D34B205}"/>
    <cellStyle name="9 4 2 9 3" xfId="19667" xr:uid="{8C3FE916-C579-4413-B938-ED64FB9FF120}"/>
    <cellStyle name="9 4 2 9 4" xfId="19668" xr:uid="{FEFB0772-8836-4252-8FD2-6E74F0F0290C}"/>
    <cellStyle name="9 4 2 9 5" xfId="19669" xr:uid="{C2AAA6AE-13C5-4E76-9DE3-4FE4ABF43876}"/>
    <cellStyle name="9 4 2 9 6" xfId="19670" xr:uid="{6F8511DC-B16F-4D8B-BDB1-BBAFDDE72D21}"/>
    <cellStyle name="9 4 2 9 7" xfId="19671" xr:uid="{B836A199-E80A-4822-8204-A2521C6F47CC}"/>
    <cellStyle name="9 4 2 9 8" xfId="19672" xr:uid="{B65CD262-74DD-4165-B2A6-F82D8EBD55EB}"/>
    <cellStyle name="9 4 2 9 9" xfId="19673" xr:uid="{AD1399C0-B677-44A5-ACD5-F7737972CCE3}"/>
    <cellStyle name="9 4 20" xfId="2125" xr:uid="{8EF64BB5-464A-4FCD-BBB8-D48A132242B9}"/>
    <cellStyle name="9 4 20 2" xfId="19674" xr:uid="{FA3E07D9-4F10-4090-A7F3-D0F7ADA12E61}"/>
    <cellStyle name="9 4 20 3" xfId="19675" xr:uid="{14F2B0FD-CAFF-4854-8475-683E468475AD}"/>
    <cellStyle name="9 4 20 4" xfId="19676" xr:uid="{554EC6F3-7554-4403-8A04-AF5FF3F354A9}"/>
    <cellStyle name="9 4 20 5" xfId="19677" xr:uid="{9A94CC78-170A-4451-BA59-4CC098FCB508}"/>
    <cellStyle name="9 4 20 6" xfId="19678" xr:uid="{662D7C4D-54A4-4A85-958D-95B084E362FD}"/>
    <cellStyle name="9 4 20 7" xfId="19679" xr:uid="{9B510C2D-BDC3-4754-A33E-707FA30B5322}"/>
    <cellStyle name="9 4 20 8" xfId="19680" xr:uid="{3D5AB199-DCEE-42FF-96A0-8886B464E727}"/>
    <cellStyle name="9 4 20 9" xfId="19681" xr:uid="{CF7B845E-AB76-4295-A015-D52C86A778DB}"/>
    <cellStyle name="9 4 21" xfId="2126" xr:uid="{696E69B5-C154-4426-996B-608DF61A99DE}"/>
    <cellStyle name="9 4 21 2" xfId="19682" xr:uid="{5C3E66B3-E7E3-4105-93CE-1F9629116FA8}"/>
    <cellStyle name="9 4 21 3" xfId="19683" xr:uid="{39D6870B-C177-499A-B981-2376A023FEB2}"/>
    <cellStyle name="9 4 21 4" xfId="19684" xr:uid="{242172A1-C918-4789-8509-57EB8B8229F6}"/>
    <cellStyle name="9 4 21 5" xfId="19685" xr:uid="{8B635C74-8740-4273-AE7C-1398FBE88B2C}"/>
    <cellStyle name="9 4 21 6" xfId="19686" xr:uid="{AD79960C-82B8-4A02-B1B1-8BF7937AB883}"/>
    <cellStyle name="9 4 21 7" xfId="19687" xr:uid="{AD9B7CDB-7CCF-41E9-BF10-3A28046153EE}"/>
    <cellStyle name="9 4 21 8" xfId="19688" xr:uid="{43225C85-75AB-412F-A451-4D20BFCFE0DC}"/>
    <cellStyle name="9 4 21 9" xfId="19689" xr:uid="{99589EC7-821F-4BBB-9973-36604A77D32F}"/>
    <cellStyle name="9 4 22" xfId="19690" xr:uid="{1BA41E7D-502F-403E-9C3A-91A82B1EF89E}"/>
    <cellStyle name="9 4 23" xfId="19691" xr:uid="{C5444B40-6DAF-404C-ADE2-480E3474F523}"/>
    <cellStyle name="9 4 24" xfId="19692" xr:uid="{4FDC54FE-2092-46DA-A285-0A00E4E30C79}"/>
    <cellStyle name="9 4 25" xfId="19693" xr:uid="{D24B0976-3BE0-49A7-9BC2-6573C962ECF5}"/>
    <cellStyle name="9 4 26" xfId="19694" xr:uid="{EDB7C0EF-E43C-46B9-9343-67DF199933FA}"/>
    <cellStyle name="9 4 27" xfId="19695" xr:uid="{9BEF11B9-931C-48B2-BEF3-E690ADD5CB50}"/>
    <cellStyle name="9 4 28" xfId="19696" xr:uid="{A2E85209-29D8-4E53-9036-DB7144F6A865}"/>
    <cellStyle name="9 4 29" xfId="19697" xr:uid="{E328D5E3-8B05-435E-A3C1-7C3282A185EC}"/>
    <cellStyle name="9 4 3" xfId="362" xr:uid="{F00FB348-4013-48E2-9CCB-1940894A26F0}"/>
    <cellStyle name="9 4 3 10" xfId="2127" xr:uid="{D283073A-ADEF-4ECA-A41A-3923DE607E99}"/>
    <cellStyle name="9 4 3 10 2" xfId="19698" xr:uid="{CD112E6D-D812-4C90-B62A-A4D96B4536F8}"/>
    <cellStyle name="9 4 3 10 3" xfId="19699" xr:uid="{FA8CC517-AD36-49F4-A35B-5CB2CB68B544}"/>
    <cellStyle name="9 4 3 10 4" xfId="19700" xr:uid="{5070B6CA-CB29-4259-BEEA-85B7EF1C5397}"/>
    <cellStyle name="9 4 3 10 5" xfId="19701" xr:uid="{155F091B-C83C-43E7-B8C6-9BB2B942E25B}"/>
    <cellStyle name="9 4 3 10 6" xfId="19702" xr:uid="{43E0E969-2836-4CA9-9148-C48F4128D87E}"/>
    <cellStyle name="9 4 3 10 7" xfId="19703" xr:uid="{1CB4F0ED-51C7-4306-9C6E-EFBBA4A18151}"/>
    <cellStyle name="9 4 3 10 8" xfId="19704" xr:uid="{49E154C6-7613-4EFA-8D82-5A8F07F230F3}"/>
    <cellStyle name="9 4 3 10 9" xfId="19705" xr:uid="{9817D482-D4E2-4D52-82F7-5393E4F62BA6}"/>
    <cellStyle name="9 4 3 11" xfId="2128" xr:uid="{E19404C2-78DB-4C9B-A43F-C4A7F9EC9593}"/>
    <cellStyle name="9 4 3 11 2" xfId="19706" xr:uid="{C66F2755-7816-45CE-8696-AFEE9D59E4D4}"/>
    <cellStyle name="9 4 3 11 3" xfId="19707" xr:uid="{A80595C5-3B58-4B63-BF5B-3D336E25CA21}"/>
    <cellStyle name="9 4 3 11 4" xfId="19708" xr:uid="{BEE48874-FB55-40B8-9A4C-211A33B8796A}"/>
    <cellStyle name="9 4 3 11 5" xfId="19709" xr:uid="{1F1F099F-1820-44EF-8CD8-4B9938A27059}"/>
    <cellStyle name="9 4 3 11 6" xfId="19710" xr:uid="{481A11AF-1592-4F60-9597-01273134BCAC}"/>
    <cellStyle name="9 4 3 11 7" xfId="19711" xr:uid="{8E81A8AD-E0C6-4AF1-9368-3EA241DC2A2B}"/>
    <cellStyle name="9 4 3 11 8" xfId="19712" xr:uid="{97F1A9DD-69D5-498D-9532-E1D2DD6A404E}"/>
    <cellStyle name="9 4 3 11 9" xfId="19713" xr:uid="{95AEF389-4391-4E86-90E5-45B9FC8B990B}"/>
    <cellStyle name="9 4 3 12" xfId="2129" xr:uid="{FA421F4F-4687-4862-8C35-371A9E7B0047}"/>
    <cellStyle name="9 4 3 12 2" xfId="19714" xr:uid="{3ECD0C8A-E566-4520-BB42-C8A2ECBF3E22}"/>
    <cellStyle name="9 4 3 12 3" xfId="19715" xr:uid="{62E2ADDA-5620-4FB7-BDD8-73CEE74FDC84}"/>
    <cellStyle name="9 4 3 12 4" xfId="19716" xr:uid="{03150E07-536F-4D73-9738-D5F210E8320D}"/>
    <cellStyle name="9 4 3 12 5" xfId="19717" xr:uid="{A6E2CA78-66DD-4C23-B60B-6304CE8A0917}"/>
    <cellStyle name="9 4 3 12 6" xfId="19718" xr:uid="{8BFF6770-20E3-4EDA-8338-7A024922E117}"/>
    <cellStyle name="9 4 3 12 7" xfId="19719" xr:uid="{35C5E1AA-BBAA-4BB2-BE17-187BF5534E58}"/>
    <cellStyle name="9 4 3 12 8" xfId="19720" xr:uid="{839FB50C-0953-4B1C-B569-D4B7D8F443E3}"/>
    <cellStyle name="9 4 3 12 9" xfId="19721" xr:uid="{7D553C7A-1FBE-4DCA-AAA5-41B4602C1458}"/>
    <cellStyle name="9 4 3 13" xfId="2130" xr:uid="{0A838AE5-0B20-41B1-82CC-3BAEEB55D41F}"/>
    <cellStyle name="9 4 3 13 2" xfId="19722" xr:uid="{823DE068-88A6-4C8D-BDF5-A51BA15FFB15}"/>
    <cellStyle name="9 4 3 13 3" xfId="19723" xr:uid="{11270F52-ADCB-4E34-AFD5-C560F70A2DB8}"/>
    <cellStyle name="9 4 3 13 4" xfId="19724" xr:uid="{7FF496F1-4D15-48D4-B22B-638FDDA6B0BC}"/>
    <cellStyle name="9 4 3 13 5" xfId="19725" xr:uid="{985E5868-9DC0-48A6-90DA-4F4A8A254855}"/>
    <cellStyle name="9 4 3 13 6" xfId="19726" xr:uid="{DB1C8BBD-3CF0-4DDC-B4DD-D371DE44F5BD}"/>
    <cellStyle name="9 4 3 13 7" xfId="19727" xr:uid="{C2B02B57-80A9-43D2-BE66-011C0D19FB46}"/>
    <cellStyle name="9 4 3 13 8" xfId="19728" xr:uid="{2E46ACD5-2689-456F-81C6-89418A4A8C36}"/>
    <cellStyle name="9 4 3 13 9" xfId="19729" xr:uid="{F1211BA8-9D6B-4A60-9023-548A2E536ABD}"/>
    <cellStyle name="9 4 3 14" xfId="2131" xr:uid="{78505D2D-79FB-4BCD-90DC-2FFD9B2D24DE}"/>
    <cellStyle name="9 4 3 14 2" xfId="19730" xr:uid="{18264B7E-55CB-4DDA-AF3C-E804870EB891}"/>
    <cellStyle name="9 4 3 14 3" xfId="19731" xr:uid="{93EE7AE6-7081-4948-9A67-D83EBB925D24}"/>
    <cellStyle name="9 4 3 14 4" xfId="19732" xr:uid="{C224EAF4-41F2-46A7-950F-73809030E594}"/>
    <cellStyle name="9 4 3 14 5" xfId="19733" xr:uid="{8C56EFFD-B17B-41E0-8B8E-571BEC3CA9A0}"/>
    <cellStyle name="9 4 3 14 6" xfId="19734" xr:uid="{6A9C559C-3967-48B5-BED6-4E6F0BD0355D}"/>
    <cellStyle name="9 4 3 14 7" xfId="19735" xr:uid="{1932CD88-08F7-49A9-81A7-286B8C81B571}"/>
    <cellStyle name="9 4 3 14 8" xfId="19736" xr:uid="{8F3C596B-6DCE-47C2-B128-C187A3DDE61F}"/>
    <cellStyle name="9 4 3 14 9" xfId="19737" xr:uid="{987D4531-5408-4AE9-A861-69FC8C3A7845}"/>
    <cellStyle name="9 4 3 15" xfId="2132" xr:uid="{A08D44FE-95D2-4C52-A810-C4766204B4B6}"/>
    <cellStyle name="9 4 3 15 2" xfId="19738" xr:uid="{9B68498D-A2C3-48A7-BC54-6EAB37BF8228}"/>
    <cellStyle name="9 4 3 15 3" xfId="19739" xr:uid="{BE5AFFE3-4FEB-406C-9E16-22139C7A7B73}"/>
    <cellStyle name="9 4 3 15 4" xfId="19740" xr:uid="{8DB61878-D27E-412B-9CBB-1E1A6939A35F}"/>
    <cellStyle name="9 4 3 15 5" xfId="19741" xr:uid="{D99F20FE-8B6B-4603-B165-E84EC1632FE3}"/>
    <cellStyle name="9 4 3 15 6" xfId="19742" xr:uid="{549620A3-99D9-419F-85A0-7FFED84ACBE3}"/>
    <cellStyle name="9 4 3 15 7" xfId="19743" xr:uid="{B9211A70-46CA-485B-91BA-074B01696FDD}"/>
    <cellStyle name="9 4 3 15 8" xfId="19744" xr:uid="{78BCB1D1-508D-4955-BCB0-BE6F4425C54A}"/>
    <cellStyle name="9 4 3 15 9" xfId="19745" xr:uid="{51A30318-1BA7-41E5-818E-0106E3260244}"/>
    <cellStyle name="9 4 3 16" xfId="2133" xr:uid="{8A4F64A2-D938-4887-95E9-53323245FBF0}"/>
    <cellStyle name="9 4 3 16 2" xfId="19746" xr:uid="{8DF3F8F8-61AE-4BF1-A453-E160A9992707}"/>
    <cellStyle name="9 4 3 16 3" xfId="19747" xr:uid="{076B5599-B73A-47C3-9F57-1B894C225E8E}"/>
    <cellStyle name="9 4 3 16 4" xfId="19748" xr:uid="{4240177B-8287-452F-B842-F348590BA84E}"/>
    <cellStyle name="9 4 3 16 5" xfId="19749" xr:uid="{800A7C4D-F203-421C-9E1B-82D85DEEDA87}"/>
    <cellStyle name="9 4 3 16 6" xfId="19750" xr:uid="{4DF81F56-DBE3-4E0A-8114-8CE4FD936CB7}"/>
    <cellStyle name="9 4 3 16 7" xfId="19751" xr:uid="{6A32C7CC-0571-4C4E-AF3D-2CD679A8CBC9}"/>
    <cellStyle name="9 4 3 16 8" xfId="19752" xr:uid="{9972F6C9-E277-470E-A767-DA6A27FA25BF}"/>
    <cellStyle name="9 4 3 16 9" xfId="19753" xr:uid="{AFEFE6F4-4C40-47C8-BC7C-9F47EC666E3F}"/>
    <cellStyle name="9 4 3 17" xfId="2134" xr:uid="{D159558B-DB57-41D7-9B14-1F295B1FA4DE}"/>
    <cellStyle name="9 4 3 17 2" xfId="19754" xr:uid="{5FBE600A-BBB9-44BE-B0E4-0CA0E5C2C37B}"/>
    <cellStyle name="9 4 3 17 3" xfId="19755" xr:uid="{79FAAA0A-CB16-4A00-B047-436A540B3F1D}"/>
    <cellStyle name="9 4 3 17 4" xfId="19756" xr:uid="{77F94F00-FD05-47B7-BEA1-535628AA45F0}"/>
    <cellStyle name="9 4 3 17 5" xfId="19757" xr:uid="{04F23D2E-2B22-4EB9-9E69-197F09201F3D}"/>
    <cellStyle name="9 4 3 17 6" xfId="19758" xr:uid="{9C75C21F-A37C-46A9-99F1-383F0EE609C7}"/>
    <cellStyle name="9 4 3 17 7" xfId="19759" xr:uid="{D0E876D0-A5CD-4D00-A089-C13C893BDEF7}"/>
    <cellStyle name="9 4 3 17 8" xfId="19760" xr:uid="{A8E98433-6E25-4B77-A8D9-08F70A3C8B2A}"/>
    <cellStyle name="9 4 3 17 9" xfId="19761" xr:uid="{0F88169F-AEEE-445C-B165-0852FCEF6679}"/>
    <cellStyle name="9 4 3 18" xfId="2135" xr:uid="{3A036426-7147-4196-A2E6-F530957FE518}"/>
    <cellStyle name="9 4 3 18 2" xfId="19762" xr:uid="{5A5F6CF9-04DB-4FC2-AE4D-7B8719FD0C2A}"/>
    <cellStyle name="9 4 3 18 3" xfId="19763" xr:uid="{3C0D85E9-DBF4-40CF-B26A-C6CD2CCE0461}"/>
    <cellStyle name="9 4 3 18 4" xfId="19764" xr:uid="{CB5C4D99-6694-459E-B302-C443AACCCCFA}"/>
    <cellStyle name="9 4 3 18 5" xfId="19765" xr:uid="{1F718972-F216-421B-971F-AE4CA0AEE31D}"/>
    <cellStyle name="9 4 3 18 6" xfId="19766" xr:uid="{3429F8C6-77C9-4B29-A1BF-94B08EF8B224}"/>
    <cellStyle name="9 4 3 18 7" xfId="19767" xr:uid="{DC744485-FB13-4CFE-85D1-462BC1418645}"/>
    <cellStyle name="9 4 3 18 8" xfId="19768" xr:uid="{DD784425-B190-4186-B68D-D463B3723F9A}"/>
    <cellStyle name="9 4 3 18 9" xfId="19769" xr:uid="{0703DB04-0778-47DD-A808-391524AA0768}"/>
    <cellStyle name="9 4 3 19" xfId="2136" xr:uid="{EA27D54E-6ACE-43D7-ABDB-6818BCB050B1}"/>
    <cellStyle name="9 4 3 19 2" xfId="19770" xr:uid="{BF444497-8702-47FB-9E2B-869C6A8140A9}"/>
    <cellStyle name="9 4 3 19 3" xfId="19771" xr:uid="{60AE8BCA-FE3B-4176-9348-659DB48520B8}"/>
    <cellStyle name="9 4 3 19 4" xfId="19772" xr:uid="{52020F38-DB2A-4E57-8BDA-77AB17B993E9}"/>
    <cellStyle name="9 4 3 19 5" xfId="19773" xr:uid="{97F45952-8DDF-4279-A9DF-2A8B27A57B0A}"/>
    <cellStyle name="9 4 3 19 6" xfId="19774" xr:uid="{040A8FD3-0E11-4D59-9AA0-792BF6F34DF5}"/>
    <cellStyle name="9 4 3 19 7" xfId="19775" xr:uid="{32D00411-442A-4EB2-8A62-DDF34B3ADC21}"/>
    <cellStyle name="9 4 3 19 8" xfId="19776" xr:uid="{F622E100-264C-426E-A345-E8E341A1C322}"/>
    <cellStyle name="9 4 3 19 9" xfId="19777" xr:uid="{F7071B4E-18A7-48B5-9231-4343D7AF6EA0}"/>
    <cellStyle name="9 4 3 2" xfId="2137" xr:uid="{A9FED717-A358-4FCC-BE03-BA1A8CD60B61}"/>
    <cellStyle name="9 4 3 2 2" xfId="19778" xr:uid="{5A1E0014-FDF9-4768-8045-B188C302E4BD}"/>
    <cellStyle name="9 4 3 2 3" xfId="19779" xr:uid="{39F1E6AE-839B-47DC-A8C2-B9DC1F5E8671}"/>
    <cellStyle name="9 4 3 2 4" xfId="19780" xr:uid="{87B87B13-8618-4FAF-ADC8-5A06B27F766D}"/>
    <cellStyle name="9 4 3 2 5" xfId="19781" xr:uid="{7D680BCB-6DC8-42A1-8962-A316EEAED249}"/>
    <cellStyle name="9 4 3 2 6" xfId="19782" xr:uid="{283B3B4C-BC56-4CA4-87F3-787A5C717801}"/>
    <cellStyle name="9 4 3 2 7" xfId="19783" xr:uid="{75350E7A-8024-498D-9D66-4EB55981553B}"/>
    <cellStyle name="9 4 3 2 8" xfId="19784" xr:uid="{372841EF-43E0-4E9F-B750-E12A1849C87C}"/>
    <cellStyle name="9 4 3 2 9" xfId="19785" xr:uid="{F54C6A41-7BAE-4DFB-A623-55CD5125D2BC}"/>
    <cellStyle name="9 4 3 20" xfId="19786" xr:uid="{E4B35171-8E63-45B5-A912-96E86CFE4C9B}"/>
    <cellStyle name="9 4 3 21" xfId="19787" xr:uid="{FEC99651-67AA-4A37-95C4-C2B4BF6C0179}"/>
    <cellStyle name="9 4 3 22" xfId="19788" xr:uid="{0A037DFD-E181-4463-89F0-896EF26D75BB}"/>
    <cellStyle name="9 4 3 23" xfId="19789" xr:uid="{9C3E0408-96FE-4876-9B6E-5F3977D1A5A5}"/>
    <cellStyle name="9 4 3 24" xfId="19790" xr:uid="{B58EF9F1-4EE3-4C28-8168-6992EF56DE23}"/>
    <cellStyle name="9 4 3 25" xfId="19791" xr:uid="{22141BAE-899E-400E-89F4-3926365201B2}"/>
    <cellStyle name="9 4 3 26" xfId="19792" xr:uid="{54D68315-4F48-491F-B7A9-4987ADC7B15D}"/>
    <cellStyle name="9 4 3 27" xfId="19793" xr:uid="{362E7C4C-8AE1-4A62-B52D-ECD863FF12D2}"/>
    <cellStyle name="9 4 3 3" xfId="2138" xr:uid="{F624AD4F-B171-46B6-B58A-B1E93DCA9F04}"/>
    <cellStyle name="9 4 3 3 2" xfId="19794" xr:uid="{0C8C7732-F12F-4BE9-9B98-D838B1EF4486}"/>
    <cellStyle name="9 4 3 3 3" xfId="19795" xr:uid="{CD4CC811-DC3B-4E1C-8B4F-40BA734A87C2}"/>
    <cellStyle name="9 4 3 3 4" xfId="19796" xr:uid="{93FEEF67-2DFC-40D0-904F-246D93B26A10}"/>
    <cellStyle name="9 4 3 3 5" xfId="19797" xr:uid="{3AB260A2-7254-4707-A437-D1D0CD1EA061}"/>
    <cellStyle name="9 4 3 3 6" xfId="19798" xr:uid="{17DAA141-8E92-4AC3-BB15-92187F7420D0}"/>
    <cellStyle name="9 4 3 3 7" xfId="19799" xr:uid="{5B549975-9892-4005-B44F-841064D1D09C}"/>
    <cellStyle name="9 4 3 3 8" xfId="19800" xr:uid="{4CC0952C-90AF-4A92-855E-6E88B4037254}"/>
    <cellStyle name="9 4 3 3 9" xfId="19801" xr:uid="{50EE7B8D-32E9-4AD1-B17A-DB7D15A38C69}"/>
    <cellStyle name="9 4 3 4" xfId="2139" xr:uid="{946474B7-276C-4086-99A2-07AE5F02FFD9}"/>
    <cellStyle name="9 4 3 4 2" xfId="19802" xr:uid="{3BA8E6D6-56D3-4947-A368-79A838208708}"/>
    <cellStyle name="9 4 3 4 3" xfId="19803" xr:uid="{185C7277-83AF-419D-9EC7-21FD989239F9}"/>
    <cellStyle name="9 4 3 4 4" xfId="19804" xr:uid="{B9C413E7-CCA5-436D-A07D-2F8AEEA5EE81}"/>
    <cellStyle name="9 4 3 4 5" xfId="19805" xr:uid="{CF76417C-E582-4FC5-B620-2FBB5A23998D}"/>
    <cellStyle name="9 4 3 4 6" xfId="19806" xr:uid="{DD64DB8A-B4E7-4EBA-8B12-20DA49D14005}"/>
    <cellStyle name="9 4 3 4 7" xfId="19807" xr:uid="{A34CA72E-1101-409A-9184-8C42AD896580}"/>
    <cellStyle name="9 4 3 4 8" xfId="19808" xr:uid="{0016E10C-ACF0-4A6B-B0F4-EF0353F48F8C}"/>
    <cellStyle name="9 4 3 4 9" xfId="19809" xr:uid="{C467FECB-F478-4268-A020-7DB0693DE279}"/>
    <cellStyle name="9 4 3 5" xfId="2140" xr:uid="{D4272F2E-E0BE-4B5F-988D-A6E4A986F190}"/>
    <cellStyle name="9 4 3 5 2" xfId="19810" xr:uid="{14C78A4F-B7C6-49BE-9A72-31314F9FCEBF}"/>
    <cellStyle name="9 4 3 5 3" xfId="19811" xr:uid="{EC6B223E-FD6C-4EBB-BECE-C8108F326E6B}"/>
    <cellStyle name="9 4 3 5 4" xfId="19812" xr:uid="{0DADAAF8-28D2-4B0C-A7DD-840E1F1CCC28}"/>
    <cellStyle name="9 4 3 5 5" xfId="19813" xr:uid="{A2953FD0-1478-4191-A539-A4992EA077AB}"/>
    <cellStyle name="9 4 3 5 6" xfId="19814" xr:uid="{93BA0CAF-97F8-44F0-9810-F024AAD135DF}"/>
    <cellStyle name="9 4 3 5 7" xfId="19815" xr:uid="{D32A366E-BBA1-4458-B747-5BC99EB8B43B}"/>
    <cellStyle name="9 4 3 5 8" xfId="19816" xr:uid="{72B8633B-51A9-4D93-8E9E-82B2B19F5910}"/>
    <cellStyle name="9 4 3 5 9" xfId="19817" xr:uid="{1F5A4559-ED85-40AB-A557-B26021FA3315}"/>
    <cellStyle name="9 4 3 6" xfId="2141" xr:uid="{FCBF5A49-F113-40FD-AE1A-9D07EF01C2D3}"/>
    <cellStyle name="9 4 3 6 2" xfId="19818" xr:uid="{7494600C-11E9-41E8-9057-0F95AC9DFB99}"/>
    <cellStyle name="9 4 3 6 3" xfId="19819" xr:uid="{E986321D-1A96-498B-B14D-970844A3B8DE}"/>
    <cellStyle name="9 4 3 6 4" xfId="19820" xr:uid="{95D9BBBE-03CC-4795-8C54-8C38753AE674}"/>
    <cellStyle name="9 4 3 6 5" xfId="19821" xr:uid="{06CABAED-B28D-453D-99E2-04143B64A7E4}"/>
    <cellStyle name="9 4 3 6 6" xfId="19822" xr:uid="{A92E4FC7-98EF-436C-AC7A-D701D35935A3}"/>
    <cellStyle name="9 4 3 6 7" xfId="19823" xr:uid="{19586806-F79E-4270-8A2E-29CB1F037512}"/>
    <cellStyle name="9 4 3 6 8" xfId="19824" xr:uid="{4A65318A-D9E9-418A-88BE-B91E429F1A17}"/>
    <cellStyle name="9 4 3 6 9" xfId="19825" xr:uid="{987B0132-1ECD-487C-ACE7-241905DAE7BB}"/>
    <cellStyle name="9 4 3 7" xfId="2142" xr:uid="{0E09D636-E2CF-442A-9708-C59BE7D8DF96}"/>
    <cellStyle name="9 4 3 7 2" xfId="19826" xr:uid="{7DC485E5-1051-4911-A03F-CD220505C73E}"/>
    <cellStyle name="9 4 3 7 3" xfId="19827" xr:uid="{BF2AE534-398D-413C-980F-58C67E38890A}"/>
    <cellStyle name="9 4 3 7 4" xfId="19828" xr:uid="{38217E35-8E41-46F2-AED1-778D362EB645}"/>
    <cellStyle name="9 4 3 7 5" xfId="19829" xr:uid="{C227471E-3335-431B-9539-7793AAE8F7CB}"/>
    <cellStyle name="9 4 3 7 6" xfId="19830" xr:uid="{4E8D6734-AEBE-4D26-9ACF-2A848CE7294A}"/>
    <cellStyle name="9 4 3 7 7" xfId="19831" xr:uid="{1F9E5D16-62E5-4C5B-8CB7-2788C16D68C8}"/>
    <cellStyle name="9 4 3 7 8" xfId="19832" xr:uid="{84FFBB03-C056-46A8-9B8A-3D5C0EE28D88}"/>
    <cellStyle name="9 4 3 7 9" xfId="19833" xr:uid="{5579ACC9-31BB-4176-8607-C993990FBD38}"/>
    <cellStyle name="9 4 3 8" xfId="2143" xr:uid="{38DDC26C-A46B-450A-9BF4-3E0DB6296E9A}"/>
    <cellStyle name="9 4 3 8 2" xfId="19834" xr:uid="{EC4CE939-3210-47C9-A4C5-59E447DC6986}"/>
    <cellStyle name="9 4 3 8 3" xfId="19835" xr:uid="{7F43A61D-A90D-4FCD-9078-57BB0FE0FBE4}"/>
    <cellStyle name="9 4 3 8 4" xfId="19836" xr:uid="{6351614A-C21A-49A3-A614-0E8148892917}"/>
    <cellStyle name="9 4 3 8 5" xfId="19837" xr:uid="{2431AD39-320E-4B42-9F8C-D441E2FD1EAF}"/>
    <cellStyle name="9 4 3 8 6" xfId="19838" xr:uid="{9DCB7447-04CB-4B7E-835E-3EAEAFB07D3D}"/>
    <cellStyle name="9 4 3 8 7" xfId="19839" xr:uid="{45046783-C283-46BE-83FF-733A4E86955B}"/>
    <cellStyle name="9 4 3 8 8" xfId="19840" xr:uid="{7E2510E1-7552-4E43-840B-EF15B3F5C227}"/>
    <cellStyle name="9 4 3 8 9" xfId="19841" xr:uid="{21EAC4F3-1A02-419B-BA95-58E81ADBE16C}"/>
    <cellStyle name="9 4 3 9" xfId="2144" xr:uid="{7497864C-E36B-4417-902F-003C1F661EFC}"/>
    <cellStyle name="9 4 3 9 2" xfId="19842" xr:uid="{A93FC51D-E7AE-4CFB-8869-ACF8A696ED51}"/>
    <cellStyle name="9 4 3 9 3" xfId="19843" xr:uid="{53A9D03D-819B-40E7-8C1E-74192396EAC1}"/>
    <cellStyle name="9 4 3 9 4" xfId="19844" xr:uid="{AE3CE241-7024-4250-95C6-DF7A61233E6E}"/>
    <cellStyle name="9 4 3 9 5" xfId="19845" xr:uid="{AF467F44-105A-4A6D-8D2F-87E97CD9F158}"/>
    <cellStyle name="9 4 3 9 6" xfId="19846" xr:uid="{69335959-E1E5-4B93-AD75-093630747434}"/>
    <cellStyle name="9 4 3 9 7" xfId="19847" xr:uid="{2D79061C-4E6C-4CCA-9574-CA56E0F1279C}"/>
    <cellStyle name="9 4 3 9 8" xfId="19848" xr:uid="{031B7645-413A-4445-B5C9-A57FB2C6E345}"/>
    <cellStyle name="9 4 3 9 9" xfId="19849" xr:uid="{DB97B7A0-2CF4-406B-BAD6-EC82B85240F1}"/>
    <cellStyle name="9 4 4" xfId="2145" xr:uid="{C54EC24D-AACB-4F86-A028-2D4FDF8A6B08}"/>
    <cellStyle name="9 4 4 2" xfId="19850" xr:uid="{6CF03F72-0A1D-43E5-A121-C55BEDDFB362}"/>
    <cellStyle name="9 4 4 3" xfId="19851" xr:uid="{FC3B3F31-CEC0-4E5C-A1EE-9BD422F3EECF}"/>
    <cellStyle name="9 4 4 4" xfId="19852" xr:uid="{3D54C6C9-64F3-4D9E-8B9C-54FB0FF53CBF}"/>
    <cellStyle name="9 4 4 5" xfId="19853" xr:uid="{1F063383-928A-4A15-B3BD-A79FA3F304F2}"/>
    <cellStyle name="9 4 4 6" xfId="19854" xr:uid="{F8F37D2E-138F-4116-9059-8CACCAB1AA18}"/>
    <cellStyle name="9 4 4 7" xfId="19855" xr:uid="{63560A84-1A52-47AD-A755-7C4668EF506B}"/>
    <cellStyle name="9 4 4 8" xfId="19856" xr:uid="{295C5BB8-D71B-4B21-B383-25F1109677E5}"/>
    <cellStyle name="9 4 4 9" xfId="19857" xr:uid="{146F0B90-92FB-4D7E-B4F7-FB0A82C8C5D9}"/>
    <cellStyle name="9 4 5" xfId="2146" xr:uid="{F550B90D-8AC3-40C1-AD04-AE8AB4AAADDF}"/>
    <cellStyle name="9 4 5 2" xfId="19858" xr:uid="{E84FE2B1-81FF-4088-BE42-72C77036FE0F}"/>
    <cellStyle name="9 4 5 3" xfId="19859" xr:uid="{749669EE-1609-4BBF-BC8B-357BD59C6865}"/>
    <cellStyle name="9 4 5 4" xfId="19860" xr:uid="{E6756831-71D0-4E87-B119-1691FB1B1D4A}"/>
    <cellStyle name="9 4 5 5" xfId="19861" xr:uid="{AE3E5FD8-23AE-4363-83AA-91C72E0BD3F4}"/>
    <cellStyle name="9 4 5 6" xfId="19862" xr:uid="{C54ED610-EBDA-4DF9-BACB-D667C5DBAA27}"/>
    <cellStyle name="9 4 5 7" xfId="19863" xr:uid="{AF5668B7-CF48-42DC-9F6F-F6EE684C941A}"/>
    <cellStyle name="9 4 5 8" xfId="19864" xr:uid="{66F27790-D168-47DC-9822-EDB080A4A8FF}"/>
    <cellStyle name="9 4 5 9" xfId="19865" xr:uid="{421FC6D4-EC2C-44B9-8E24-C7AA0B150034}"/>
    <cellStyle name="9 4 6" xfId="2147" xr:uid="{CFA48E7F-2FC8-440F-A0EF-7E7596B65443}"/>
    <cellStyle name="9 4 6 2" xfId="19866" xr:uid="{296B1DD2-C66B-495A-A466-5C9722873B42}"/>
    <cellStyle name="9 4 6 3" xfId="19867" xr:uid="{CBA3F021-3F73-4FA1-8E89-81F9645AFA17}"/>
    <cellStyle name="9 4 6 4" xfId="19868" xr:uid="{AA508829-EF46-44A8-B5ED-56B977765077}"/>
    <cellStyle name="9 4 6 5" xfId="19869" xr:uid="{4584F60E-41F5-4DAF-A802-2257C92DAD0B}"/>
    <cellStyle name="9 4 6 6" xfId="19870" xr:uid="{47F1315B-0444-47AE-9180-B5AB0617E4AC}"/>
    <cellStyle name="9 4 6 7" xfId="19871" xr:uid="{CFD53205-1856-42F7-AC44-5CB5A8E4AB10}"/>
    <cellStyle name="9 4 6 8" xfId="19872" xr:uid="{D652BF12-70EF-4955-9C36-330663E5E415}"/>
    <cellStyle name="9 4 6 9" xfId="19873" xr:uid="{D3935837-C6B9-4A8B-99F4-25CC5BC75085}"/>
    <cellStyle name="9 4 7" xfId="2148" xr:uid="{F7BACFE1-C36B-4A59-BF16-BB98AAB3406D}"/>
    <cellStyle name="9 4 7 2" xfId="19874" xr:uid="{BCA51F97-916B-44FB-9E6B-BAADFEF69C66}"/>
    <cellStyle name="9 4 7 3" xfId="19875" xr:uid="{C2BDDB46-3AA5-4A17-BB9E-CA304EBF1EAC}"/>
    <cellStyle name="9 4 7 4" xfId="19876" xr:uid="{C0C7522B-22A5-4FDA-BACA-15AA7DF3839D}"/>
    <cellStyle name="9 4 7 5" xfId="19877" xr:uid="{76927868-3489-43D1-9A47-258F4C790519}"/>
    <cellStyle name="9 4 7 6" xfId="19878" xr:uid="{56BB6261-785D-462E-A1CC-E7A03B740DA3}"/>
    <cellStyle name="9 4 7 7" xfId="19879" xr:uid="{C5A58B67-3101-4474-A019-4B4F20994F59}"/>
    <cellStyle name="9 4 7 8" xfId="19880" xr:uid="{3097D9D7-D256-438E-A021-09BB2BFD47D4}"/>
    <cellStyle name="9 4 7 9" xfId="19881" xr:uid="{83C4920A-4A23-4954-97D9-3A026E68F1B1}"/>
    <cellStyle name="9 4 8" xfId="2149" xr:uid="{8290865B-64D0-4ED9-A8C4-D24A375017BB}"/>
    <cellStyle name="9 4 8 2" xfId="19882" xr:uid="{6FA72DD4-F26C-4FC1-91EB-C39948525F3A}"/>
    <cellStyle name="9 4 8 3" xfId="19883" xr:uid="{20F1D2CB-2EE9-4617-B02D-E7A9807DABA2}"/>
    <cellStyle name="9 4 8 4" xfId="19884" xr:uid="{022D1142-36F2-4227-BB2A-390F7E03F8F4}"/>
    <cellStyle name="9 4 8 5" xfId="19885" xr:uid="{19EB6C3C-5E14-42E3-AA16-B18FBDDE9C4C}"/>
    <cellStyle name="9 4 8 6" xfId="19886" xr:uid="{CDD55120-D437-4A3F-AE1F-3D4A53CC1C66}"/>
    <cellStyle name="9 4 8 7" xfId="19887" xr:uid="{F9A32190-2922-487E-B30B-6B99D4831126}"/>
    <cellStyle name="9 4 8 8" xfId="19888" xr:uid="{B33C1430-8537-4039-878E-82A06F7AA171}"/>
    <cellStyle name="9 4 8 9" xfId="19889" xr:uid="{7591D1CB-CD42-467B-8C28-2FFBB67BD284}"/>
    <cellStyle name="9 4 9" xfId="2150" xr:uid="{E7C043E9-7151-406C-AAC6-6D709F6A748A}"/>
    <cellStyle name="9 4 9 2" xfId="19890" xr:uid="{7E653253-A808-4523-89F5-73031CD97DE3}"/>
    <cellStyle name="9 4 9 3" xfId="19891" xr:uid="{86875787-871C-44EE-82B5-4D500B512F30}"/>
    <cellStyle name="9 4 9 4" xfId="19892" xr:uid="{A1DC5A7C-04AD-4034-830F-E6CD5975C782}"/>
    <cellStyle name="9 4 9 5" xfId="19893" xr:uid="{5B90154A-446E-4336-BC74-FCA2CCB80469}"/>
    <cellStyle name="9 4 9 6" xfId="19894" xr:uid="{DD960245-B470-4985-8870-8D2F51F7A0A9}"/>
    <cellStyle name="9 4 9 7" xfId="19895" xr:uid="{88BCF479-F6B2-4AC8-A97C-457BE4D34275}"/>
    <cellStyle name="9 4 9 8" xfId="19896" xr:uid="{D38D3AE6-A738-45CE-89E2-BDFE1554658B}"/>
    <cellStyle name="9 4 9 9" xfId="19897" xr:uid="{811EAEF6-B4E6-4443-B2E2-665D61FF80C1}"/>
    <cellStyle name="9 5" xfId="169" xr:uid="{2E01DB4F-3671-4EE5-82D5-1AE17CFC70A7}"/>
    <cellStyle name="9 5 10" xfId="2151" xr:uid="{B548DED6-8FDE-4782-BBF0-170364506E62}"/>
    <cellStyle name="9 5 10 2" xfId="19898" xr:uid="{2924ADD7-CA9B-44BB-9BD3-ED4E64126791}"/>
    <cellStyle name="9 5 10 3" xfId="19899" xr:uid="{0E071539-2BFB-44AE-A56E-2B57A2D77A31}"/>
    <cellStyle name="9 5 10 4" xfId="19900" xr:uid="{C9B26A81-B9DD-4579-9E15-29AA43F9732D}"/>
    <cellStyle name="9 5 10 5" xfId="19901" xr:uid="{01558267-71F1-4268-81C2-AB94F63C08D2}"/>
    <cellStyle name="9 5 10 6" xfId="19902" xr:uid="{2EC482DD-AF46-4805-A82C-BE3761D9290B}"/>
    <cellStyle name="9 5 10 7" xfId="19903" xr:uid="{BC23937E-D075-4713-A8EF-C39399CB8037}"/>
    <cellStyle name="9 5 10 8" xfId="19904" xr:uid="{1C23822C-26E3-4161-8A93-D3360CBE01EB}"/>
    <cellStyle name="9 5 10 9" xfId="19905" xr:uid="{DA347A48-3A06-465E-8444-018EFCD41F25}"/>
    <cellStyle name="9 5 11" xfId="2152" xr:uid="{3E48480C-95A3-4EFA-9E33-2E05711A5E55}"/>
    <cellStyle name="9 5 11 2" xfId="19906" xr:uid="{81EA21E0-5512-4DBA-8370-34E63BCAE9F1}"/>
    <cellStyle name="9 5 11 3" xfId="19907" xr:uid="{0CB7A5CC-3248-4BEF-B0B4-DFBD8EC02FFA}"/>
    <cellStyle name="9 5 11 4" xfId="19908" xr:uid="{56C324AB-9BD8-4D37-A7C7-EB6253B25A86}"/>
    <cellStyle name="9 5 11 5" xfId="19909" xr:uid="{3020D072-B0B5-410A-ADC7-CFD53F542D77}"/>
    <cellStyle name="9 5 11 6" xfId="19910" xr:uid="{3C9C7DF5-AA65-4B34-8A8C-CA074A58B9BC}"/>
    <cellStyle name="9 5 11 7" xfId="19911" xr:uid="{98D6AFC7-AA61-4CBA-B2F6-F95DF2036962}"/>
    <cellStyle name="9 5 11 8" xfId="19912" xr:uid="{C1A1BD47-B15E-427F-AF39-46B371763773}"/>
    <cellStyle name="9 5 11 9" xfId="19913" xr:uid="{50B6C3B5-7534-4546-82FD-78AF302C89A4}"/>
    <cellStyle name="9 5 12" xfId="2153" xr:uid="{DEE4E9DB-862C-43E4-873D-C54E0FA5BA6F}"/>
    <cellStyle name="9 5 12 2" xfId="19914" xr:uid="{A9A5368E-3B9F-43B7-8A91-58926C6599BC}"/>
    <cellStyle name="9 5 12 3" xfId="19915" xr:uid="{8F34E44F-EA23-4D73-8392-F579DC9A9633}"/>
    <cellStyle name="9 5 12 4" xfId="19916" xr:uid="{15092732-8C07-4196-9868-2C6E1A930A3E}"/>
    <cellStyle name="9 5 12 5" xfId="19917" xr:uid="{4A0A7DD7-9FAE-4140-AF50-647686175DED}"/>
    <cellStyle name="9 5 12 6" xfId="19918" xr:uid="{BD0972FC-61FC-4E33-A1CB-F7632269778E}"/>
    <cellStyle name="9 5 12 7" xfId="19919" xr:uid="{FD48DF05-22FF-489B-8857-9979725CE2D2}"/>
    <cellStyle name="9 5 12 8" xfId="19920" xr:uid="{32509E5F-EDBF-4229-8FE4-85D5FB51B30D}"/>
    <cellStyle name="9 5 12 9" xfId="19921" xr:uid="{F33EA5AD-1087-47A2-9F7F-DA0CBA3CC49E}"/>
    <cellStyle name="9 5 13" xfId="2154" xr:uid="{2851A87E-39A1-4CA9-9753-2F86978DD52B}"/>
    <cellStyle name="9 5 13 2" xfId="19922" xr:uid="{12D783D9-74DC-4B8B-BB44-4907836F0126}"/>
    <cellStyle name="9 5 13 3" xfId="19923" xr:uid="{9372D503-EACA-449A-BD16-9C4CC6D64B62}"/>
    <cellStyle name="9 5 13 4" xfId="19924" xr:uid="{3702F499-A1AD-4463-B647-9D276044ECB6}"/>
    <cellStyle name="9 5 13 5" xfId="19925" xr:uid="{E94F474D-4D6F-4B83-8DD4-AEEA3606056E}"/>
    <cellStyle name="9 5 13 6" xfId="19926" xr:uid="{F0DAF953-8B37-43B2-BB41-CE5D86E7F672}"/>
    <cellStyle name="9 5 13 7" xfId="19927" xr:uid="{16F4B831-35B3-445A-AE75-AF410624D089}"/>
    <cellStyle name="9 5 13 8" xfId="19928" xr:uid="{D6CB4EE8-F8E7-4A79-8357-D64CE47451E2}"/>
    <cellStyle name="9 5 13 9" xfId="19929" xr:uid="{32DA4EE1-DB48-45DA-A624-68EA2F8788FF}"/>
    <cellStyle name="9 5 14" xfId="2155" xr:uid="{FBA3D44D-F855-4460-BF6A-FD2FF66A1FF2}"/>
    <cellStyle name="9 5 14 2" xfId="19930" xr:uid="{EEBA12B0-403A-4727-93CC-5F94E8090D3B}"/>
    <cellStyle name="9 5 14 3" xfId="19931" xr:uid="{D67885E7-F4B9-4DB2-8864-099B5916C03B}"/>
    <cellStyle name="9 5 14 4" xfId="19932" xr:uid="{C87D4AC1-7B4B-4386-A6FD-198B802D22F6}"/>
    <cellStyle name="9 5 14 5" xfId="19933" xr:uid="{3ED3F2F0-7EC5-421B-B81A-F7C5A6172F41}"/>
    <cellStyle name="9 5 14 6" xfId="19934" xr:uid="{DD252F7A-9172-46E4-97E9-E5B9CD39B8D8}"/>
    <cellStyle name="9 5 14 7" xfId="19935" xr:uid="{C4C839F4-DC40-478C-97C4-9C093BF1990C}"/>
    <cellStyle name="9 5 14 8" xfId="19936" xr:uid="{21818380-6774-44A3-A056-A396A5FD706A}"/>
    <cellStyle name="9 5 14 9" xfId="19937" xr:uid="{B3B7A2F7-5F51-46BF-A9F6-2F3E18E74DC9}"/>
    <cellStyle name="9 5 15" xfId="2156" xr:uid="{931FEDB2-2E1A-4557-ADD4-D8C2B0AE50FC}"/>
    <cellStyle name="9 5 15 2" xfId="19938" xr:uid="{6658ED87-820D-4CD9-8EFC-E1A83E5A9403}"/>
    <cellStyle name="9 5 15 3" xfId="19939" xr:uid="{3F0BC562-90D7-42CC-83D3-AE3EF0020FC2}"/>
    <cellStyle name="9 5 15 4" xfId="19940" xr:uid="{9E78EA68-B2E5-4629-9B88-5BDD43452719}"/>
    <cellStyle name="9 5 15 5" xfId="19941" xr:uid="{210A51B2-5E5A-44B8-8DE2-0925725CC0AE}"/>
    <cellStyle name="9 5 15 6" xfId="19942" xr:uid="{0B348571-0DB7-434D-ADA0-BD48362E02D0}"/>
    <cellStyle name="9 5 15 7" xfId="19943" xr:uid="{F52166E7-9277-4527-AFEF-888D55073256}"/>
    <cellStyle name="9 5 15 8" xfId="19944" xr:uid="{92B6E19F-0210-4DA8-BAF0-2DCCFF384FF0}"/>
    <cellStyle name="9 5 15 9" xfId="19945" xr:uid="{9D4187FE-64C8-4A0B-BB31-F88733085A68}"/>
    <cellStyle name="9 5 16" xfId="2157" xr:uid="{AC79E21C-83C1-494C-8FF1-8447EE246399}"/>
    <cellStyle name="9 5 16 2" xfId="19946" xr:uid="{B51A9AB7-B5C2-40D1-844A-B2F5155C30A9}"/>
    <cellStyle name="9 5 16 3" xfId="19947" xr:uid="{1DE7BCEB-913B-477D-8A2E-01529B926F39}"/>
    <cellStyle name="9 5 16 4" xfId="19948" xr:uid="{5315DB95-0CF8-4079-8168-2AB86FBB1448}"/>
    <cellStyle name="9 5 16 5" xfId="19949" xr:uid="{36021D2B-1B1D-4BEB-B1B4-606DB254C26A}"/>
    <cellStyle name="9 5 16 6" xfId="19950" xr:uid="{69EE1EFE-5070-49C0-BD89-4BAAC709FC84}"/>
    <cellStyle name="9 5 16 7" xfId="19951" xr:uid="{BCD2473C-2D4F-4279-B7A9-379C61F216AF}"/>
    <cellStyle name="9 5 16 8" xfId="19952" xr:uid="{B4465F93-9DC5-423C-8111-E62910790759}"/>
    <cellStyle name="9 5 16 9" xfId="19953" xr:uid="{41D15FF7-AC9D-409C-96F3-2BA1E037336F}"/>
    <cellStyle name="9 5 17" xfId="2158" xr:uid="{01645CC1-85A3-4F6D-B3E4-6FB500A5764A}"/>
    <cellStyle name="9 5 17 2" xfId="19954" xr:uid="{E92E14DA-F400-42CD-AD4B-C844BE9205F8}"/>
    <cellStyle name="9 5 17 3" xfId="19955" xr:uid="{81103F80-9F87-41A6-BFF3-8C199204DE3F}"/>
    <cellStyle name="9 5 17 4" xfId="19956" xr:uid="{23231D51-43DC-4669-917A-F9F6CA1D1E5D}"/>
    <cellStyle name="9 5 17 5" xfId="19957" xr:uid="{191B0C6C-543E-47A8-B1C2-EF060B3D3896}"/>
    <cellStyle name="9 5 17 6" xfId="19958" xr:uid="{F33D3C90-564E-44C0-BFFD-1B6ED636ED4E}"/>
    <cellStyle name="9 5 17 7" xfId="19959" xr:uid="{55CDCD5D-E3B0-40A6-BD7A-D9B6CF6AC5EA}"/>
    <cellStyle name="9 5 17 8" xfId="19960" xr:uid="{30B29037-2774-46FE-8771-CC493C3DB1B0}"/>
    <cellStyle name="9 5 17 9" xfId="19961" xr:uid="{7DC6E7C5-9F3F-41C4-9637-EB18CA44C2F0}"/>
    <cellStyle name="9 5 18" xfId="2159" xr:uid="{827F88A3-B268-497A-80C7-FFFF265A0355}"/>
    <cellStyle name="9 5 18 2" xfId="19962" xr:uid="{071E1A87-16EC-445A-9042-42E99D6C5A10}"/>
    <cellStyle name="9 5 18 3" xfId="19963" xr:uid="{D003B975-FA55-4D76-90F9-366B2997B81A}"/>
    <cellStyle name="9 5 18 4" xfId="19964" xr:uid="{1A9E38AF-C015-4C85-8190-E8D7A18056C8}"/>
    <cellStyle name="9 5 18 5" xfId="19965" xr:uid="{44352DBD-0122-49B2-BA15-D605AD978405}"/>
    <cellStyle name="9 5 18 6" xfId="19966" xr:uid="{0BD0B48C-4E94-41D1-BB70-A981D79379FF}"/>
    <cellStyle name="9 5 18 7" xfId="19967" xr:uid="{10E03A4C-C177-450C-BC59-D65362BEA4FC}"/>
    <cellStyle name="9 5 18 8" xfId="19968" xr:uid="{BFE8FD85-58A2-4975-A5C4-8C1909C2E703}"/>
    <cellStyle name="9 5 18 9" xfId="19969" xr:uid="{76BE3EB4-589E-4E91-B432-FB84F9312080}"/>
    <cellStyle name="9 5 19" xfId="2160" xr:uid="{50E9E794-C1B2-4B19-942E-93215135CA85}"/>
    <cellStyle name="9 5 19 2" xfId="19970" xr:uid="{E8A775E4-1083-459D-941A-D04D43DF8A56}"/>
    <cellStyle name="9 5 19 3" xfId="19971" xr:uid="{ADA1F670-06D2-48E5-99B0-D6999E28E669}"/>
    <cellStyle name="9 5 19 4" xfId="19972" xr:uid="{D8F4897B-BEF3-4C15-87E1-4DC2235D8DE8}"/>
    <cellStyle name="9 5 19 5" xfId="19973" xr:uid="{D0338C80-B8E3-4F88-9F29-0A0DC681A7D6}"/>
    <cellStyle name="9 5 19 6" xfId="19974" xr:uid="{DB0BC542-9E65-424A-8D37-46470F91E45C}"/>
    <cellStyle name="9 5 19 7" xfId="19975" xr:uid="{27170BED-7F05-4371-9B09-7A868688C08D}"/>
    <cellStyle name="9 5 19 8" xfId="19976" xr:uid="{5F9C5266-2938-4E0E-B1BA-B9EF76E7E9E9}"/>
    <cellStyle name="9 5 19 9" xfId="19977" xr:uid="{1348B0D8-ACF2-4FC3-9D3A-5D6EBEC7FC38}"/>
    <cellStyle name="9 5 2" xfId="309" xr:uid="{2D8699DB-D767-43CB-A70F-CC45B6AF8E70}"/>
    <cellStyle name="9 5 2 10" xfId="2161" xr:uid="{7C478D19-66B5-4702-96A1-21248075BAEC}"/>
    <cellStyle name="9 5 2 10 2" xfId="19978" xr:uid="{FF9EE860-78EF-45BC-B6C6-F9AD64E7EF59}"/>
    <cellStyle name="9 5 2 10 3" xfId="19979" xr:uid="{CBFBDCF5-EB8A-4E63-B2E2-B720B6BA91F5}"/>
    <cellStyle name="9 5 2 10 4" xfId="19980" xr:uid="{9090D67F-25CB-48DF-A1DA-BD28C2FEF249}"/>
    <cellStyle name="9 5 2 10 5" xfId="19981" xr:uid="{95D863B6-3C0B-439B-B54C-2BFEFC92D2B1}"/>
    <cellStyle name="9 5 2 10 6" xfId="19982" xr:uid="{DF62E699-D165-4C3E-8991-11D804FF55DA}"/>
    <cellStyle name="9 5 2 10 7" xfId="19983" xr:uid="{3D94EEFD-4AB7-4438-AA3F-E43755E04629}"/>
    <cellStyle name="9 5 2 10 8" xfId="19984" xr:uid="{8654A475-6C8C-48AB-BD97-42E7BD68A742}"/>
    <cellStyle name="9 5 2 10 9" xfId="19985" xr:uid="{9693A58D-5A8D-417B-BF37-BC6FFF95967D}"/>
    <cellStyle name="9 5 2 11" xfId="2162" xr:uid="{5AF80C8A-5BAF-4DCB-ACDC-CEA53F88A585}"/>
    <cellStyle name="9 5 2 11 2" xfId="19986" xr:uid="{1C5AB302-5DC9-4A29-98AF-FCAAD4C8D175}"/>
    <cellStyle name="9 5 2 11 3" xfId="19987" xr:uid="{914DF610-CCA2-4048-8073-4C803B941A23}"/>
    <cellStyle name="9 5 2 11 4" xfId="19988" xr:uid="{54A12882-43B2-412A-8250-4A0050163E7C}"/>
    <cellStyle name="9 5 2 11 5" xfId="19989" xr:uid="{56D02E2B-3244-462D-A66E-E07A2D14142D}"/>
    <cellStyle name="9 5 2 11 6" xfId="19990" xr:uid="{F81E1362-F6A9-4B99-9877-9307176F4E49}"/>
    <cellStyle name="9 5 2 11 7" xfId="19991" xr:uid="{CF39D513-AF9C-4AD5-866E-BEDC3ADE6438}"/>
    <cellStyle name="9 5 2 11 8" xfId="19992" xr:uid="{13096500-7ABB-4DD8-8EF5-E784F0792DC6}"/>
    <cellStyle name="9 5 2 11 9" xfId="19993" xr:uid="{C3E84BC4-44A1-4108-8F2F-FECEE339A0C7}"/>
    <cellStyle name="9 5 2 12" xfId="2163" xr:uid="{1605E406-A4F6-4B01-832E-E49AC76ACD14}"/>
    <cellStyle name="9 5 2 12 2" xfId="19994" xr:uid="{07A7B390-7690-453C-B5B7-28769AB0EE63}"/>
    <cellStyle name="9 5 2 12 3" xfId="19995" xr:uid="{6534C158-1791-412F-94D7-2B76889443AD}"/>
    <cellStyle name="9 5 2 12 4" xfId="19996" xr:uid="{079A6D6D-08E7-4508-B398-7A7236707C26}"/>
    <cellStyle name="9 5 2 12 5" xfId="19997" xr:uid="{4DD82885-341B-477C-BE1A-F5E11486EAE3}"/>
    <cellStyle name="9 5 2 12 6" xfId="19998" xr:uid="{AA7CE566-144C-41E7-915C-6BB324BB5648}"/>
    <cellStyle name="9 5 2 12 7" xfId="19999" xr:uid="{9038CE19-062A-412C-B179-A3C683BA75F2}"/>
    <cellStyle name="9 5 2 12 8" xfId="20000" xr:uid="{7F7462BD-6E69-4B44-ADDB-491482C053F5}"/>
    <cellStyle name="9 5 2 12 9" xfId="20001" xr:uid="{67E3068C-4DC7-46FD-8EC6-640C4F64B568}"/>
    <cellStyle name="9 5 2 13" xfId="2164" xr:uid="{D7888EEB-DB66-4327-8D0A-1F2FFC4491D8}"/>
    <cellStyle name="9 5 2 13 2" xfId="20002" xr:uid="{88BEE48C-FDBD-4E2C-8040-91CF97D4FE3D}"/>
    <cellStyle name="9 5 2 13 3" xfId="20003" xr:uid="{A98E52DB-6F78-419F-A16D-FD835C9E5C00}"/>
    <cellStyle name="9 5 2 13 4" xfId="20004" xr:uid="{133B90D7-520E-4192-8077-B4967F686410}"/>
    <cellStyle name="9 5 2 13 5" xfId="20005" xr:uid="{A13F1CEB-27BF-48D0-B0BE-884890485A94}"/>
    <cellStyle name="9 5 2 13 6" xfId="20006" xr:uid="{0D0033DB-7445-4C24-8564-D5A2CC646C59}"/>
    <cellStyle name="9 5 2 13 7" xfId="20007" xr:uid="{13E828F2-A3F7-493C-882B-14565EF729E7}"/>
    <cellStyle name="9 5 2 13 8" xfId="20008" xr:uid="{EBCC819A-D0EE-4760-AD52-6A4A02968323}"/>
    <cellStyle name="9 5 2 13 9" xfId="20009" xr:uid="{FDFD2FD5-9318-4840-A22F-12FFE4FA3C35}"/>
    <cellStyle name="9 5 2 14" xfId="2165" xr:uid="{0999D675-EBEB-49B7-82BC-E2229455092A}"/>
    <cellStyle name="9 5 2 14 2" xfId="20010" xr:uid="{D8E62C2F-9265-46CF-9BCC-1055953BFEEB}"/>
    <cellStyle name="9 5 2 14 3" xfId="20011" xr:uid="{C29EE92D-CE22-4766-9A8E-9339A8B7DFD1}"/>
    <cellStyle name="9 5 2 14 4" xfId="20012" xr:uid="{8F85348F-E306-4EC8-AEEA-386FD17976E2}"/>
    <cellStyle name="9 5 2 14 5" xfId="20013" xr:uid="{C68316C2-B93B-427B-8ED5-AD98F2356877}"/>
    <cellStyle name="9 5 2 14 6" xfId="20014" xr:uid="{00AA7351-A840-4583-806D-B77B35B044A4}"/>
    <cellStyle name="9 5 2 14 7" xfId="20015" xr:uid="{3A975630-FAE2-4B82-9C82-F015B8DCF858}"/>
    <cellStyle name="9 5 2 14 8" xfId="20016" xr:uid="{4028D3C8-5F3E-44A6-97C3-5C1AF2550EFF}"/>
    <cellStyle name="9 5 2 14 9" xfId="20017" xr:uid="{FEEB60BF-82C1-4585-A3EF-5F6B73626762}"/>
    <cellStyle name="9 5 2 15" xfId="2166" xr:uid="{6B31BFC0-A021-4D62-A407-145C64C55646}"/>
    <cellStyle name="9 5 2 15 2" xfId="20018" xr:uid="{F3D1BA72-142C-4D89-8D51-3EDFC055A3F4}"/>
    <cellStyle name="9 5 2 15 3" xfId="20019" xr:uid="{65ACB487-E47C-444B-9B88-9B65BE025A88}"/>
    <cellStyle name="9 5 2 15 4" xfId="20020" xr:uid="{E52C0C41-A793-4E6B-A9BC-7858FE6D55A4}"/>
    <cellStyle name="9 5 2 15 5" xfId="20021" xr:uid="{4626304A-9A31-4870-A7CA-BE7B0D062465}"/>
    <cellStyle name="9 5 2 15 6" xfId="20022" xr:uid="{5F56AD6A-5907-4DF9-8EFA-865BFCA1774D}"/>
    <cellStyle name="9 5 2 15 7" xfId="20023" xr:uid="{A4769E26-E475-45D6-BE9A-D9CA03C40284}"/>
    <cellStyle name="9 5 2 15 8" xfId="20024" xr:uid="{FF7130AB-6D50-4BBD-B8B4-A915725F6AE1}"/>
    <cellStyle name="9 5 2 15 9" xfId="20025" xr:uid="{24E67991-3ED2-4D22-8C94-4C30CC52DEF4}"/>
    <cellStyle name="9 5 2 16" xfId="2167" xr:uid="{63F5C49B-1C53-47D1-95E3-165B6E674EDB}"/>
    <cellStyle name="9 5 2 16 2" xfId="20026" xr:uid="{31A5E21D-2312-4542-A7B6-179B9B0C89E5}"/>
    <cellStyle name="9 5 2 16 3" xfId="20027" xr:uid="{9F6C6E2C-350E-45E4-9947-79733A433D04}"/>
    <cellStyle name="9 5 2 16 4" xfId="20028" xr:uid="{DEC4ECA6-3387-4A2C-B845-2161C4BAD598}"/>
    <cellStyle name="9 5 2 16 5" xfId="20029" xr:uid="{B74B1E31-2F0E-408C-8D48-4B331F0C417D}"/>
    <cellStyle name="9 5 2 16 6" xfId="20030" xr:uid="{3855DB49-3300-4DE2-94B3-97E5111F7642}"/>
    <cellStyle name="9 5 2 16 7" xfId="20031" xr:uid="{174AF6E3-74DE-4AB8-A28F-371DE071B352}"/>
    <cellStyle name="9 5 2 16 8" xfId="20032" xr:uid="{192E2C42-FCD3-49F2-87CF-1ECE19B75F2A}"/>
    <cellStyle name="9 5 2 16 9" xfId="20033" xr:uid="{882F5452-758C-4B6D-AC6E-70D88FD7F045}"/>
    <cellStyle name="9 5 2 17" xfId="2168" xr:uid="{67BCC8CF-B44A-4400-AAAA-4F029B018BEB}"/>
    <cellStyle name="9 5 2 17 2" xfId="20034" xr:uid="{79BC0BFE-6EDC-4D38-B394-53CDA4BB4821}"/>
    <cellStyle name="9 5 2 17 3" xfId="20035" xr:uid="{F047B60D-D6E5-4232-8E69-BB7FA10771AA}"/>
    <cellStyle name="9 5 2 17 4" xfId="20036" xr:uid="{621E7FBF-7D7D-41C7-B87F-351C1D829525}"/>
    <cellStyle name="9 5 2 17 5" xfId="20037" xr:uid="{95262BA7-CEEA-42E3-B8C8-F44D5F6EDA73}"/>
    <cellStyle name="9 5 2 17 6" xfId="20038" xr:uid="{36B77BD2-7D22-48A3-B8A9-EF9AF95C3BD5}"/>
    <cellStyle name="9 5 2 17 7" xfId="20039" xr:uid="{D6D7491D-1237-4074-8751-8DB51DC955F6}"/>
    <cellStyle name="9 5 2 17 8" xfId="20040" xr:uid="{8D5DF212-01CC-4D26-A065-98F8C63DF104}"/>
    <cellStyle name="9 5 2 17 9" xfId="20041" xr:uid="{F8658793-6AD6-4F66-BECF-7D1B9EDB136B}"/>
    <cellStyle name="9 5 2 18" xfId="2169" xr:uid="{99398859-C772-451A-BF1C-4A6D23847205}"/>
    <cellStyle name="9 5 2 18 2" xfId="20042" xr:uid="{BEAA78B1-6283-4EF6-96A8-FEF3D28873E3}"/>
    <cellStyle name="9 5 2 18 3" xfId="20043" xr:uid="{FB413CA3-D5FA-4943-9033-57152BE6B2AD}"/>
    <cellStyle name="9 5 2 18 4" xfId="20044" xr:uid="{6FE3C723-C192-408D-AFF3-A9065CA8591D}"/>
    <cellStyle name="9 5 2 18 5" xfId="20045" xr:uid="{F5EA542E-8EE6-407B-8929-4C493251A3A1}"/>
    <cellStyle name="9 5 2 18 6" xfId="20046" xr:uid="{43D8807C-79F1-4CD6-A4B8-A5574EAC8ADA}"/>
    <cellStyle name="9 5 2 18 7" xfId="20047" xr:uid="{91DDD6DD-FB3A-4FE6-8171-B75141C1AF8F}"/>
    <cellStyle name="9 5 2 18 8" xfId="20048" xr:uid="{1FF987E5-4B96-49BB-B713-0FF93A02BFBA}"/>
    <cellStyle name="9 5 2 18 9" xfId="20049" xr:uid="{4C236A9B-B352-429C-AD24-C6FD224AC03A}"/>
    <cellStyle name="9 5 2 19" xfId="2170" xr:uid="{BBB4FF26-7628-4C89-90BE-2152C3A5B6BE}"/>
    <cellStyle name="9 5 2 19 2" xfId="20050" xr:uid="{46CFA665-2309-4EEE-9C6D-2A5F3CBCE3C7}"/>
    <cellStyle name="9 5 2 19 3" xfId="20051" xr:uid="{83512EBE-21EC-4530-AAA9-D5E43E517596}"/>
    <cellStyle name="9 5 2 19 4" xfId="20052" xr:uid="{842D5DCF-5D95-45A6-93ED-DBC1F3024056}"/>
    <cellStyle name="9 5 2 19 5" xfId="20053" xr:uid="{0DFD7FE0-6CFA-4CEE-8F3E-2FCAFE0C9CAE}"/>
    <cellStyle name="9 5 2 19 6" xfId="20054" xr:uid="{D261ED6B-F8FC-44E5-9EEF-AEAF462C42FF}"/>
    <cellStyle name="9 5 2 19 7" xfId="20055" xr:uid="{A7F0C67A-108A-431E-A668-84E07AF802AF}"/>
    <cellStyle name="9 5 2 19 8" xfId="20056" xr:uid="{9886D5FF-7215-4B50-AA81-C9D9E127E1ED}"/>
    <cellStyle name="9 5 2 19 9" xfId="20057" xr:uid="{CCC00242-8118-464D-9E48-49486A51CB47}"/>
    <cellStyle name="9 5 2 2" xfId="417" xr:uid="{BEB0F369-1088-4D16-875D-78CCF2F9F35C}"/>
    <cellStyle name="9 5 2 2 10" xfId="2171" xr:uid="{5343820E-912C-46A1-AC23-35B78F23E2F5}"/>
    <cellStyle name="9 5 2 2 10 2" xfId="20058" xr:uid="{631694DA-8242-4A7E-8A55-6F3E2D9D76E4}"/>
    <cellStyle name="9 5 2 2 10 3" xfId="20059" xr:uid="{0330EADD-9554-4A6F-99EB-128006763E18}"/>
    <cellStyle name="9 5 2 2 10 4" xfId="20060" xr:uid="{62414356-A219-4AF2-89A0-39658711EB9F}"/>
    <cellStyle name="9 5 2 2 10 5" xfId="20061" xr:uid="{E045AF55-F223-44E3-B8C6-2625E3EBD3A7}"/>
    <cellStyle name="9 5 2 2 10 6" xfId="20062" xr:uid="{D365B9CF-7D17-4A80-B864-FF2C860DB63A}"/>
    <cellStyle name="9 5 2 2 10 7" xfId="20063" xr:uid="{FAA3CDBF-2536-4B5E-A7A1-BC3E64A3F866}"/>
    <cellStyle name="9 5 2 2 10 8" xfId="20064" xr:uid="{5905230F-C5E3-418E-8A2E-F8662E1B087A}"/>
    <cellStyle name="9 5 2 2 10 9" xfId="20065" xr:uid="{2DF45526-CB35-4710-BABB-B50CE1207795}"/>
    <cellStyle name="9 5 2 2 11" xfId="2172" xr:uid="{B0CBBCB5-D220-4B14-A762-FE74467083CB}"/>
    <cellStyle name="9 5 2 2 11 2" xfId="20066" xr:uid="{5B1C568B-85D1-4A4A-A22B-690D07E13411}"/>
    <cellStyle name="9 5 2 2 11 3" xfId="20067" xr:uid="{BB6CD7F4-5C53-4B36-B791-555B92F8BE6B}"/>
    <cellStyle name="9 5 2 2 11 4" xfId="20068" xr:uid="{AB511B2A-C34F-41F9-824C-0422001EF555}"/>
    <cellStyle name="9 5 2 2 11 5" xfId="20069" xr:uid="{38BAD91E-0027-4870-9E89-82CEC0E0C72B}"/>
    <cellStyle name="9 5 2 2 11 6" xfId="20070" xr:uid="{470A1F18-2DDD-46C4-A4E4-9FFC7BF1ACC2}"/>
    <cellStyle name="9 5 2 2 11 7" xfId="20071" xr:uid="{1A7F9EB3-7F05-466E-9A75-62E7DB8BDCBE}"/>
    <cellStyle name="9 5 2 2 11 8" xfId="20072" xr:uid="{5E5C3C07-0519-4F2B-A8DE-F4D7DEFFC7B7}"/>
    <cellStyle name="9 5 2 2 11 9" xfId="20073" xr:uid="{D2892501-4932-47EC-9E63-F73BFAA6D674}"/>
    <cellStyle name="9 5 2 2 12" xfId="2173" xr:uid="{9A7AC34A-CEDF-4995-9241-F59B720BB98E}"/>
    <cellStyle name="9 5 2 2 12 2" xfId="20074" xr:uid="{869895E6-EC83-42B1-A11A-CFD3CA60431A}"/>
    <cellStyle name="9 5 2 2 12 3" xfId="20075" xr:uid="{2AC979E6-3F32-4B08-B62E-E35DA5D9C6FB}"/>
    <cellStyle name="9 5 2 2 12 4" xfId="20076" xr:uid="{D7974F74-F605-4DC4-A899-03ACE2DD087A}"/>
    <cellStyle name="9 5 2 2 12 5" xfId="20077" xr:uid="{70555D8E-F231-4EB0-BE07-DD5C3E9D4012}"/>
    <cellStyle name="9 5 2 2 12 6" xfId="20078" xr:uid="{0AE39207-C8D8-4232-B6B8-99E6FBF40EDE}"/>
    <cellStyle name="9 5 2 2 12 7" xfId="20079" xr:uid="{4ABE41C1-9BED-498B-9430-AC08A2726C60}"/>
    <cellStyle name="9 5 2 2 12 8" xfId="20080" xr:uid="{F896AE9B-7783-4C05-9491-AD6FE0A4EE48}"/>
    <cellStyle name="9 5 2 2 12 9" xfId="20081" xr:uid="{BADB68E4-1496-43BC-93B7-1F48A5838AB0}"/>
    <cellStyle name="9 5 2 2 13" xfId="2174" xr:uid="{9C514DC1-A9B4-4211-BD7D-CEA30F320120}"/>
    <cellStyle name="9 5 2 2 13 2" xfId="20082" xr:uid="{649005B7-9125-4A44-A973-8731CCA27EA0}"/>
    <cellStyle name="9 5 2 2 13 3" xfId="20083" xr:uid="{7AED7B06-0D54-452D-A3EC-5885EBA813DD}"/>
    <cellStyle name="9 5 2 2 13 4" xfId="20084" xr:uid="{BDB18529-7FEF-445D-8DD6-7B9CCB0A9C70}"/>
    <cellStyle name="9 5 2 2 13 5" xfId="20085" xr:uid="{FC828177-2271-4DA2-8613-B8D6899F700F}"/>
    <cellStyle name="9 5 2 2 13 6" xfId="20086" xr:uid="{766981B7-BE99-4B1D-BEF1-3359C868FD03}"/>
    <cellStyle name="9 5 2 2 13 7" xfId="20087" xr:uid="{2E21AE32-5A11-4AEC-8856-DFD11E113D72}"/>
    <cellStyle name="9 5 2 2 13 8" xfId="20088" xr:uid="{06D2443A-4963-4907-A248-B725CEB0F936}"/>
    <cellStyle name="9 5 2 2 13 9" xfId="20089" xr:uid="{F4613888-7185-4D04-82C1-7AE59F8C6176}"/>
    <cellStyle name="9 5 2 2 14" xfId="2175" xr:uid="{B61EF968-F545-40BA-BD2C-6DC2D59E0CB6}"/>
    <cellStyle name="9 5 2 2 14 2" xfId="20090" xr:uid="{F8C74C70-D5B3-4F39-9D29-47D34A8ED0DC}"/>
    <cellStyle name="9 5 2 2 14 3" xfId="20091" xr:uid="{58DD5A5E-B59B-42DF-9067-087CDE4B1961}"/>
    <cellStyle name="9 5 2 2 14 4" xfId="20092" xr:uid="{67E4B5A9-D60A-4700-904B-222EEE271530}"/>
    <cellStyle name="9 5 2 2 14 5" xfId="20093" xr:uid="{F6A2A78B-02D3-4658-A5E7-B4168111132B}"/>
    <cellStyle name="9 5 2 2 14 6" xfId="20094" xr:uid="{7BB47957-1B00-4298-B10F-F85C4DA2EF82}"/>
    <cellStyle name="9 5 2 2 14 7" xfId="20095" xr:uid="{2B35F215-B4BE-4833-BA9D-059C7CC7AECE}"/>
    <cellStyle name="9 5 2 2 14 8" xfId="20096" xr:uid="{4A3E789C-802D-472E-9625-2D824735CD7E}"/>
    <cellStyle name="9 5 2 2 14 9" xfId="20097" xr:uid="{6A1402C5-6E4C-4677-89A2-1A1F96561954}"/>
    <cellStyle name="9 5 2 2 15" xfId="2176" xr:uid="{1135E434-BC6C-4C73-964F-6B298C344E01}"/>
    <cellStyle name="9 5 2 2 15 2" xfId="20098" xr:uid="{635211B0-9735-4827-ABF3-B8CCC6F04E44}"/>
    <cellStyle name="9 5 2 2 15 3" xfId="20099" xr:uid="{E1F882FD-39B7-43BA-86EA-7874C763D5ED}"/>
    <cellStyle name="9 5 2 2 15 4" xfId="20100" xr:uid="{23FCAE62-3AF1-4305-84CB-9487CEAFEF27}"/>
    <cellStyle name="9 5 2 2 15 5" xfId="20101" xr:uid="{417DE539-EE64-4904-B023-DB29EF1632B7}"/>
    <cellStyle name="9 5 2 2 15 6" xfId="20102" xr:uid="{5FD392C0-9C14-412D-AFBD-575519B889F9}"/>
    <cellStyle name="9 5 2 2 15 7" xfId="20103" xr:uid="{DC8F8A43-E9C9-4927-96C3-194B5CA2EEFE}"/>
    <cellStyle name="9 5 2 2 15 8" xfId="20104" xr:uid="{35115158-DEC4-4D75-BECE-F81B076F9E1C}"/>
    <cellStyle name="9 5 2 2 15 9" xfId="20105" xr:uid="{7B62B945-0D52-465D-8B29-9AC1EE832ED2}"/>
    <cellStyle name="9 5 2 2 16" xfId="2177" xr:uid="{3CC5FF8B-06C6-4B35-82D8-B3666F6F7676}"/>
    <cellStyle name="9 5 2 2 16 2" xfId="20106" xr:uid="{51160B8B-8700-4772-9801-8EB5074620F2}"/>
    <cellStyle name="9 5 2 2 16 3" xfId="20107" xr:uid="{FC8904C5-46F5-4A7F-82FA-C8443F56EACF}"/>
    <cellStyle name="9 5 2 2 16 4" xfId="20108" xr:uid="{E827164F-B0E1-4DC2-9405-7BEE7D4F0503}"/>
    <cellStyle name="9 5 2 2 16 5" xfId="20109" xr:uid="{155F2B46-CFDF-4CB4-82A5-B05D4E9DFCB8}"/>
    <cellStyle name="9 5 2 2 16 6" xfId="20110" xr:uid="{EE1DDA7A-50AA-4080-9426-CA30DFE9C972}"/>
    <cellStyle name="9 5 2 2 16 7" xfId="20111" xr:uid="{BE5FB2D2-2F8C-4351-AC58-5ED1B465F5F3}"/>
    <cellStyle name="9 5 2 2 16 8" xfId="20112" xr:uid="{9F3010B0-302A-411E-B4B8-FC100C6256FF}"/>
    <cellStyle name="9 5 2 2 16 9" xfId="20113" xr:uid="{21A1FFE9-2E5A-41A5-91F5-D19D6150F842}"/>
    <cellStyle name="9 5 2 2 17" xfId="2178" xr:uid="{ABD554CB-E60A-44B0-AFA3-2CAACFCA8E06}"/>
    <cellStyle name="9 5 2 2 17 2" xfId="20114" xr:uid="{0B2BF46C-E12A-4B09-8FEA-8E307CE0EC59}"/>
    <cellStyle name="9 5 2 2 17 3" xfId="20115" xr:uid="{DC8552DA-7B79-4D1F-8D63-9BA73853A2D3}"/>
    <cellStyle name="9 5 2 2 17 4" xfId="20116" xr:uid="{283FEB2F-77FE-41B2-BCEE-B2960AD1FFBB}"/>
    <cellStyle name="9 5 2 2 17 5" xfId="20117" xr:uid="{5D9DF5CA-CBBA-4C43-9800-072A3B601824}"/>
    <cellStyle name="9 5 2 2 17 6" xfId="20118" xr:uid="{BBAB864C-E859-4EF7-AFF0-26262D9E31AB}"/>
    <cellStyle name="9 5 2 2 17 7" xfId="20119" xr:uid="{D706C9B1-479D-4332-BAFB-BDCB262A8B20}"/>
    <cellStyle name="9 5 2 2 17 8" xfId="20120" xr:uid="{ED35BA9A-15D4-4F3C-9FB3-92CD992300DD}"/>
    <cellStyle name="9 5 2 2 17 9" xfId="20121" xr:uid="{BE3BF348-5AF6-4433-ABD6-0FFE7E281BF0}"/>
    <cellStyle name="9 5 2 2 18" xfId="2179" xr:uid="{4FA9CDEB-88DA-461E-A013-88509DFAFF04}"/>
    <cellStyle name="9 5 2 2 18 2" xfId="20122" xr:uid="{51325295-69B7-457D-B0E0-876FDF34F6F6}"/>
    <cellStyle name="9 5 2 2 18 3" xfId="20123" xr:uid="{B380ADB7-F5F7-428B-BEE9-A745F33EE0A6}"/>
    <cellStyle name="9 5 2 2 18 4" xfId="20124" xr:uid="{3586B636-FFB2-4029-A5D2-4493B814B158}"/>
    <cellStyle name="9 5 2 2 18 5" xfId="20125" xr:uid="{73089D68-D762-485B-B9C5-1C945FE85E9D}"/>
    <cellStyle name="9 5 2 2 18 6" xfId="20126" xr:uid="{E3D6E490-7D74-4971-8A1C-9B3525366B1A}"/>
    <cellStyle name="9 5 2 2 18 7" xfId="20127" xr:uid="{5FC909A0-46A4-427F-B9F4-78EF710BD08A}"/>
    <cellStyle name="9 5 2 2 18 8" xfId="20128" xr:uid="{B7BCA3A8-60E8-4C6A-BBF3-7634F80F8728}"/>
    <cellStyle name="9 5 2 2 18 9" xfId="20129" xr:uid="{B2AFC187-BC14-4971-8207-7B32F2AB3178}"/>
    <cellStyle name="9 5 2 2 19" xfId="2180" xr:uid="{CFB49B2C-6A3E-405D-B30D-A3765AB1CB9B}"/>
    <cellStyle name="9 5 2 2 19 2" xfId="20130" xr:uid="{B4865356-ED33-4495-86B0-601FA46A9EA1}"/>
    <cellStyle name="9 5 2 2 19 3" xfId="20131" xr:uid="{14EA24B5-08AA-42EA-AD11-D1BD73A7E5CE}"/>
    <cellStyle name="9 5 2 2 19 4" xfId="20132" xr:uid="{24E2E64D-142C-42F3-921E-7A24D1E10590}"/>
    <cellStyle name="9 5 2 2 19 5" xfId="20133" xr:uid="{872D5B00-4A21-4EE2-9264-7227B79C8D2F}"/>
    <cellStyle name="9 5 2 2 19 6" xfId="20134" xr:uid="{6DBF4382-2610-49F1-BCA7-2B004C3ACB4C}"/>
    <cellStyle name="9 5 2 2 19 7" xfId="20135" xr:uid="{37762F29-45FA-4C11-AFAD-5CC9DF3D3854}"/>
    <cellStyle name="9 5 2 2 19 8" xfId="20136" xr:uid="{8397CED6-D39D-44D0-BBA8-ED147D625244}"/>
    <cellStyle name="9 5 2 2 19 9" xfId="20137" xr:uid="{69C8D9C9-A058-49E3-AC92-DA951EA2A71F}"/>
    <cellStyle name="9 5 2 2 2" xfId="2181" xr:uid="{E06CF7BE-6FD5-48E9-98C7-8B30C8E533EC}"/>
    <cellStyle name="9 5 2 2 2 2" xfId="20138" xr:uid="{24CBEA18-EFAA-4FAC-9402-FC694CD353B1}"/>
    <cellStyle name="9 5 2 2 2 3" xfId="20139" xr:uid="{401BDC91-4D09-444D-A67C-F7FD0A27921D}"/>
    <cellStyle name="9 5 2 2 2 4" xfId="20140" xr:uid="{B2323CE6-1CD6-4B90-A126-67D4206A6A8B}"/>
    <cellStyle name="9 5 2 2 2 5" xfId="20141" xr:uid="{B7A6E29A-FED2-4BB4-BC62-B2C71A4D9D56}"/>
    <cellStyle name="9 5 2 2 2 6" xfId="20142" xr:uid="{AF6A6F9E-5FC7-43FC-BC15-404741BE497D}"/>
    <cellStyle name="9 5 2 2 2 7" xfId="20143" xr:uid="{6FEFD064-A875-458F-B635-5382141C5C45}"/>
    <cellStyle name="9 5 2 2 2 8" xfId="20144" xr:uid="{13255CD8-C322-403F-9D1A-6ABB708B0D56}"/>
    <cellStyle name="9 5 2 2 2 9" xfId="20145" xr:uid="{E9A5B80B-A4F3-417B-8FD6-00F49CEDE516}"/>
    <cellStyle name="9 5 2 2 20" xfId="20146" xr:uid="{EC2D105C-3AF0-4C41-9886-7F7060B9277C}"/>
    <cellStyle name="9 5 2 2 21" xfId="20147" xr:uid="{452B2D93-4655-4D91-B641-94ADCDCD9D49}"/>
    <cellStyle name="9 5 2 2 22" xfId="20148" xr:uid="{F104C1C3-C0A9-4039-B309-734A622D54DF}"/>
    <cellStyle name="9 5 2 2 23" xfId="20149" xr:uid="{7B348051-E6A2-43F7-A532-E800036E3AC5}"/>
    <cellStyle name="9 5 2 2 24" xfId="20150" xr:uid="{84D672E5-00C2-4597-944E-8F709DDED07C}"/>
    <cellStyle name="9 5 2 2 25" xfId="20151" xr:uid="{351D3B6C-19AB-4B96-8293-CC1D90ED848F}"/>
    <cellStyle name="9 5 2 2 26" xfId="20152" xr:uid="{F476B52B-B7B2-4FC8-A64A-4495C0B4ACBF}"/>
    <cellStyle name="9 5 2 2 27" xfId="20153" xr:uid="{9B2D0900-B1EC-4530-BD87-35C67F62488A}"/>
    <cellStyle name="9 5 2 2 3" xfId="2182" xr:uid="{3481066C-F518-42DF-84D4-1B3E570E9102}"/>
    <cellStyle name="9 5 2 2 3 2" xfId="20154" xr:uid="{EADE39D2-37DE-43B0-9CBE-187AAA98B7AC}"/>
    <cellStyle name="9 5 2 2 3 3" xfId="20155" xr:uid="{5E56A6ED-E88B-4781-ADDA-A8907D133557}"/>
    <cellStyle name="9 5 2 2 3 4" xfId="20156" xr:uid="{DC9C5C69-C78F-4CB2-9B27-DD15C8A6DD68}"/>
    <cellStyle name="9 5 2 2 3 5" xfId="20157" xr:uid="{DF294C06-16CE-4822-847E-6BBF2D08CF54}"/>
    <cellStyle name="9 5 2 2 3 6" xfId="20158" xr:uid="{A56772FE-D156-4183-826C-75A3B8A8BA67}"/>
    <cellStyle name="9 5 2 2 3 7" xfId="20159" xr:uid="{D62E7D77-E8D1-4351-B855-7C204F05C413}"/>
    <cellStyle name="9 5 2 2 3 8" xfId="20160" xr:uid="{604F12F1-49F1-42D8-B3C5-BAF561432FD2}"/>
    <cellStyle name="9 5 2 2 3 9" xfId="20161" xr:uid="{4ED746E4-6048-401B-AB34-955468AE40F9}"/>
    <cellStyle name="9 5 2 2 4" xfId="2183" xr:uid="{298FFD0E-7483-4378-AE16-9DE905DC991A}"/>
    <cellStyle name="9 5 2 2 4 2" xfId="20162" xr:uid="{9D867A5F-0167-4CB9-817D-87E4998A1C31}"/>
    <cellStyle name="9 5 2 2 4 3" xfId="20163" xr:uid="{D7F9BFFC-51B7-4E2C-A51B-FB2AA87C21BD}"/>
    <cellStyle name="9 5 2 2 4 4" xfId="20164" xr:uid="{D8C85C68-2653-498F-89A1-5728EECA06DA}"/>
    <cellStyle name="9 5 2 2 4 5" xfId="20165" xr:uid="{EC33334E-EAFE-48D4-9EF4-5871EFB9F10A}"/>
    <cellStyle name="9 5 2 2 4 6" xfId="20166" xr:uid="{CC7CA272-C0E4-416B-BB4F-1E3D6429014B}"/>
    <cellStyle name="9 5 2 2 4 7" xfId="20167" xr:uid="{885FDD06-8825-47A7-873E-E7A12839969B}"/>
    <cellStyle name="9 5 2 2 4 8" xfId="20168" xr:uid="{D97EDEA8-2076-4739-AA95-BDB982B03406}"/>
    <cellStyle name="9 5 2 2 4 9" xfId="20169" xr:uid="{30A14EA2-8191-4146-AF34-40B4EFCD666C}"/>
    <cellStyle name="9 5 2 2 5" xfId="2184" xr:uid="{57344705-56EC-452F-9987-EED457735C50}"/>
    <cellStyle name="9 5 2 2 5 2" xfId="20170" xr:uid="{C94C51A3-0EB1-43D1-AE3B-EA4DA981D2E0}"/>
    <cellStyle name="9 5 2 2 5 3" xfId="20171" xr:uid="{9BACD63F-98D7-402D-8590-ED2ADF9A51A6}"/>
    <cellStyle name="9 5 2 2 5 4" xfId="20172" xr:uid="{B66D0EF5-6FEF-4369-8140-0F62F13EB4B1}"/>
    <cellStyle name="9 5 2 2 5 5" xfId="20173" xr:uid="{61F8D7E0-BC48-4D35-A9FE-90C0200D9553}"/>
    <cellStyle name="9 5 2 2 5 6" xfId="20174" xr:uid="{FCE6DC3E-7D8A-4086-85BA-28D75AAB7DA7}"/>
    <cellStyle name="9 5 2 2 5 7" xfId="20175" xr:uid="{F790EA2C-ACDC-40EE-9F1B-CC1D04F6B2EA}"/>
    <cellStyle name="9 5 2 2 5 8" xfId="20176" xr:uid="{58503695-50CF-4639-B1EB-D449368291F2}"/>
    <cellStyle name="9 5 2 2 5 9" xfId="20177" xr:uid="{13F1FD10-3E36-410C-ADDD-3C2B49831C7A}"/>
    <cellStyle name="9 5 2 2 6" xfId="2185" xr:uid="{9142F6D1-644D-4C74-8593-30F1F22C80D1}"/>
    <cellStyle name="9 5 2 2 6 2" xfId="20178" xr:uid="{6125233B-27D6-481A-B53F-9C82F9FA04F0}"/>
    <cellStyle name="9 5 2 2 6 3" xfId="20179" xr:uid="{35C56689-AE0F-452F-ACDD-CEB42B32F357}"/>
    <cellStyle name="9 5 2 2 6 4" xfId="20180" xr:uid="{C50ECE11-8B86-41E7-8926-8FE23BAA0454}"/>
    <cellStyle name="9 5 2 2 6 5" xfId="20181" xr:uid="{2CD9044A-8BE7-4095-BF46-839868C3223B}"/>
    <cellStyle name="9 5 2 2 6 6" xfId="20182" xr:uid="{1441AAEF-B0C7-4308-803B-19DAA0D4EEE6}"/>
    <cellStyle name="9 5 2 2 6 7" xfId="20183" xr:uid="{F2A41260-350C-48A2-956E-CDE906DC20FC}"/>
    <cellStyle name="9 5 2 2 6 8" xfId="20184" xr:uid="{77304040-5862-4F0D-AE3F-4D8884C9DF04}"/>
    <cellStyle name="9 5 2 2 6 9" xfId="20185" xr:uid="{9E6500D7-B5BD-49EC-BF0A-CD1E627B4CF5}"/>
    <cellStyle name="9 5 2 2 7" xfId="2186" xr:uid="{62781CA3-C7B3-4607-9A70-0BDB75D1F471}"/>
    <cellStyle name="9 5 2 2 7 2" xfId="20186" xr:uid="{72E1B541-1B48-438F-8CBF-329590BDFC6F}"/>
    <cellStyle name="9 5 2 2 7 3" xfId="20187" xr:uid="{70D1B9DF-46A6-4ABE-A7E7-6273814B83C3}"/>
    <cellStyle name="9 5 2 2 7 4" xfId="20188" xr:uid="{336DFA34-BF64-4DF2-AD5B-912FCE2CF624}"/>
    <cellStyle name="9 5 2 2 7 5" xfId="20189" xr:uid="{1ACF3820-8288-418A-B8D7-F20238F9D439}"/>
    <cellStyle name="9 5 2 2 7 6" xfId="20190" xr:uid="{6E18A2DA-D3A2-4F95-9795-54AFB52B613A}"/>
    <cellStyle name="9 5 2 2 7 7" xfId="20191" xr:uid="{07C990A7-1FFC-4868-8AAC-A4BB7A59800A}"/>
    <cellStyle name="9 5 2 2 7 8" xfId="20192" xr:uid="{BA352943-D4B4-43BD-AAA0-2C25432F325A}"/>
    <cellStyle name="9 5 2 2 7 9" xfId="20193" xr:uid="{12973852-1A6D-48FE-AC11-3F81D1F1281D}"/>
    <cellStyle name="9 5 2 2 8" xfId="2187" xr:uid="{DF25B223-DC89-4D0A-AE9E-7E5BE4E47940}"/>
    <cellStyle name="9 5 2 2 8 2" xfId="20194" xr:uid="{A8C2BA59-31D9-4B02-9DAE-1169F869A7E8}"/>
    <cellStyle name="9 5 2 2 8 3" xfId="20195" xr:uid="{9C895CD8-9681-4B6F-B58F-DA2DC0BEEE2F}"/>
    <cellStyle name="9 5 2 2 8 4" xfId="20196" xr:uid="{A5B73620-5C4C-48AE-B501-E459B72E8EFB}"/>
    <cellStyle name="9 5 2 2 8 5" xfId="20197" xr:uid="{79B18CED-C1DC-4711-8A3A-1C966AF5F6E1}"/>
    <cellStyle name="9 5 2 2 8 6" xfId="20198" xr:uid="{2FF83E78-D84F-47AB-857C-D098FE31636F}"/>
    <cellStyle name="9 5 2 2 8 7" xfId="20199" xr:uid="{DA206165-388F-43D9-A9FF-13682620E4EE}"/>
    <cellStyle name="9 5 2 2 8 8" xfId="20200" xr:uid="{013DC045-45A0-4627-88BF-AD2072755359}"/>
    <cellStyle name="9 5 2 2 8 9" xfId="20201" xr:uid="{44DA8D0C-3A11-420D-A8EF-3291D064154A}"/>
    <cellStyle name="9 5 2 2 9" xfId="2188" xr:uid="{BCF7D205-0254-4C39-B072-0BE30A697F86}"/>
    <cellStyle name="9 5 2 2 9 2" xfId="20202" xr:uid="{3348BB6D-13C7-48D4-8F7D-4368B9C7B506}"/>
    <cellStyle name="9 5 2 2 9 3" xfId="20203" xr:uid="{EFEF9B62-3BEE-47A6-9919-D2DEF73ED986}"/>
    <cellStyle name="9 5 2 2 9 4" xfId="20204" xr:uid="{B1E3E802-6CB0-4AF2-8647-405F05527C89}"/>
    <cellStyle name="9 5 2 2 9 5" xfId="20205" xr:uid="{E47521CE-3F16-45B2-8DD5-117860690514}"/>
    <cellStyle name="9 5 2 2 9 6" xfId="20206" xr:uid="{F356E255-AA7B-4D07-B425-B2F47903AB97}"/>
    <cellStyle name="9 5 2 2 9 7" xfId="20207" xr:uid="{B1632958-FD25-4C80-B267-277831E95EA6}"/>
    <cellStyle name="9 5 2 2 9 8" xfId="20208" xr:uid="{3D019943-8E3F-4770-A8B1-68445DA0386A}"/>
    <cellStyle name="9 5 2 2 9 9" xfId="20209" xr:uid="{3C77665A-1A7D-4D59-B34B-B1090FAB2077}"/>
    <cellStyle name="9 5 2 20" xfId="2189" xr:uid="{DE5EEB1E-A731-4F4B-84F7-F7F58B385A77}"/>
    <cellStyle name="9 5 2 20 2" xfId="20210" xr:uid="{01561E0F-9DF6-4643-97EF-A10F2F3876BC}"/>
    <cellStyle name="9 5 2 20 3" xfId="20211" xr:uid="{3941D0A4-4BA7-433E-B889-F4A4449DAEB2}"/>
    <cellStyle name="9 5 2 20 4" xfId="20212" xr:uid="{17A764D0-9BDD-40F6-A01C-B79758550474}"/>
    <cellStyle name="9 5 2 20 5" xfId="20213" xr:uid="{27D84B01-2F1E-42FF-A2CB-9B545EA7AF57}"/>
    <cellStyle name="9 5 2 20 6" xfId="20214" xr:uid="{052D39EB-DD40-43AA-928A-88DC062B224A}"/>
    <cellStyle name="9 5 2 20 7" xfId="20215" xr:uid="{F77CA0C1-0BC1-4278-8FEB-291AC5592D14}"/>
    <cellStyle name="9 5 2 20 8" xfId="20216" xr:uid="{3D78B999-17BB-4816-8739-962ED4E1577C}"/>
    <cellStyle name="9 5 2 20 9" xfId="20217" xr:uid="{C01F9937-9B8B-4D11-9904-8E24935CD0F4}"/>
    <cellStyle name="9 5 2 21" xfId="20218" xr:uid="{67406A7E-380F-480C-A2B2-D986E69B312B}"/>
    <cellStyle name="9 5 2 22" xfId="20219" xr:uid="{0BA86048-EE30-40E6-8D0B-AB57141EDC04}"/>
    <cellStyle name="9 5 2 23" xfId="20220" xr:uid="{1D1C9139-9135-46A2-9415-EE3E5AA2C2C1}"/>
    <cellStyle name="9 5 2 24" xfId="20221" xr:uid="{FB279FF5-A07A-4C0D-AEE7-57F6A31DC217}"/>
    <cellStyle name="9 5 2 25" xfId="20222" xr:uid="{ACA3D16F-B4C3-423E-9C8F-E14CA7625239}"/>
    <cellStyle name="9 5 2 26" xfId="20223" xr:uid="{2D725271-D5B7-4218-B636-7C34C21A955D}"/>
    <cellStyle name="9 5 2 27" xfId="20224" xr:uid="{64D3E1F0-4727-441F-B81A-F11E7B858473}"/>
    <cellStyle name="9 5 2 28" xfId="20225" xr:uid="{4E2315CE-8D6B-475E-8E33-95ECE16DE6C7}"/>
    <cellStyle name="9 5 2 3" xfId="2190" xr:uid="{20F53A35-647A-4491-9240-CFC84FF6E207}"/>
    <cellStyle name="9 5 2 3 2" xfId="20226" xr:uid="{4C33FC3A-A578-4AD7-B9A1-FB0B6771308B}"/>
    <cellStyle name="9 5 2 3 3" xfId="20227" xr:uid="{3AB23ADE-B675-417F-BBA6-A5F93403C4D0}"/>
    <cellStyle name="9 5 2 3 4" xfId="20228" xr:uid="{234D89D1-8D56-4861-95DC-263234F33D0B}"/>
    <cellStyle name="9 5 2 3 5" xfId="20229" xr:uid="{5DC32626-0B05-457C-A5C4-B52CE0ED5F66}"/>
    <cellStyle name="9 5 2 3 6" xfId="20230" xr:uid="{8D94D2CD-C53B-4B9D-A200-BE12D1CB6B02}"/>
    <cellStyle name="9 5 2 3 7" xfId="20231" xr:uid="{CE7849F1-6D9C-4D59-A762-B5C5C44E65E3}"/>
    <cellStyle name="9 5 2 3 8" xfId="20232" xr:uid="{29E27456-0FF7-4E67-8D84-8732F506FA3D}"/>
    <cellStyle name="9 5 2 3 9" xfId="20233" xr:uid="{A5B25137-4DEF-4A43-9194-6E4A4329E902}"/>
    <cellStyle name="9 5 2 4" xfId="2191" xr:uid="{D2A80636-A957-4FEF-A88D-E03ADA998601}"/>
    <cellStyle name="9 5 2 4 2" xfId="20234" xr:uid="{EC8B258C-C0B6-4884-B563-A5A0C7CA8D54}"/>
    <cellStyle name="9 5 2 4 3" xfId="20235" xr:uid="{BD9866CE-3B5D-494C-BB23-D824B15EBC3C}"/>
    <cellStyle name="9 5 2 4 4" xfId="20236" xr:uid="{A154280D-A004-49A4-8976-BC0DE36167CF}"/>
    <cellStyle name="9 5 2 4 5" xfId="20237" xr:uid="{4A3DDA97-82A6-44C4-BE04-65463C415DCE}"/>
    <cellStyle name="9 5 2 4 6" xfId="20238" xr:uid="{4F909701-753D-416A-AF2E-D8582D35B2A0}"/>
    <cellStyle name="9 5 2 4 7" xfId="20239" xr:uid="{84E9D528-DB70-4FDA-9C80-69554B0F55F8}"/>
    <cellStyle name="9 5 2 4 8" xfId="20240" xr:uid="{2AA9EBF6-5F0C-42E3-9E46-0F8F8EC0FC5E}"/>
    <cellStyle name="9 5 2 4 9" xfId="20241" xr:uid="{0DE8E85F-F239-41CE-94BD-EC92092CDCF8}"/>
    <cellStyle name="9 5 2 5" xfId="2192" xr:uid="{15C862B9-C402-4D8A-B381-89AEAD6EB906}"/>
    <cellStyle name="9 5 2 5 2" xfId="20242" xr:uid="{EFB8D5A3-7447-4AB0-985F-1FAD0A747277}"/>
    <cellStyle name="9 5 2 5 3" xfId="20243" xr:uid="{AE2C3698-BCC0-4DEE-9DC5-114C408D3BA4}"/>
    <cellStyle name="9 5 2 5 4" xfId="20244" xr:uid="{48567668-B7CB-4CF6-B90B-51331306A28E}"/>
    <cellStyle name="9 5 2 5 5" xfId="20245" xr:uid="{8F524EF8-1034-4200-A828-B91C1A888C9C}"/>
    <cellStyle name="9 5 2 5 6" xfId="20246" xr:uid="{01022F73-2687-4552-83B1-0CC9192C4BA1}"/>
    <cellStyle name="9 5 2 5 7" xfId="20247" xr:uid="{12B1ABD0-5C46-4A2A-A693-EB71D3B7C3B2}"/>
    <cellStyle name="9 5 2 5 8" xfId="20248" xr:uid="{5C758C3D-A765-49A4-9892-D59D04CAE4E0}"/>
    <cellStyle name="9 5 2 5 9" xfId="20249" xr:uid="{F8580751-71C4-4EF8-A786-D38B26117D19}"/>
    <cellStyle name="9 5 2 6" xfId="2193" xr:uid="{D776BC5E-F4FE-4240-B638-ED943C2B53B6}"/>
    <cellStyle name="9 5 2 6 2" xfId="20250" xr:uid="{F49309AC-4D26-4EB7-966E-60F067E596B5}"/>
    <cellStyle name="9 5 2 6 3" xfId="20251" xr:uid="{F39829A4-2A96-4C87-906D-45D01EE226BC}"/>
    <cellStyle name="9 5 2 6 4" xfId="20252" xr:uid="{92984D69-A191-4B77-B037-68AD5E556C03}"/>
    <cellStyle name="9 5 2 6 5" xfId="20253" xr:uid="{A8CC36E2-72A9-4EDE-9441-DCB053E30BC5}"/>
    <cellStyle name="9 5 2 6 6" xfId="20254" xr:uid="{95F7A1B2-64FE-4A44-A641-D94C481A95AC}"/>
    <cellStyle name="9 5 2 6 7" xfId="20255" xr:uid="{4FAC3702-1594-4093-882F-C41EDC9389F4}"/>
    <cellStyle name="9 5 2 6 8" xfId="20256" xr:uid="{324EED8E-27A7-473E-B657-262B9F3E1D81}"/>
    <cellStyle name="9 5 2 6 9" xfId="20257" xr:uid="{9EC86B84-1E32-414D-BD35-FEEF0CBE4FE2}"/>
    <cellStyle name="9 5 2 7" xfId="2194" xr:uid="{271CB3A7-96A9-4B82-BDDC-B58778931CB7}"/>
    <cellStyle name="9 5 2 7 2" xfId="20258" xr:uid="{ADBB6804-2CDF-44F5-864E-5CF1FEAB1D76}"/>
    <cellStyle name="9 5 2 7 3" xfId="20259" xr:uid="{65B4FEDC-458B-4C98-8584-4334A1781991}"/>
    <cellStyle name="9 5 2 7 4" xfId="20260" xr:uid="{092FF812-03E6-4408-92B0-1D617E4821DC}"/>
    <cellStyle name="9 5 2 7 5" xfId="20261" xr:uid="{5329BA16-A96B-4E42-8FC1-BB2A7852AC95}"/>
    <cellStyle name="9 5 2 7 6" xfId="20262" xr:uid="{6A6F6E4A-67AE-4DC7-A7EA-71485D22F239}"/>
    <cellStyle name="9 5 2 7 7" xfId="20263" xr:uid="{E456F1F6-A651-4CD3-BF07-5B301C86C517}"/>
    <cellStyle name="9 5 2 7 8" xfId="20264" xr:uid="{B685B068-5B6D-4842-B055-0C3E19ADD924}"/>
    <cellStyle name="9 5 2 7 9" xfId="20265" xr:uid="{9AF794D8-001B-4BB4-9C29-0D0CA3AB9F9E}"/>
    <cellStyle name="9 5 2 8" xfId="2195" xr:uid="{58EBE60C-B4C7-4B12-9FE2-37ADA4FA4B27}"/>
    <cellStyle name="9 5 2 8 2" xfId="20266" xr:uid="{92D4A9C4-A382-426D-8307-78641E6AC9B5}"/>
    <cellStyle name="9 5 2 8 3" xfId="20267" xr:uid="{234C5B11-E400-4871-822B-A0203773F998}"/>
    <cellStyle name="9 5 2 8 4" xfId="20268" xr:uid="{63AA147A-877C-4E54-B1BF-62B6AC2D171A}"/>
    <cellStyle name="9 5 2 8 5" xfId="20269" xr:uid="{06AD67A8-F417-41FC-B64C-312F05AF9A21}"/>
    <cellStyle name="9 5 2 8 6" xfId="20270" xr:uid="{F51E7140-91C3-4475-83FC-3852E23AAC86}"/>
    <cellStyle name="9 5 2 8 7" xfId="20271" xr:uid="{78DAAB98-3539-49D1-9CB3-7E37E36099CE}"/>
    <cellStyle name="9 5 2 8 8" xfId="20272" xr:uid="{817C6388-C3D3-4E21-B273-A4FAC0A40696}"/>
    <cellStyle name="9 5 2 8 9" xfId="20273" xr:uid="{1AE8B77D-E9CD-4965-A739-BCCC578DC84C}"/>
    <cellStyle name="9 5 2 9" xfId="2196" xr:uid="{93198E20-0846-479D-881D-2089A9EB98EB}"/>
    <cellStyle name="9 5 2 9 2" xfId="20274" xr:uid="{C680E7D7-C154-4940-A7A7-F4AB581439F4}"/>
    <cellStyle name="9 5 2 9 3" xfId="20275" xr:uid="{127850FD-E585-424A-BB15-1FE7F64B2F9D}"/>
    <cellStyle name="9 5 2 9 4" xfId="20276" xr:uid="{E5FEA3CA-D02E-49FC-92A5-3834D318965F}"/>
    <cellStyle name="9 5 2 9 5" xfId="20277" xr:uid="{4C1BB774-EDEA-4A3F-9C11-C4F404D0C89F}"/>
    <cellStyle name="9 5 2 9 6" xfId="20278" xr:uid="{AE5D7283-7114-4AD4-A8AF-9000C4DD4566}"/>
    <cellStyle name="9 5 2 9 7" xfId="20279" xr:uid="{68605D19-1008-449E-9895-231707DE63B4}"/>
    <cellStyle name="9 5 2 9 8" xfId="20280" xr:uid="{A760C4D0-94D8-42AC-8509-B64DDA64BA11}"/>
    <cellStyle name="9 5 2 9 9" xfId="20281" xr:uid="{D77DDBD5-F338-4F01-809A-D88C6AC5F4FC}"/>
    <cellStyle name="9 5 20" xfId="2197" xr:uid="{F9768B42-F633-436A-B913-7BB3686E44A6}"/>
    <cellStyle name="9 5 20 2" xfId="20282" xr:uid="{76069955-9E22-42BE-9292-51981A078BC9}"/>
    <cellStyle name="9 5 20 3" xfId="20283" xr:uid="{9374EAC9-41CE-48B7-95C2-1A7E36CA40FC}"/>
    <cellStyle name="9 5 20 4" xfId="20284" xr:uid="{968774C1-5A7F-4675-9290-03E393A0048D}"/>
    <cellStyle name="9 5 20 5" xfId="20285" xr:uid="{2E1297BA-3EC2-4FDF-9046-3CDC355039F5}"/>
    <cellStyle name="9 5 20 6" xfId="20286" xr:uid="{1ACBE18A-BEB5-4950-8FE1-6DAC08BE1261}"/>
    <cellStyle name="9 5 20 7" xfId="20287" xr:uid="{66549A83-E034-47E9-BFED-F76BF8712556}"/>
    <cellStyle name="9 5 20 8" xfId="20288" xr:uid="{609EC7F0-FC34-4B99-8E76-2FB0C590D4AA}"/>
    <cellStyle name="9 5 20 9" xfId="20289" xr:uid="{63FF2C11-E673-4327-9DDB-7B3BA2585E4B}"/>
    <cellStyle name="9 5 21" xfId="2198" xr:uid="{3957269F-4C0E-417B-A6B3-ABBC5970136F}"/>
    <cellStyle name="9 5 21 2" xfId="20290" xr:uid="{E5CE20B0-CA05-4D87-93B9-F46A9E6B914E}"/>
    <cellStyle name="9 5 21 3" xfId="20291" xr:uid="{930230DA-B089-4DB8-BE57-FDFBBD1BCA84}"/>
    <cellStyle name="9 5 21 4" xfId="20292" xr:uid="{28B82C54-4D1D-4059-8176-4DD0B958AFBD}"/>
    <cellStyle name="9 5 21 5" xfId="20293" xr:uid="{8FDBB8FA-3544-4A4D-992D-F8FA9AC80527}"/>
    <cellStyle name="9 5 21 6" xfId="20294" xr:uid="{B944C6E3-CFF2-4DF0-9BE9-932379316EC1}"/>
    <cellStyle name="9 5 21 7" xfId="20295" xr:uid="{3083179E-88B3-496D-844A-881DC3AA5994}"/>
    <cellStyle name="9 5 21 8" xfId="20296" xr:uid="{636C3336-3CCA-4842-8F2F-055A1212593E}"/>
    <cellStyle name="9 5 21 9" xfId="20297" xr:uid="{52ABF56C-6C13-4134-8679-B6D7BF230C85}"/>
    <cellStyle name="9 5 22" xfId="20298" xr:uid="{07DD8D8E-DF01-4926-9899-70F13238BF31}"/>
    <cellStyle name="9 5 23" xfId="20299" xr:uid="{1ED8F5BE-64E1-4F20-A0AE-B323ACA25216}"/>
    <cellStyle name="9 5 24" xfId="20300" xr:uid="{8A05ED70-F092-4480-83F5-BA865B5217DF}"/>
    <cellStyle name="9 5 25" xfId="20301" xr:uid="{A3F54B03-8F94-474D-9238-20F3E785C9DE}"/>
    <cellStyle name="9 5 26" xfId="20302" xr:uid="{E785BAD1-4823-404A-A652-C76C8BE67DBF}"/>
    <cellStyle name="9 5 27" xfId="20303" xr:uid="{D3E8FF81-F3A0-4ACA-9388-E4FA62E449A6}"/>
    <cellStyle name="9 5 28" xfId="20304" xr:uid="{44A6372E-49D0-42E0-ADC5-ABB6B3239D9D}"/>
    <cellStyle name="9 5 29" xfId="20305" xr:uid="{70D9BCAD-DC51-4121-9E9A-52D1165CED88}"/>
    <cellStyle name="9 5 3" xfId="363" xr:uid="{7090244C-E55B-43BF-B216-6519D7852D4B}"/>
    <cellStyle name="9 5 3 10" xfId="2199" xr:uid="{143105F7-45FB-45AD-BBA5-32CB026BEE68}"/>
    <cellStyle name="9 5 3 10 2" xfId="20306" xr:uid="{E2FB1680-3255-47F1-9E00-2AA7A8B279BD}"/>
    <cellStyle name="9 5 3 10 3" xfId="20307" xr:uid="{DD933D74-8571-4D69-BE7A-8CCEED62BB02}"/>
    <cellStyle name="9 5 3 10 4" xfId="20308" xr:uid="{ED4DC756-59C1-4093-B4B7-51D9679355F5}"/>
    <cellStyle name="9 5 3 10 5" xfId="20309" xr:uid="{871B7EFD-71CF-4EE6-BA48-AE5A1CD7CC18}"/>
    <cellStyle name="9 5 3 10 6" xfId="20310" xr:uid="{89314CCE-D9EC-495D-AF3A-F97ACE2DA9D2}"/>
    <cellStyle name="9 5 3 10 7" xfId="20311" xr:uid="{AA4B3F74-D1C8-49DE-B884-52315B512063}"/>
    <cellStyle name="9 5 3 10 8" xfId="20312" xr:uid="{CEA662CE-A3BE-45E0-BF5F-91459C4FF683}"/>
    <cellStyle name="9 5 3 10 9" xfId="20313" xr:uid="{0ED8AB3C-0E09-42D2-90B7-6ED939B61293}"/>
    <cellStyle name="9 5 3 11" xfId="2200" xr:uid="{4A66ED34-B2AE-40AE-A416-A7188A8675E4}"/>
    <cellStyle name="9 5 3 11 2" xfId="20314" xr:uid="{7F5A89A4-2CA3-4EE3-A4D9-5CA087D1E309}"/>
    <cellStyle name="9 5 3 11 3" xfId="20315" xr:uid="{74D59481-5159-48A3-8325-1BEBA80B78CE}"/>
    <cellStyle name="9 5 3 11 4" xfId="20316" xr:uid="{752DE991-A718-4AC4-8EB9-1F56FBAB0ACB}"/>
    <cellStyle name="9 5 3 11 5" xfId="20317" xr:uid="{E463B632-47A6-4DDD-A3A7-B57627EEE9C1}"/>
    <cellStyle name="9 5 3 11 6" xfId="20318" xr:uid="{124159B6-2E59-4D3E-BC5F-7EF8BB291480}"/>
    <cellStyle name="9 5 3 11 7" xfId="20319" xr:uid="{1E89C294-3724-4D94-8759-801A22239D92}"/>
    <cellStyle name="9 5 3 11 8" xfId="20320" xr:uid="{BA516E9B-1F43-436F-97EB-416FA2798B12}"/>
    <cellStyle name="9 5 3 11 9" xfId="20321" xr:uid="{7A75EC29-BE7E-402B-A6BC-6AACA088FF5C}"/>
    <cellStyle name="9 5 3 12" xfId="2201" xr:uid="{444BA48A-D951-4FA4-AA6D-AA28C02193A0}"/>
    <cellStyle name="9 5 3 12 2" xfId="20322" xr:uid="{B2128282-6E5D-4F98-89D9-29AF78D5145D}"/>
    <cellStyle name="9 5 3 12 3" xfId="20323" xr:uid="{5E576286-FC33-41B1-AF1B-BE758AB49A70}"/>
    <cellStyle name="9 5 3 12 4" xfId="20324" xr:uid="{4E76370C-DA13-4626-8813-F75B22E887CC}"/>
    <cellStyle name="9 5 3 12 5" xfId="20325" xr:uid="{11C0AC18-C89B-4EAC-8080-04D34E8B037F}"/>
    <cellStyle name="9 5 3 12 6" xfId="20326" xr:uid="{957B2043-980D-482D-8548-25489056CBF8}"/>
    <cellStyle name="9 5 3 12 7" xfId="20327" xr:uid="{E9C4C3DD-9482-426D-A985-A7AC1364D097}"/>
    <cellStyle name="9 5 3 12 8" xfId="20328" xr:uid="{9CE6D962-0A96-457F-9CF1-C3CA323BCC1A}"/>
    <cellStyle name="9 5 3 12 9" xfId="20329" xr:uid="{B523BAB6-FBED-4F67-8BDA-C726D3886971}"/>
    <cellStyle name="9 5 3 13" xfId="2202" xr:uid="{D66F23D3-8F6C-41A3-A9E3-AA117B37FB1A}"/>
    <cellStyle name="9 5 3 13 2" xfId="20330" xr:uid="{4E3D3E3A-37E6-49CA-9601-40204F8E6FD9}"/>
    <cellStyle name="9 5 3 13 3" xfId="20331" xr:uid="{D54C7108-EEE8-40BA-8092-D81645D6D58F}"/>
    <cellStyle name="9 5 3 13 4" xfId="20332" xr:uid="{50ECCD99-8AF6-4F94-B0E3-7CFDAAA3D2FD}"/>
    <cellStyle name="9 5 3 13 5" xfId="20333" xr:uid="{74145958-FE46-44D5-9061-5D4E282E61DB}"/>
    <cellStyle name="9 5 3 13 6" xfId="20334" xr:uid="{34882021-724E-46D2-880D-94E12376EDE1}"/>
    <cellStyle name="9 5 3 13 7" xfId="20335" xr:uid="{D647996E-045D-4D2C-A3EA-E1B0C6CCE5E8}"/>
    <cellStyle name="9 5 3 13 8" xfId="20336" xr:uid="{5E4A8715-6C43-4C9A-9126-D040DF480338}"/>
    <cellStyle name="9 5 3 13 9" xfId="20337" xr:uid="{BE88CBAF-62FE-49B5-B7AE-AAFF4BBF7AD2}"/>
    <cellStyle name="9 5 3 14" xfId="2203" xr:uid="{C0AD5B82-18CC-45AF-BEBB-EE74C1FFBABD}"/>
    <cellStyle name="9 5 3 14 2" xfId="20338" xr:uid="{FF76C164-9E85-4352-BF87-497D83E4E6D6}"/>
    <cellStyle name="9 5 3 14 3" xfId="20339" xr:uid="{EF7EDDD2-057F-4E2F-8CE9-5F2B969B7318}"/>
    <cellStyle name="9 5 3 14 4" xfId="20340" xr:uid="{ED1A95EB-C082-4865-AB5B-E08895799075}"/>
    <cellStyle name="9 5 3 14 5" xfId="20341" xr:uid="{352F882C-D412-49BE-8453-A3F124D1FDE8}"/>
    <cellStyle name="9 5 3 14 6" xfId="20342" xr:uid="{E7F3F555-A680-4BC2-AC0D-784A6181E242}"/>
    <cellStyle name="9 5 3 14 7" xfId="20343" xr:uid="{5F84EE4D-F8E9-4C67-B068-74A53EA1DEA2}"/>
    <cellStyle name="9 5 3 14 8" xfId="20344" xr:uid="{3CA619C6-D256-4547-BFC1-673F7BF7036A}"/>
    <cellStyle name="9 5 3 14 9" xfId="20345" xr:uid="{1F3BFB8A-A8FA-4BE6-BAD2-4177383A2E91}"/>
    <cellStyle name="9 5 3 15" xfId="2204" xr:uid="{DFB7BA36-C506-42D0-B28E-84E724B8818C}"/>
    <cellStyle name="9 5 3 15 2" xfId="20346" xr:uid="{61C3B1C8-FAA0-4B94-BB17-ACEA021F3D18}"/>
    <cellStyle name="9 5 3 15 3" xfId="20347" xr:uid="{2036C2F5-AC01-480A-B953-027CDD603DB1}"/>
    <cellStyle name="9 5 3 15 4" xfId="20348" xr:uid="{B3532D45-2F30-4D09-BA50-CBCE8F951F3C}"/>
    <cellStyle name="9 5 3 15 5" xfId="20349" xr:uid="{178A1F8C-9038-4FD3-BB07-B04E1FE69EBC}"/>
    <cellStyle name="9 5 3 15 6" xfId="20350" xr:uid="{78321BEF-88CC-4DBF-BB03-7FF7A105C50D}"/>
    <cellStyle name="9 5 3 15 7" xfId="20351" xr:uid="{18A3638A-E5DC-4DC1-9D47-B85BAF925EB4}"/>
    <cellStyle name="9 5 3 15 8" xfId="20352" xr:uid="{4F3C49FB-7987-4A3B-9CD5-47538AE76583}"/>
    <cellStyle name="9 5 3 15 9" xfId="20353" xr:uid="{6FDCB8F0-BCB3-4D40-983F-0A0EDCD48375}"/>
    <cellStyle name="9 5 3 16" xfId="2205" xr:uid="{63B6ED7E-F5E8-4D06-AEED-AD350B1B8B5B}"/>
    <cellStyle name="9 5 3 16 2" xfId="20354" xr:uid="{0B0B74A6-9DBF-4D3F-AE9E-5A86C2BBE49C}"/>
    <cellStyle name="9 5 3 16 3" xfId="20355" xr:uid="{A0B01138-AE37-4BB0-A475-E0BA56D79BED}"/>
    <cellStyle name="9 5 3 16 4" xfId="20356" xr:uid="{8D780CFB-6A6C-496E-89EC-C702E619ED4F}"/>
    <cellStyle name="9 5 3 16 5" xfId="20357" xr:uid="{AD7F4E6F-A679-4A3D-B50B-D77FDF13A7F5}"/>
    <cellStyle name="9 5 3 16 6" xfId="20358" xr:uid="{7F9266F4-DA84-4327-A63F-504734E4A1FD}"/>
    <cellStyle name="9 5 3 16 7" xfId="20359" xr:uid="{6AC77680-EC06-4FC4-8647-9B3CAA8D0264}"/>
    <cellStyle name="9 5 3 16 8" xfId="20360" xr:uid="{2605CC5B-83E7-438F-B437-6D3FF86BAD0F}"/>
    <cellStyle name="9 5 3 16 9" xfId="20361" xr:uid="{5FB36775-D77B-4F55-A3F3-B6F3DFD3CAF3}"/>
    <cellStyle name="9 5 3 17" xfId="2206" xr:uid="{5A7E7AEE-34C6-4D2B-B6FD-BD3BFEA21464}"/>
    <cellStyle name="9 5 3 17 2" xfId="20362" xr:uid="{D1C60A86-469A-4313-81CC-48A1E3CE055C}"/>
    <cellStyle name="9 5 3 17 3" xfId="20363" xr:uid="{7BA54493-EDF1-4506-9A22-354A8A5D57A1}"/>
    <cellStyle name="9 5 3 17 4" xfId="20364" xr:uid="{632725AD-4A8A-42F2-895A-7C1D6A2011F9}"/>
    <cellStyle name="9 5 3 17 5" xfId="20365" xr:uid="{817B1582-5173-4B75-A06D-1261CD6F032E}"/>
    <cellStyle name="9 5 3 17 6" xfId="20366" xr:uid="{3DFC3945-B7B5-4D9E-89E3-FB0268DF7067}"/>
    <cellStyle name="9 5 3 17 7" xfId="20367" xr:uid="{35168532-03E0-4AF3-9F79-C8E33C78CE2F}"/>
    <cellStyle name="9 5 3 17 8" xfId="20368" xr:uid="{D77E160C-7CD7-4730-B247-5096DD1B00F3}"/>
    <cellStyle name="9 5 3 17 9" xfId="20369" xr:uid="{FB44B2C9-909C-4D14-9673-038A2A7DD615}"/>
    <cellStyle name="9 5 3 18" xfId="2207" xr:uid="{08DA6728-9339-4DA1-A922-D99B58AFC4EA}"/>
    <cellStyle name="9 5 3 18 2" xfId="20370" xr:uid="{C0FBBAF7-2327-4A82-B737-820EC8EA1631}"/>
    <cellStyle name="9 5 3 18 3" xfId="20371" xr:uid="{D06D129E-FA00-4B70-9D6B-CBB634FEA26D}"/>
    <cellStyle name="9 5 3 18 4" xfId="20372" xr:uid="{091C3242-4E35-4EEE-9BFE-1F26BF8C7B01}"/>
    <cellStyle name="9 5 3 18 5" xfId="20373" xr:uid="{F250BABF-5A65-415A-A919-BC817ADA46EA}"/>
    <cellStyle name="9 5 3 18 6" xfId="20374" xr:uid="{932AC6AC-4766-41E4-98E2-9E88B22F8228}"/>
    <cellStyle name="9 5 3 18 7" xfId="20375" xr:uid="{E2AFB7D3-1BB7-46F0-B1F8-F51FAC96CC60}"/>
    <cellStyle name="9 5 3 18 8" xfId="20376" xr:uid="{1AE2963D-3B78-4D5E-AD99-0202E3F9309A}"/>
    <cellStyle name="9 5 3 18 9" xfId="20377" xr:uid="{278A0D68-D81E-4D8B-8FF7-8E8D17BEE245}"/>
    <cellStyle name="9 5 3 19" xfId="2208" xr:uid="{C2DDFD88-C75F-4948-9FD0-BE010144C031}"/>
    <cellStyle name="9 5 3 19 2" xfId="20378" xr:uid="{B01024F4-E5AC-4823-9CB1-A69D5A3F155E}"/>
    <cellStyle name="9 5 3 19 3" xfId="20379" xr:uid="{B70AAA1D-9928-4E4E-AC1E-026E541EB3FA}"/>
    <cellStyle name="9 5 3 19 4" xfId="20380" xr:uid="{5B1ED146-31FA-4EE5-925C-83C05634BF8A}"/>
    <cellStyle name="9 5 3 19 5" xfId="20381" xr:uid="{66FC6430-3567-4A80-A4B4-442A860D04BC}"/>
    <cellStyle name="9 5 3 19 6" xfId="20382" xr:uid="{7679EAAE-70E9-4D37-9F19-9B12AD545919}"/>
    <cellStyle name="9 5 3 19 7" xfId="20383" xr:uid="{CCE09D55-1EBE-4172-AFF8-8AB90B7CC887}"/>
    <cellStyle name="9 5 3 19 8" xfId="20384" xr:uid="{BDDD7F6F-B1C1-48FF-974F-2D740E64291F}"/>
    <cellStyle name="9 5 3 19 9" xfId="20385" xr:uid="{F39EDB19-63B9-47FE-9F1A-BAC4792EB9A1}"/>
    <cellStyle name="9 5 3 2" xfId="2209" xr:uid="{1D93E827-B7F2-43F1-9E49-3716EF753520}"/>
    <cellStyle name="9 5 3 2 2" xfId="20386" xr:uid="{4F84DD20-51FC-4E93-AF96-67BCB07D7E23}"/>
    <cellStyle name="9 5 3 2 3" xfId="20387" xr:uid="{64E35F9E-EAF3-40DE-84EB-4DFB29CE2674}"/>
    <cellStyle name="9 5 3 2 4" xfId="20388" xr:uid="{8A4DF4A7-2B31-4516-B7CB-FEA6AE74F978}"/>
    <cellStyle name="9 5 3 2 5" xfId="20389" xr:uid="{D8879931-A707-4CA7-A978-26FF22A7AD1F}"/>
    <cellStyle name="9 5 3 2 6" xfId="20390" xr:uid="{51632F6B-9561-43CD-BD08-42B7E4780CD7}"/>
    <cellStyle name="9 5 3 2 7" xfId="20391" xr:uid="{13A2E938-A4DF-4054-A800-49172306ADBE}"/>
    <cellStyle name="9 5 3 2 8" xfId="20392" xr:uid="{49666416-6315-4674-BA27-F09447E9A588}"/>
    <cellStyle name="9 5 3 2 9" xfId="20393" xr:uid="{A964150F-87D2-4365-9299-FDD9B1335A12}"/>
    <cellStyle name="9 5 3 20" xfId="20394" xr:uid="{48B52475-7792-49AE-9AA8-3F9A36DCDD20}"/>
    <cellStyle name="9 5 3 21" xfId="20395" xr:uid="{C5A03337-980A-4CC6-8FD2-2A89DAB7265A}"/>
    <cellStyle name="9 5 3 22" xfId="20396" xr:uid="{9ECE6BF4-3C29-4AAD-8BA8-D72A1AE14EDD}"/>
    <cellStyle name="9 5 3 23" xfId="20397" xr:uid="{AFD61572-3C75-483C-AF1B-11B23B540DB4}"/>
    <cellStyle name="9 5 3 24" xfId="20398" xr:uid="{0A611322-9B50-4478-9B10-2A4701981162}"/>
    <cellStyle name="9 5 3 25" xfId="20399" xr:uid="{84B17C59-9089-4586-8F50-B24652C37331}"/>
    <cellStyle name="9 5 3 26" xfId="20400" xr:uid="{B6BCCEC7-04CF-4B86-B94A-345D8DC46D5E}"/>
    <cellStyle name="9 5 3 27" xfId="20401" xr:uid="{A82AF2BD-E45C-48BC-996D-BE3F510C2C39}"/>
    <cellStyle name="9 5 3 3" xfId="2210" xr:uid="{CB65C347-CD38-4FFC-A8F7-841FE9FBAAFB}"/>
    <cellStyle name="9 5 3 3 2" xfId="20402" xr:uid="{24F5D08E-1955-49A5-B076-B4CBD540E66F}"/>
    <cellStyle name="9 5 3 3 3" xfId="20403" xr:uid="{89A0FA09-D7B6-4AEA-90F1-0C98C69AEDE5}"/>
    <cellStyle name="9 5 3 3 4" xfId="20404" xr:uid="{E54D4C2F-2F8E-4824-85FA-B6EFBFB272E0}"/>
    <cellStyle name="9 5 3 3 5" xfId="20405" xr:uid="{5AF36B59-1EAE-417D-88BD-70178DE7CE31}"/>
    <cellStyle name="9 5 3 3 6" xfId="20406" xr:uid="{3CFE8674-15F3-4524-8227-B0810F99D521}"/>
    <cellStyle name="9 5 3 3 7" xfId="20407" xr:uid="{CA03E0B7-5076-4DB2-B8F6-463258B079EC}"/>
    <cellStyle name="9 5 3 3 8" xfId="20408" xr:uid="{675AAA0C-C551-4FFD-89F8-3E50FCC0D079}"/>
    <cellStyle name="9 5 3 3 9" xfId="20409" xr:uid="{6F06E560-19B9-4DCB-B351-D91081DB1454}"/>
    <cellStyle name="9 5 3 4" xfId="2211" xr:uid="{8C82D7C0-EACF-4AEE-82D5-D3C0E3AC5E0B}"/>
    <cellStyle name="9 5 3 4 2" xfId="20410" xr:uid="{1CF1E146-8E55-4046-A8E1-5E9704BCCAA1}"/>
    <cellStyle name="9 5 3 4 3" xfId="20411" xr:uid="{BBB2E26F-69F6-415A-B8C9-51FF0EB318E2}"/>
    <cellStyle name="9 5 3 4 4" xfId="20412" xr:uid="{8BE9B530-BFFF-47D5-BCCB-49DCB8EA9C34}"/>
    <cellStyle name="9 5 3 4 5" xfId="20413" xr:uid="{A4B076ED-6865-46FA-A35D-EB4A0C55B8F8}"/>
    <cellStyle name="9 5 3 4 6" xfId="20414" xr:uid="{76FB7436-13FE-46BF-997A-C845A9EB80E0}"/>
    <cellStyle name="9 5 3 4 7" xfId="20415" xr:uid="{6BDE257A-8C54-4988-9C36-4CA536813B3A}"/>
    <cellStyle name="9 5 3 4 8" xfId="20416" xr:uid="{FCCE193F-8EEF-409A-8C0A-1747F80D6FA7}"/>
    <cellStyle name="9 5 3 4 9" xfId="20417" xr:uid="{778F9E05-8409-4768-BEBF-3AAFB3DF8C31}"/>
    <cellStyle name="9 5 3 5" xfId="2212" xr:uid="{A9AD2660-DD4A-4DEC-891D-35C228C32C23}"/>
    <cellStyle name="9 5 3 5 2" xfId="20418" xr:uid="{9FA1C8E0-4F61-4096-BA71-432C12D50C9F}"/>
    <cellStyle name="9 5 3 5 3" xfId="20419" xr:uid="{4B74681E-356B-4533-83C9-CC055CCA0921}"/>
    <cellStyle name="9 5 3 5 4" xfId="20420" xr:uid="{8D788DA2-F34E-49ED-BE15-A7DDB9078945}"/>
    <cellStyle name="9 5 3 5 5" xfId="20421" xr:uid="{50BE9EDC-8955-4438-92A6-361096F8C218}"/>
    <cellStyle name="9 5 3 5 6" xfId="20422" xr:uid="{ADCB733D-F8AF-4B92-A48D-31E472693EE8}"/>
    <cellStyle name="9 5 3 5 7" xfId="20423" xr:uid="{CCE3EF0C-4DDF-438E-9397-EF007D37657F}"/>
    <cellStyle name="9 5 3 5 8" xfId="20424" xr:uid="{16357FEB-8CF7-4C44-A948-6FED455859E9}"/>
    <cellStyle name="9 5 3 5 9" xfId="20425" xr:uid="{1C6879A1-BCA6-4412-8637-7BA319BA168F}"/>
    <cellStyle name="9 5 3 6" xfId="2213" xr:uid="{FF43297F-6101-4797-84FA-60A6E4DB379E}"/>
    <cellStyle name="9 5 3 6 2" xfId="20426" xr:uid="{51B3922C-0DEB-4A02-AC2E-92AD76805715}"/>
    <cellStyle name="9 5 3 6 3" xfId="20427" xr:uid="{3FBECC3D-ED09-4D74-AB5E-072DEA780350}"/>
    <cellStyle name="9 5 3 6 4" xfId="20428" xr:uid="{DC363CAC-1C07-4A81-813D-E35915D29983}"/>
    <cellStyle name="9 5 3 6 5" xfId="20429" xr:uid="{B5CD5F88-A5B0-48F5-B0C1-7EC7822AB006}"/>
    <cellStyle name="9 5 3 6 6" xfId="20430" xr:uid="{A76FE4EE-3ED9-4347-A27D-11FBCD2D96C5}"/>
    <cellStyle name="9 5 3 6 7" xfId="20431" xr:uid="{D3ADEB53-F251-4C01-B811-056CA92210D2}"/>
    <cellStyle name="9 5 3 6 8" xfId="20432" xr:uid="{80F20B21-70F8-4EAD-B211-E0028712BA3A}"/>
    <cellStyle name="9 5 3 6 9" xfId="20433" xr:uid="{729F8877-731F-47B6-94A7-0B1E964EEDB4}"/>
    <cellStyle name="9 5 3 7" xfId="2214" xr:uid="{3C1E973E-7A29-4C07-A8BE-7AEDEF306B70}"/>
    <cellStyle name="9 5 3 7 2" xfId="20434" xr:uid="{C00BA737-5C4D-4AE5-A794-F551F46ADC6E}"/>
    <cellStyle name="9 5 3 7 3" xfId="20435" xr:uid="{F6B2215A-BF1E-4E94-809B-88D4ADB57F8D}"/>
    <cellStyle name="9 5 3 7 4" xfId="20436" xr:uid="{F8E80F6E-9207-47E2-8A02-719AB0981827}"/>
    <cellStyle name="9 5 3 7 5" xfId="20437" xr:uid="{354B3135-8994-460C-B794-87A6D6669D3F}"/>
    <cellStyle name="9 5 3 7 6" xfId="20438" xr:uid="{49C4151F-5F73-40F9-84BB-FAA82AB60C53}"/>
    <cellStyle name="9 5 3 7 7" xfId="20439" xr:uid="{291F3E21-2821-4CBA-85B9-578BA510FCE8}"/>
    <cellStyle name="9 5 3 7 8" xfId="20440" xr:uid="{158837B8-14E9-4FFA-8A2F-A7544283F6D1}"/>
    <cellStyle name="9 5 3 7 9" xfId="20441" xr:uid="{A63C3E00-85E1-4B8D-A5F4-1673088839AF}"/>
    <cellStyle name="9 5 3 8" xfId="2215" xr:uid="{91CED7ED-33E0-420E-B8A5-3DB9AB00BDBE}"/>
    <cellStyle name="9 5 3 8 2" xfId="20442" xr:uid="{38B006EA-F5FE-42C9-BF60-BD284F93E927}"/>
    <cellStyle name="9 5 3 8 3" xfId="20443" xr:uid="{FB30701C-E85A-41A4-934D-C0987084677C}"/>
    <cellStyle name="9 5 3 8 4" xfId="20444" xr:uid="{5371EF90-81D6-462E-B012-75DC9FEA7E5D}"/>
    <cellStyle name="9 5 3 8 5" xfId="20445" xr:uid="{52362CE5-C4F4-42DC-A5F4-760239B64CA7}"/>
    <cellStyle name="9 5 3 8 6" xfId="20446" xr:uid="{2B3F6C81-00E4-4639-A3F2-E6478C3986BF}"/>
    <cellStyle name="9 5 3 8 7" xfId="20447" xr:uid="{967D77BB-D4E2-47F4-957F-F5C85345FF30}"/>
    <cellStyle name="9 5 3 8 8" xfId="20448" xr:uid="{7D393CC1-0F23-4042-8550-5FE0175CE1E4}"/>
    <cellStyle name="9 5 3 8 9" xfId="20449" xr:uid="{6F224613-25FC-467B-990A-02A23086C3DA}"/>
    <cellStyle name="9 5 3 9" xfId="2216" xr:uid="{FD53BCDC-6394-476E-A31C-65239102A4FF}"/>
    <cellStyle name="9 5 3 9 2" xfId="20450" xr:uid="{B19F81F6-A056-4440-8437-D265260AEB85}"/>
    <cellStyle name="9 5 3 9 3" xfId="20451" xr:uid="{5CC9F706-F2C5-4E6B-A5BA-1ECE5EDF8F64}"/>
    <cellStyle name="9 5 3 9 4" xfId="20452" xr:uid="{565A2CB6-C4DD-4ABF-8DA6-1DABB1EE3079}"/>
    <cellStyle name="9 5 3 9 5" xfId="20453" xr:uid="{67EF4A21-5E1E-4B9C-8905-148864664B40}"/>
    <cellStyle name="9 5 3 9 6" xfId="20454" xr:uid="{258671D3-F17F-446A-9A0C-8946E851091F}"/>
    <cellStyle name="9 5 3 9 7" xfId="20455" xr:uid="{03238450-0CA5-4701-9F5A-AE9C5FA9D99F}"/>
    <cellStyle name="9 5 3 9 8" xfId="20456" xr:uid="{E557EBF6-6380-4F11-BF86-E7E108A0CAD3}"/>
    <cellStyle name="9 5 3 9 9" xfId="20457" xr:uid="{AD06DE21-8EC4-4E9D-9ECE-1B3AD3364EB7}"/>
    <cellStyle name="9 5 4" xfId="2217" xr:uid="{7BA3E4C6-791D-47AD-8138-CF60B1F951D3}"/>
    <cellStyle name="9 5 4 2" xfId="20458" xr:uid="{9541F98A-B9BC-49F9-A03A-D3C6A6840849}"/>
    <cellStyle name="9 5 4 3" xfId="20459" xr:uid="{624DC7CA-6B37-441D-8824-8FF9A30BB7EE}"/>
    <cellStyle name="9 5 4 4" xfId="20460" xr:uid="{F7D9034F-BA43-4EA6-9463-EBD996705BCF}"/>
    <cellStyle name="9 5 4 5" xfId="20461" xr:uid="{AEA2FEB7-64EB-4EDF-AF27-F91DC4852D1B}"/>
    <cellStyle name="9 5 4 6" xfId="20462" xr:uid="{54A9F00A-AA23-4B82-B83F-F37B7BF4700D}"/>
    <cellStyle name="9 5 4 7" xfId="20463" xr:uid="{805F1B4D-51B6-4436-BB10-F180E85AEC0E}"/>
    <cellStyle name="9 5 4 8" xfId="20464" xr:uid="{E1C72335-6DE6-4EAE-8980-1946EC2614F6}"/>
    <cellStyle name="9 5 4 9" xfId="20465" xr:uid="{9418B731-F5A2-42EC-A710-8CB23861C207}"/>
    <cellStyle name="9 5 5" xfId="2218" xr:uid="{DD35B9B9-135B-4701-AE91-5B7C2998943A}"/>
    <cellStyle name="9 5 5 2" xfId="20466" xr:uid="{505DCBB7-E422-4A4E-A008-BCCE062E865F}"/>
    <cellStyle name="9 5 5 3" xfId="20467" xr:uid="{1D1BFA5F-9567-4D36-BD51-8FCD5FD9E9F5}"/>
    <cellStyle name="9 5 5 4" xfId="20468" xr:uid="{00F2CBEE-F282-4BBA-AB1A-914313EE0DA1}"/>
    <cellStyle name="9 5 5 5" xfId="20469" xr:uid="{19BF2E0D-65C6-4EB5-8DCC-288F814AF43C}"/>
    <cellStyle name="9 5 5 6" xfId="20470" xr:uid="{8CAB62E8-CC89-4A7B-AC24-425A3D371AB3}"/>
    <cellStyle name="9 5 5 7" xfId="20471" xr:uid="{EB6205F4-56B7-472A-9FF8-AA29A49D8992}"/>
    <cellStyle name="9 5 5 8" xfId="20472" xr:uid="{5F013D59-A8E0-4B29-8C96-E0D96158BD4B}"/>
    <cellStyle name="9 5 5 9" xfId="20473" xr:uid="{3059404E-5F62-4438-AD10-7E6BF0EFCF1D}"/>
    <cellStyle name="9 5 6" xfId="2219" xr:uid="{DC0C4C03-289B-4614-9F8C-BE63B19C19D9}"/>
    <cellStyle name="9 5 6 2" xfId="20474" xr:uid="{EB9C727C-60A1-4C46-B157-725BE8168DDB}"/>
    <cellStyle name="9 5 6 3" xfId="20475" xr:uid="{51203BFE-E999-43D8-AC2B-32F02C07AC6C}"/>
    <cellStyle name="9 5 6 4" xfId="20476" xr:uid="{5791F61C-DA86-4134-9ECB-8227206FD909}"/>
    <cellStyle name="9 5 6 5" xfId="20477" xr:uid="{A1230BC5-114E-4D6D-91B8-7205CAC9BAF8}"/>
    <cellStyle name="9 5 6 6" xfId="20478" xr:uid="{F141513C-BEF2-42F8-B13E-8D7A744B1160}"/>
    <cellStyle name="9 5 6 7" xfId="20479" xr:uid="{1CD4F491-1D3F-452D-BA4E-4821B6565598}"/>
    <cellStyle name="9 5 6 8" xfId="20480" xr:uid="{809E1BD7-2477-4C0D-98EA-695D2AA0F891}"/>
    <cellStyle name="9 5 6 9" xfId="20481" xr:uid="{5A758E1A-B5A3-4E65-B8E8-A208B2B00647}"/>
    <cellStyle name="9 5 7" xfId="2220" xr:uid="{EB3E35C9-B78A-48E9-902A-3D7FAB9562C1}"/>
    <cellStyle name="9 5 7 2" xfId="20482" xr:uid="{C382EC62-3230-4058-958E-BDFAA366CA91}"/>
    <cellStyle name="9 5 7 3" xfId="20483" xr:uid="{B79959BD-7488-4BE3-A387-CD3B49753C87}"/>
    <cellStyle name="9 5 7 4" xfId="20484" xr:uid="{AFE34D13-B0A5-4342-92D3-2AEF90AD813E}"/>
    <cellStyle name="9 5 7 5" xfId="20485" xr:uid="{3E2AFABE-FDE2-4965-BF70-4FB391C79664}"/>
    <cellStyle name="9 5 7 6" xfId="20486" xr:uid="{9EA6A863-DD3A-4DFE-8AF1-E26F2A04A78A}"/>
    <cellStyle name="9 5 7 7" xfId="20487" xr:uid="{5841D55C-F5F6-4AE5-B22D-1C290CC55DD4}"/>
    <cellStyle name="9 5 7 8" xfId="20488" xr:uid="{537A67E0-60AC-4F68-B753-79419049DEFB}"/>
    <cellStyle name="9 5 7 9" xfId="20489" xr:uid="{D537EE00-E9C7-49B1-ADAA-4D2B620161AF}"/>
    <cellStyle name="9 5 8" xfId="2221" xr:uid="{A09EAC58-B5A5-4BE4-A855-FE2DBE208D74}"/>
    <cellStyle name="9 5 8 2" xfId="20490" xr:uid="{9FCFA970-B779-408B-A5CF-9679190A1E6C}"/>
    <cellStyle name="9 5 8 3" xfId="20491" xr:uid="{06ED14ED-94B1-4FF2-A269-0CEE0596FAE1}"/>
    <cellStyle name="9 5 8 4" xfId="20492" xr:uid="{A0EAC5CB-E9EE-405C-9C6E-8E8B125A633B}"/>
    <cellStyle name="9 5 8 5" xfId="20493" xr:uid="{D62282F2-7A31-4BD3-827D-2166C35CFD14}"/>
    <cellStyle name="9 5 8 6" xfId="20494" xr:uid="{137E87CC-AA96-4CE0-A841-FC8EA8AF7651}"/>
    <cellStyle name="9 5 8 7" xfId="20495" xr:uid="{E5D7A7AA-6336-47CE-A40F-FF0D60ED9D10}"/>
    <cellStyle name="9 5 8 8" xfId="20496" xr:uid="{19CCC6CD-4B72-4C40-A76C-85A73182307E}"/>
    <cellStyle name="9 5 8 9" xfId="20497" xr:uid="{096CBA7E-4773-4B1F-B0F3-696A90B7F41D}"/>
    <cellStyle name="9 5 9" xfId="2222" xr:uid="{BFAA7C10-A19A-4573-A3D8-66099A64B98F}"/>
    <cellStyle name="9 5 9 2" xfId="20498" xr:uid="{2EECC035-63FA-46A0-8721-47393A77008A}"/>
    <cellStyle name="9 5 9 3" xfId="20499" xr:uid="{D6897969-1813-4012-A65A-BD5F510AA50C}"/>
    <cellStyle name="9 5 9 4" xfId="20500" xr:uid="{3BE2AB02-D0B0-4E23-8E14-65B6556A5124}"/>
    <cellStyle name="9 5 9 5" xfId="20501" xr:uid="{27D0F773-54E0-4A7B-A24B-2882CDA8CDE2}"/>
    <cellStyle name="9 5 9 6" xfId="20502" xr:uid="{5DCADF46-0E5A-44A9-9E81-D40DA95D3923}"/>
    <cellStyle name="9 5 9 7" xfId="20503" xr:uid="{23B57F38-39CE-481F-9FD6-B2599BE285F7}"/>
    <cellStyle name="9 5 9 8" xfId="20504" xr:uid="{F513C58B-5AC0-4EA3-9EAD-F2384F84423F}"/>
    <cellStyle name="9 5 9 9" xfId="20505" xr:uid="{FF97DCD7-841E-453B-A4EF-ACBDB84773BA}"/>
    <cellStyle name="9 6" xfId="170" xr:uid="{31DE6B5A-207A-4CAD-A061-FB7B7102F3D3}"/>
    <cellStyle name="9 6 10" xfId="2223" xr:uid="{6367B9EE-D990-4085-8F01-15A5F3CF40E6}"/>
    <cellStyle name="9 6 10 2" xfId="20506" xr:uid="{5C609718-36F0-4291-986A-493A335A4A7C}"/>
    <cellStyle name="9 6 10 3" xfId="20507" xr:uid="{2B7E3368-5425-4B03-A391-B8ABFB6A3FDB}"/>
    <cellStyle name="9 6 10 4" xfId="20508" xr:uid="{D5F948CF-9EA6-43EB-A617-C502047A7A95}"/>
    <cellStyle name="9 6 10 5" xfId="20509" xr:uid="{81B6907F-26D0-47E9-AA22-6F18B9081FB1}"/>
    <cellStyle name="9 6 10 6" xfId="20510" xr:uid="{E9FEB9A9-47E1-4F05-8A24-3B2ADA7CCED1}"/>
    <cellStyle name="9 6 10 7" xfId="20511" xr:uid="{C7220CEB-D72D-46C3-866E-63F8F423F31D}"/>
    <cellStyle name="9 6 10 8" xfId="20512" xr:uid="{B2240F12-3E18-401D-9872-EFECD5F1DB97}"/>
    <cellStyle name="9 6 10 9" xfId="20513" xr:uid="{E3C70888-94FB-4B06-8FE8-6A9277496691}"/>
    <cellStyle name="9 6 11" xfId="2224" xr:uid="{C6BD0430-19F9-41BF-A561-F8D7C8EFF924}"/>
    <cellStyle name="9 6 11 2" xfId="20514" xr:uid="{4BF83223-2D3B-4EB6-8AAD-CDD578C1EA3A}"/>
    <cellStyle name="9 6 11 3" xfId="20515" xr:uid="{8BAF3C3E-CCEF-4C4C-B8F7-46252E2E183C}"/>
    <cellStyle name="9 6 11 4" xfId="20516" xr:uid="{3FF1F9AE-80A1-4509-9BD8-75EB5BD21A24}"/>
    <cellStyle name="9 6 11 5" xfId="20517" xr:uid="{50B53915-B2FB-401F-B09A-CE2C2698C3C3}"/>
    <cellStyle name="9 6 11 6" xfId="20518" xr:uid="{0873F68C-71D7-4559-A581-6437B7531CCC}"/>
    <cellStyle name="9 6 11 7" xfId="20519" xr:uid="{189FC949-62A9-4C2E-806C-F8D13AA266B8}"/>
    <cellStyle name="9 6 11 8" xfId="20520" xr:uid="{642944FA-50AD-4E6F-B5D3-AA32E5A39B18}"/>
    <cellStyle name="9 6 11 9" xfId="20521" xr:uid="{F6175085-F5A3-4BE0-85A0-70F86E0709B3}"/>
    <cellStyle name="9 6 12" xfId="2225" xr:uid="{8690961F-3E78-4335-B643-DB26C29AB595}"/>
    <cellStyle name="9 6 12 2" xfId="20522" xr:uid="{9206CAEA-5905-4A83-9093-9128886D19D4}"/>
    <cellStyle name="9 6 12 3" xfId="20523" xr:uid="{8D959261-E704-4988-9D43-B3396A33484C}"/>
    <cellStyle name="9 6 12 4" xfId="20524" xr:uid="{5B010506-C5BF-482D-B1A3-97F044DE0B17}"/>
    <cellStyle name="9 6 12 5" xfId="20525" xr:uid="{6B1CF412-F152-4C89-AD25-BFD4268F050A}"/>
    <cellStyle name="9 6 12 6" xfId="20526" xr:uid="{B1C0A523-E8A5-42D4-9DCC-CFB5D09CF33A}"/>
    <cellStyle name="9 6 12 7" xfId="20527" xr:uid="{20C320B7-D435-4EE9-8A93-4B117B6A4AA7}"/>
    <cellStyle name="9 6 12 8" xfId="20528" xr:uid="{5048248B-37C8-4CE0-88A2-2EB6C86D8C36}"/>
    <cellStyle name="9 6 12 9" xfId="20529" xr:uid="{0FA56798-A31C-4629-A793-F2BF82F82E72}"/>
    <cellStyle name="9 6 13" xfId="2226" xr:uid="{D153C8CC-FBD1-444A-8528-5022B1E6CF45}"/>
    <cellStyle name="9 6 13 2" xfId="20530" xr:uid="{20C3C7D0-4397-4944-B226-B1B17B8139A0}"/>
    <cellStyle name="9 6 13 3" xfId="20531" xr:uid="{35052099-50E7-4D5B-A25E-F50A9DC48595}"/>
    <cellStyle name="9 6 13 4" xfId="20532" xr:uid="{C4872EA9-5376-47D7-A844-1BF78110830E}"/>
    <cellStyle name="9 6 13 5" xfId="20533" xr:uid="{480218DF-A07A-47F0-98EE-9050DB993613}"/>
    <cellStyle name="9 6 13 6" xfId="20534" xr:uid="{9EAB3D4F-0BBA-4C45-BFD9-50BE22E56584}"/>
    <cellStyle name="9 6 13 7" xfId="20535" xr:uid="{C169BE2D-EEE7-42C7-8975-C83FCDEBF532}"/>
    <cellStyle name="9 6 13 8" xfId="20536" xr:uid="{3F7979B8-3EEA-4C90-9505-418C0578D4DA}"/>
    <cellStyle name="9 6 13 9" xfId="20537" xr:uid="{DA5F7E89-FDD1-47D5-99F7-1F1DB30AC727}"/>
    <cellStyle name="9 6 14" xfId="2227" xr:uid="{00F74FBD-AE66-43F1-B582-18AE90232D57}"/>
    <cellStyle name="9 6 14 2" xfId="20538" xr:uid="{A0CEFEA9-113C-4887-9634-83FE74020C28}"/>
    <cellStyle name="9 6 14 3" xfId="20539" xr:uid="{C2E4D194-0195-422A-9234-6B88977BE134}"/>
    <cellStyle name="9 6 14 4" xfId="20540" xr:uid="{A4830530-6858-4A9B-AA8C-2C876BE754B8}"/>
    <cellStyle name="9 6 14 5" xfId="20541" xr:uid="{E704C63D-43FA-47F8-A97E-F2FD0BB4BFD8}"/>
    <cellStyle name="9 6 14 6" xfId="20542" xr:uid="{E0DD2C57-6643-480E-B928-2FA0F5B6A6A0}"/>
    <cellStyle name="9 6 14 7" xfId="20543" xr:uid="{5B7349FC-F045-4C95-A6B3-F3ED33BE3199}"/>
    <cellStyle name="9 6 14 8" xfId="20544" xr:uid="{EA010D2D-3AA1-41B3-97DB-23CAD564AEC8}"/>
    <cellStyle name="9 6 14 9" xfId="20545" xr:uid="{A0B9DEC0-E139-4DAC-B327-6169C229D4DA}"/>
    <cellStyle name="9 6 15" xfId="2228" xr:uid="{7A80D235-7A8D-4868-A394-166B6DB7C344}"/>
    <cellStyle name="9 6 15 2" xfId="20546" xr:uid="{7D671119-98FB-4B4B-9997-37916AE5CFD0}"/>
    <cellStyle name="9 6 15 3" xfId="20547" xr:uid="{EBC63162-FACE-424B-BB73-CCD78E7C71CD}"/>
    <cellStyle name="9 6 15 4" xfId="20548" xr:uid="{51A013D2-E513-4C57-B291-B625535E25AA}"/>
    <cellStyle name="9 6 15 5" xfId="20549" xr:uid="{51BCDB2D-0685-4172-A2A5-58C6BAC5FBE0}"/>
    <cellStyle name="9 6 15 6" xfId="20550" xr:uid="{AC3502EB-2A6B-4D9F-BA60-41E638C86B50}"/>
    <cellStyle name="9 6 15 7" xfId="20551" xr:uid="{D742F024-D951-4A72-8B96-84D6D3496D13}"/>
    <cellStyle name="9 6 15 8" xfId="20552" xr:uid="{DD0FF456-4486-48E6-A377-6894039072F6}"/>
    <cellStyle name="9 6 15 9" xfId="20553" xr:uid="{5C7D8B25-F8E5-42AF-BA89-FC262044ED64}"/>
    <cellStyle name="9 6 16" xfId="2229" xr:uid="{52250CF2-29EA-40EC-AEBC-96AF10B0D216}"/>
    <cellStyle name="9 6 16 2" xfId="20554" xr:uid="{FE851EFE-E51F-42F1-8432-00EFF3ABDA26}"/>
    <cellStyle name="9 6 16 3" xfId="20555" xr:uid="{6517D0B3-398B-432F-B196-9C8312481DA3}"/>
    <cellStyle name="9 6 16 4" xfId="20556" xr:uid="{FBCD8693-1D80-4F81-88E6-0F67EAE02A6A}"/>
    <cellStyle name="9 6 16 5" xfId="20557" xr:uid="{D5E4A969-0CA5-46BD-9880-05EC08A3CB52}"/>
    <cellStyle name="9 6 16 6" xfId="20558" xr:uid="{013F3ED2-646B-4F4A-A971-E22C93CF0C66}"/>
    <cellStyle name="9 6 16 7" xfId="20559" xr:uid="{1CABCF89-B90C-4A1C-8BB9-7990EE9218FB}"/>
    <cellStyle name="9 6 16 8" xfId="20560" xr:uid="{E2B39FB5-871A-45A4-8200-FAE176396A53}"/>
    <cellStyle name="9 6 16 9" xfId="20561" xr:uid="{9088F7F9-A07A-449D-9779-00EA9C629A49}"/>
    <cellStyle name="9 6 17" xfId="2230" xr:uid="{C26CCA0A-9B16-4BCB-AF3D-A8F0CEFF670A}"/>
    <cellStyle name="9 6 17 2" xfId="20562" xr:uid="{A8F1FFC0-9FF5-4DC4-816B-80DE6DC96207}"/>
    <cellStyle name="9 6 17 3" xfId="20563" xr:uid="{D7C7A99B-9334-466A-920C-E24EF9DF3975}"/>
    <cellStyle name="9 6 17 4" xfId="20564" xr:uid="{3E9FA6B3-F19F-4E9A-A7D8-493C6C313909}"/>
    <cellStyle name="9 6 17 5" xfId="20565" xr:uid="{A57F512A-55A4-4C2F-A59E-05EE44D08F2F}"/>
    <cellStyle name="9 6 17 6" xfId="20566" xr:uid="{44517109-51A2-42FB-A160-83F3DE7314AE}"/>
    <cellStyle name="9 6 17 7" xfId="20567" xr:uid="{BA931981-5FF0-432E-9729-7110382D0ADF}"/>
    <cellStyle name="9 6 17 8" xfId="20568" xr:uid="{195710B9-74BC-496A-88E1-433319BFC61F}"/>
    <cellStyle name="9 6 17 9" xfId="20569" xr:uid="{8C739AB8-8AB2-4222-B9D0-6268FA4B90A6}"/>
    <cellStyle name="9 6 18" xfId="2231" xr:uid="{7E219ACD-4870-4F09-9306-2EFB206B0A9F}"/>
    <cellStyle name="9 6 18 2" xfId="20570" xr:uid="{AF106606-2D79-4D89-9CCC-CDA1F7C3056C}"/>
    <cellStyle name="9 6 18 3" xfId="20571" xr:uid="{CB33555C-1743-4DEB-8F3C-05A300DEED51}"/>
    <cellStyle name="9 6 18 4" xfId="20572" xr:uid="{F8BC941F-7DF2-45A8-A42A-23C3883E161D}"/>
    <cellStyle name="9 6 18 5" xfId="20573" xr:uid="{5CA5DDE1-91C7-490B-829D-69B71D7553E7}"/>
    <cellStyle name="9 6 18 6" xfId="20574" xr:uid="{0C0933C0-2C0A-4E39-B26A-0F4E8408D751}"/>
    <cellStyle name="9 6 18 7" xfId="20575" xr:uid="{536278BF-2E79-4C63-A011-8DA14C88A941}"/>
    <cellStyle name="9 6 18 8" xfId="20576" xr:uid="{DFDBCE63-887D-4F8F-A526-961373C43AA1}"/>
    <cellStyle name="9 6 18 9" xfId="20577" xr:uid="{0F83E997-C79D-409B-BFD4-397095B4CD0F}"/>
    <cellStyle name="9 6 19" xfId="2232" xr:uid="{C06D3467-809C-4368-BAD7-9E8694DDF244}"/>
    <cellStyle name="9 6 19 2" xfId="20578" xr:uid="{0F77D1D0-7316-4602-BC0C-6F19ED40BABF}"/>
    <cellStyle name="9 6 19 3" xfId="20579" xr:uid="{3BAEEA97-D0AE-4411-BA4F-F6F1CCC686A8}"/>
    <cellStyle name="9 6 19 4" xfId="20580" xr:uid="{5D070D0D-EC4D-42C2-B77E-050E57C5FB70}"/>
    <cellStyle name="9 6 19 5" xfId="20581" xr:uid="{21F419E6-3002-49F7-8B67-E7572EB20D11}"/>
    <cellStyle name="9 6 19 6" xfId="20582" xr:uid="{FBD79B84-3668-4A65-8580-70A3614E3E90}"/>
    <cellStyle name="9 6 19 7" xfId="20583" xr:uid="{B64D3867-CA99-40AF-8221-8B89A735DE27}"/>
    <cellStyle name="9 6 19 8" xfId="20584" xr:uid="{30391D9F-E184-4424-8F14-5DC1392CDC7F}"/>
    <cellStyle name="9 6 19 9" xfId="20585" xr:uid="{722E9162-5086-4CE5-ADB1-6B45BC38F097}"/>
    <cellStyle name="9 6 2" xfId="310" xr:uid="{9079053D-D146-4031-AA9F-3FE2B07E7DD2}"/>
    <cellStyle name="9 6 2 10" xfId="2233" xr:uid="{37271E78-3427-4CA7-8DA5-5B2DF5CFF340}"/>
    <cellStyle name="9 6 2 10 2" xfId="20586" xr:uid="{3D1FE7BC-A25A-45FC-9305-5593E15297FF}"/>
    <cellStyle name="9 6 2 10 3" xfId="20587" xr:uid="{93FDAF95-8B68-4554-AF23-637BA1668E99}"/>
    <cellStyle name="9 6 2 10 4" xfId="20588" xr:uid="{E6548310-A8EA-4290-9F7B-1F23FC5760DD}"/>
    <cellStyle name="9 6 2 10 5" xfId="20589" xr:uid="{85DA0D6F-B288-4C13-AD99-15DEA82CE7D8}"/>
    <cellStyle name="9 6 2 10 6" xfId="20590" xr:uid="{9022007C-793B-490D-87A9-58BCD8C0A305}"/>
    <cellStyle name="9 6 2 10 7" xfId="20591" xr:uid="{629F2732-EAA9-4A39-AFE1-A550C330B46A}"/>
    <cellStyle name="9 6 2 10 8" xfId="20592" xr:uid="{779EB845-E63D-44BA-A029-66B28690B722}"/>
    <cellStyle name="9 6 2 10 9" xfId="20593" xr:uid="{FAE5CF21-5416-4F5A-9807-5B4D956071CA}"/>
    <cellStyle name="9 6 2 11" xfId="2234" xr:uid="{658DCB5F-F115-47B4-9D4F-29BD780F4B09}"/>
    <cellStyle name="9 6 2 11 2" xfId="20594" xr:uid="{C922F451-1770-4244-A918-0658F0109B19}"/>
    <cellStyle name="9 6 2 11 3" xfId="20595" xr:uid="{414C8613-160A-4A51-84F2-2FC5680FF22F}"/>
    <cellStyle name="9 6 2 11 4" xfId="20596" xr:uid="{3A32D939-583D-4F6E-BC83-D18174D62E1A}"/>
    <cellStyle name="9 6 2 11 5" xfId="20597" xr:uid="{99F04132-D80D-48A2-9CAB-D29413457E33}"/>
    <cellStyle name="9 6 2 11 6" xfId="20598" xr:uid="{805F2B67-0EFE-43FD-907E-89EB0C278B11}"/>
    <cellStyle name="9 6 2 11 7" xfId="20599" xr:uid="{00F0F220-6038-4493-BEF7-F93123FC3D8D}"/>
    <cellStyle name="9 6 2 11 8" xfId="20600" xr:uid="{4D4DFA0B-3B66-4C7C-8558-6AA22912F272}"/>
    <cellStyle name="9 6 2 11 9" xfId="20601" xr:uid="{CE177E76-1B85-4C04-BA71-660387002369}"/>
    <cellStyle name="9 6 2 12" xfId="2235" xr:uid="{56E1EBFF-B3EE-4F19-A4D3-808E863AEB75}"/>
    <cellStyle name="9 6 2 12 2" xfId="20602" xr:uid="{49D1E693-0CA1-4D3D-9872-4635A3DCF9C0}"/>
    <cellStyle name="9 6 2 12 3" xfId="20603" xr:uid="{2F7557C7-1077-41A4-AFA5-7000AD81ECB0}"/>
    <cellStyle name="9 6 2 12 4" xfId="20604" xr:uid="{D574E125-130C-4EC3-AEB8-8B89DA101A40}"/>
    <cellStyle name="9 6 2 12 5" xfId="20605" xr:uid="{C2FB1557-A739-4A06-8C10-C0D5FC4EFC54}"/>
    <cellStyle name="9 6 2 12 6" xfId="20606" xr:uid="{B4240215-5EF9-4FFB-8DA8-D8961FE16BB2}"/>
    <cellStyle name="9 6 2 12 7" xfId="20607" xr:uid="{0FEACC8B-9C3C-4B34-814E-B769111DDDDF}"/>
    <cellStyle name="9 6 2 12 8" xfId="20608" xr:uid="{FDCD6BF5-5795-4DC1-84E4-D92356E0CA6C}"/>
    <cellStyle name="9 6 2 12 9" xfId="20609" xr:uid="{6E583709-09AF-4238-BB73-6D3F6554765E}"/>
    <cellStyle name="9 6 2 13" xfId="2236" xr:uid="{D166147B-9B7D-43CE-8352-DF76718B6582}"/>
    <cellStyle name="9 6 2 13 2" xfId="20610" xr:uid="{C376DA18-071A-4ECB-B922-F190A082ABBB}"/>
    <cellStyle name="9 6 2 13 3" xfId="20611" xr:uid="{D1EC9CD0-4953-44F7-9D74-2EEF91A0AFC5}"/>
    <cellStyle name="9 6 2 13 4" xfId="20612" xr:uid="{1388EE5F-FE89-4CCD-B6D4-A24D39AFCA2A}"/>
    <cellStyle name="9 6 2 13 5" xfId="20613" xr:uid="{378F72A5-5380-4D42-99FF-61E47BB73368}"/>
    <cellStyle name="9 6 2 13 6" xfId="20614" xr:uid="{DDAB6BE9-3454-45F3-A2A7-F7A51AE8E705}"/>
    <cellStyle name="9 6 2 13 7" xfId="20615" xr:uid="{5CE25E93-029A-424B-9297-A7E0B8703A4F}"/>
    <cellStyle name="9 6 2 13 8" xfId="20616" xr:uid="{DE4EFA3B-9BB5-4EFB-BC04-4B5849D40BE3}"/>
    <cellStyle name="9 6 2 13 9" xfId="20617" xr:uid="{786AA7AA-5816-47D4-807D-69F4416847C2}"/>
    <cellStyle name="9 6 2 14" xfId="2237" xr:uid="{87E76C4B-166A-4BB4-9AE1-3A106801322B}"/>
    <cellStyle name="9 6 2 14 2" xfId="20618" xr:uid="{571305E9-022B-446A-ABF3-16A08F80B0A6}"/>
    <cellStyle name="9 6 2 14 3" xfId="20619" xr:uid="{27BA1773-C067-44BC-8AC9-E6988D586183}"/>
    <cellStyle name="9 6 2 14 4" xfId="20620" xr:uid="{AA32CE33-87CF-4F2C-BB3C-A10112AE9B15}"/>
    <cellStyle name="9 6 2 14 5" xfId="20621" xr:uid="{290E26F2-4430-4210-8A7D-7BB6B22C5AF5}"/>
    <cellStyle name="9 6 2 14 6" xfId="20622" xr:uid="{609040F3-A540-49F4-B141-B462EA931CE7}"/>
    <cellStyle name="9 6 2 14 7" xfId="20623" xr:uid="{8B229A69-EF0F-405F-9342-D3D4CB95963D}"/>
    <cellStyle name="9 6 2 14 8" xfId="20624" xr:uid="{444477A3-7FC1-42E5-AA75-4E4D21BA501D}"/>
    <cellStyle name="9 6 2 14 9" xfId="20625" xr:uid="{2AC8D31B-A3F0-4F30-8839-526390832F3E}"/>
    <cellStyle name="9 6 2 15" xfId="2238" xr:uid="{3A8CF5D0-FB13-410D-BE41-80297ED04B87}"/>
    <cellStyle name="9 6 2 15 2" xfId="20626" xr:uid="{3C174CC6-DEE2-4F7E-B9F7-EF4439E52CF9}"/>
    <cellStyle name="9 6 2 15 3" xfId="20627" xr:uid="{73C43B52-AAB0-47A9-8617-6C273B1457AD}"/>
    <cellStyle name="9 6 2 15 4" xfId="20628" xr:uid="{99EB2EC9-8A04-46B8-A4D3-3C6DDD9F3CAF}"/>
    <cellStyle name="9 6 2 15 5" xfId="20629" xr:uid="{3794A0AE-8D7C-483F-94F7-7E400DFBD7D2}"/>
    <cellStyle name="9 6 2 15 6" xfId="20630" xr:uid="{D1A0F014-C13E-4E3A-8A29-61FCE1A91245}"/>
    <cellStyle name="9 6 2 15 7" xfId="20631" xr:uid="{33262F9A-10E6-413B-8D26-BE7420B3BFB1}"/>
    <cellStyle name="9 6 2 15 8" xfId="20632" xr:uid="{9188EEE5-A98B-410B-BF05-E68950C92A1D}"/>
    <cellStyle name="9 6 2 15 9" xfId="20633" xr:uid="{3FCC7EEA-1749-4D7F-AB9A-8598E9F8121C}"/>
    <cellStyle name="9 6 2 16" xfId="2239" xr:uid="{02F16503-6A74-4868-8DEA-DC45A4B60EB2}"/>
    <cellStyle name="9 6 2 16 2" xfId="20634" xr:uid="{15A2E0D4-0427-445A-A3B8-A5C998D39117}"/>
    <cellStyle name="9 6 2 16 3" xfId="20635" xr:uid="{7E7ADB32-2185-4289-B561-8DEC1DD98608}"/>
    <cellStyle name="9 6 2 16 4" xfId="20636" xr:uid="{D83205B1-1EB0-4BA6-ABCC-3728A2C57778}"/>
    <cellStyle name="9 6 2 16 5" xfId="20637" xr:uid="{348C0812-31C2-4AEA-8525-7831620926ED}"/>
    <cellStyle name="9 6 2 16 6" xfId="20638" xr:uid="{18A3501F-548A-4657-B4A2-ED35FC7894DC}"/>
    <cellStyle name="9 6 2 16 7" xfId="20639" xr:uid="{B51C002C-E638-44CC-87F5-92A9F0213BD2}"/>
    <cellStyle name="9 6 2 16 8" xfId="20640" xr:uid="{CA761232-C20C-4C29-9E1A-A37AC2BDEBFE}"/>
    <cellStyle name="9 6 2 16 9" xfId="20641" xr:uid="{1FD25AEE-3DC9-4AA4-9834-B08B9477856B}"/>
    <cellStyle name="9 6 2 17" xfId="2240" xr:uid="{D09D884F-BF89-4C7C-85A3-180A2AE52F1A}"/>
    <cellStyle name="9 6 2 17 2" xfId="20642" xr:uid="{E3B20489-D23E-4A5B-B031-7581AA5BBD95}"/>
    <cellStyle name="9 6 2 17 3" xfId="20643" xr:uid="{ED42C791-52DF-4AF1-A6E0-EACB55689396}"/>
    <cellStyle name="9 6 2 17 4" xfId="20644" xr:uid="{2BDF8281-FBD8-4799-900A-B75F3ACFF750}"/>
    <cellStyle name="9 6 2 17 5" xfId="20645" xr:uid="{E111E204-99CD-42D8-A364-F7A28F02880B}"/>
    <cellStyle name="9 6 2 17 6" xfId="20646" xr:uid="{C363D864-0F08-4A31-9350-6921B49F6FE8}"/>
    <cellStyle name="9 6 2 17 7" xfId="20647" xr:uid="{E4C7B4AC-861E-4A96-9E2E-5BC72990C5C7}"/>
    <cellStyle name="9 6 2 17 8" xfId="20648" xr:uid="{F0E94A3A-94CA-43D0-B9EB-3F7B8512B112}"/>
    <cellStyle name="9 6 2 17 9" xfId="20649" xr:uid="{5B3F0DEB-DB48-4585-9F08-2856B6DDB0B1}"/>
    <cellStyle name="9 6 2 18" xfId="2241" xr:uid="{F5C9C3DA-9824-4737-8CB8-7EFC5B37D7CA}"/>
    <cellStyle name="9 6 2 18 2" xfId="20650" xr:uid="{9A170278-DC4C-407E-BF46-B22373AE528F}"/>
    <cellStyle name="9 6 2 18 3" xfId="20651" xr:uid="{51661FB9-7B0E-4B04-8946-87B21ADC4299}"/>
    <cellStyle name="9 6 2 18 4" xfId="20652" xr:uid="{F3074FC5-EC1F-4C43-B4EF-0A187F976A9D}"/>
    <cellStyle name="9 6 2 18 5" xfId="20653" xr:uid="{AC32CCA8-9EAD-4757-9BE5-2AC4ACA029AA}"/>
    <cellStyle name="9 6 2 18 6" xfId="20654" xr:uid="{6D5C5A48-7AC7-4317-929C-579D9EE3062B}"/>
    <cellStyle name="9 6 2 18 7" xfId="20655" xr:uid="{924EEE8A-A332-4FC5-B8BE-93FA0B62A851}"/>
    <cellStyle name="9 6 2 18 8" xfId="20656" xr:uid="{8C4FFBD7-2326-4554-B962-FF23DFCD7D6A}"/>
    <cellStyle name="9 6 2 18 9" xfId="20657" xr:uid="{A770D28A-89A5-402E-B6DC-81D2D5FAD378}"/>
    <cellStyle name="9 6 2 19" xfId="2242" xr:uid="{2DF9CC2A-BF3A-437E-9F39-E3F29E5D7464}"/>
    <cellStyle name="9 6 2 19 2" xfId="20658" xr:uid="{EF3DC661-BF20-4102-ADE0-1B20757CF001}"/>
    <cellStyle name="9 6 2 19 3" xfId="20659" xr:uid="{A9928D00-6A32-441C-9356-EEF5B256BB37}"/>
    <cellStyle name="9 6 2 19 4" xfId="20660" xr:uid="{FDC31161-37E2-4161-A4AC-752BD34A2754}"/>
    <cellStyle name="9 6 2 19 5" xfId="20661" xr:uid="{0A9C4A83-8504-4828-973B-71E7A849731D}"/>
    <cellStyle name="9 6 2 19 6" xfId="20662" xr:uid="{6045896C-01B5-4A44-9D74-6DEB61A89A45}"/>
    <cellStyle name="9 6 2 19 7" xfId="20663" xr:uid="{0D088A03-5C9D-434A-98DE-BEE22AE68C5D}"/>
    <cellStyle name="9 6 2 19 8" xfId="20664" xr:uid="{C5B6CA43-56C9-4991-ABC2-58F8357B5838}"/>
    <cellStyle name="9 6 2 19 9" xfId="20665" xr:uid="{B73C9B2F-E5A2-4550-9356-174FBDDD09F6}"/>
    <cellStyle name="9 6 2 2" xfId="418" xr:uid="{1FC71E9E-6D63-45C3-AB4C-098A5464879F}"/>
    <cellStyle name="9 6 2 2 10" xfId="2243" xr:uid="{EDC8F142-AE3D-4907-A250-C2008EFB4552}"/>
    <cellStyle name="9 6 2 2 10 2" xfId="20666" xr:uid="{94032E6D-13E9-402E-8110-59D4421B5225}"/>
    <cellStyle name="9 6 2 2 10 3" xfId="20667" xr:uid="{3C0A1AF8-2CC8-4B8B-A50A-D2553D8183D9}"/>
    <cellStyle name="9 6 2 2 10 4" xfId="20668" xr:uid="{41423BDB-F505-4B65-8AC2-776A403C022A}"/>
    <cellStyle name="9 6 2 2 10 5" xfId="20669" xr:uid="{6E21130E-FDE1-4E6B-86BC-E23DA8571843}"/>
    <cellStyle name="9 6 2 2 10 6" xfId="20670" xr:uid="{C719FB68-959D-4750-A99B-D363B9813E5F}"/>
    <cellStyle name="9 6 2 2 10 7" xfId="20671" xr:uid="{864730AF-8D7C-4FE6-813E-D1B01972529B}"/>
    <cellStyle name="9 6 2 2 10 8" xfId="20672" xr:uid="{95CEAB16-A69A-4738-A8E2-208F0D3078B4}"/>
    <cellStyle name="9 6 2 2 10 9" xfId="20673" xr:uid="{7164B235-C93F-4311-A297-95B469E308FA}"/>
    <cellStyle name="9 6 2 2 11" xfId="2244" xr:uid="{8B3E66C4-0FA8-4145-8152-A6AB3276CAEF}"/>
    <cellStyle name="9 6 2 2 11 2" xfId="20674" xr:uid="{79CC1DD8-E1E3-4CCD-BE72-D809F0AE59C1}"/>
    <cellStyle name="9 6 2 2 11 3" xfId="20675" xr:uid="{F8FFF06A-C9F7-460E-8055-D740CCC9EF21}"/>
    <cellStyle name="9 6 2 2 11 4" xfId="20676" xr:uid="{659BD535-9972-4978-A134-8479C0729858}"/>
    <cellStyle name="9 6 2 2 11 5" xfId="20677" xr:uid="{899E0607-FB84-4FC0-97BF-521D2536C5A7}"/>
    <cellStyle name="9 6 2 2 11 6" xfId="20678" xr:uid="{348218A6-B1C2-4F63-B6BF-8973E4C0EA4E}"/>
    <cellStyle name="9 6 2 2 11 7" xfId="20679" xr:uid="{ECC7256F-D149-42B2-9CF4-0ED31554252F}"/>
    <cellStyle name="9 6 2 2 11 8" xfId="20680" xr:uid="{A76DC117-441C-46D7-A091-C6E73CA67589}"/>
    <cellStyle name="9 6 2 2 11 9" xfId="20681" xr:uid="{157D4A2D-3AD2-440C-974A-041A0540E5B0}"/>
    <cellStyle name="9 6 2 2 12" xfId="2245" xr:uid="{EA2093C9-BB16-4620-A182-0727B44051C3}"/>
    <cellStyle name="9 6 2 2 12 2" xfId="20682" xr:uid="{E35EA1A2-0036-4C1B-9A85-C006EC951E46}"/>
    <cellStyle name="9 6 2 2 12 3" xfId="20683" xr:uid="{32B4DA33-78C3-4983-84D8-6C1B567CA6AA}"/>
    <cellStyle name="9 6 2 2 12 4" xfId="20684" xr:uid="{DAE7B575-9C73-41B6-A7B6-F384A9370EF8}"/>
    <cellStyle name="9 6 2 2 12 5" xfId="20685" xr:uid="{18A660CD-42E3-4F19-B2B0-3DA72EB3949B}"/>
    <cellStyle name="9 6 2 2 12 6" xfId="20686" xr:uid="{30C9B6AC-DDF0-452A-9941-5D4B03A6E032}"/>
    <cellStyle name="9 6 2 2 12 7" xfId="20687" xr:uid="{2B072093-0C53-458D-87F8-00112524F373}"/>
    <cellStyle name="9 6 2 2 12 8" xfId="20688" xr:uid="{EFBBC28E-1404-474E-A220-99343B6FD08C}"/>
    <cellStyle name="9 6 2 2 12 9" xfId="20689" xr:uid="{6CD258ED-F41A-4139-B1DB-53C797028C4A}"/>
    <cellStyle name="9 6 2 2 13" xfId="2246" xr:uid="{69CF3F05-A27F-483B-A565-02E4FA1DB618}"/>
    <cellStyle name="9 6 2 2 13 2" xfId="20690" xr:uid="{8D166AD2-DE06-47FF-A2E9-E323AF403039}"/>
    <cellStyle name="9 6 2 2 13 3" xfId="20691" xr:uid="{86363ACA-26D9-4663-A533-C4475D732F26}"/>
    <cellStyle name="9 6 2 2 13 4" xfId="20692" xr:uid="{75F42C2C-F031-4328-A1FA-EBD71F8B3519}"/>
    <cellStyle name="9 6 2 2 13 5" xfId="20693" xr:uid="{8360C9B2-F1EE-42B5-8724-68BDA915248A}"/>
    <cellStyle name="9 6 2 2 13 6" xfId="20694" xr:uid="{AF5B8218-53A5-460C-AB66-1319E79B7D86}"/>
    <cellStyle name="9 6 2 2 13 7" xfId="20695" xr:uid="{80A48494-20B5-42FE-AD16-12187B13D98D}"/>
    <cellStyle name="9 6 2 2 13 8" xfId="20696" xr:uid="{5998DBAA-4738-4FF8-B07D-7FB2DF269D3F}"/>
    <cellStyle name="9 6 2 2 13 9" xfId="20697" xr:uid="{8D368448-84AD-40F2-B862-1C36C2BBD6C7}"/>
    <cellStyle name="9 6 2 2 14" xfId="2247" xr:uid="{6A68597A-A939-442F-914D-0A490C24723A}"/>
    <cellStyle name="9 6 2 2 14 2" xfId="20698" xr:uid="{5842E315-6319-4DA7-B969-5F15BB8A3E70}"/>
    <cellStyle name="9 6 2 2 14 3" xfId="20699" xr:uid="{8A5EC1DA-E158-46C7-A183-2C2193CF43A6}"/>
    <cellStyle name="9 6 2 2 14 4" xfId="20700" xr:uid="{D4C3E27F-DE55-4A5E-9443-B2FC3AA47828}"/>
    <cellStyle name="9 6 2 2 14 5" xfId="20701" xr:uid="{D105E5F9-C489-446B-B495-D63055CBDBE9}"/>
    <cellStyle name="9 6 2 2 14 6" xfId="20702" xr:uid="{EA9BA9AD-4A4C-4ACF-8846-9A6DCD858B0A}"/>
    <cellStyle name="9 6 2 2 14 7" xfId="20703" xr:uid="{1FD79C25-8D59-4352-9121-429DB530A70D}"/>
    <cellStyle name="9 6 2 2 14 8" xfId="20704" xr:uid="{D787496A-783F-46D7-A4C2-D1A484F6D677}"/>
    <cellStyle name="9 6 2 2 14 9" xfId="20705" xr:uid="{BC3813A2-88E5-4873-AE3B-51A92D5398D9}"/>
    <cellStyle name="9 6 2 2 15" xfId="2248" xr:uid="{9B3FEA8E-02C9-4A4B-941D-6D66408C5551}"/>
    <cellStyle name="9 6 2 2 15 2" xfId="20706" xr:uid="{8A120EE5-251C-47C4-B5DA-B44EB5BE3B0D}"/>
    <cellStyle name="9 6 2 2 15 3" xfId="20707" xr:uid="{B949D154-43EC-45F5-A1E5-29C4EEAF5D14}"/>
    <cellStyle name="9 6 2 2 15 4" xfId="20708" xr:uid="{2E09D3C3-C0FC-46FE-8D30-355630E6A5BE}"/>
    <cellStyle name="9 6 2 2 15 5" xfId="20709" xr:uid="{30C33E42-D1D0-4F19-AE70-1CDC285264B1}"/>
    <cellStyle name="9 6 2 2 15 6" xfId="20710" xr:uid="{BA92F03D-E52C-4770-9780-983C00035CAB}"/>
    <cellStyle name="9 6 2 2 15 7" xfId="20711" xr:uid="{F64978DA-F4A6-4A22-B1D7-C5A7F4783DAC}"/>
    <cellStyle name="9 6 2 2 15 8" xfId="20712" xr:uid="{BFF966FE-6791-4605-A02E-16BF53D4C057}"/>
    <cellStyle name="9 6 2 2 15 9" xfId="20713" xr:uid="{1203CA6A-4C80-4419-9DDE-FF2D4CC23302}"/>
    <cellStyle name="9 6 2 2 16" xfId="2249" xr:uid="{3A0F4EAB-B2AF-4BD4-BBB1-514A2643180B}"/>
    <cellStyle name="9 6 2 2 16 2" xfId="20714" xr:uid="{3640BF72-93C6-4B4F-9EED-95C8C27A5BDE}"/>
    <cellStyle name="9 6 2 2 16 3" xfId="20715" xr:uid="{27CE48CC-654F-44D7-B84C-2E16EEB91EAB}"/>
    <cellStyle name="9 6 2 2 16 4" xfId="20716" xr:uid="{5B11581C-53F9-40EF-88BC-3C72A3D77579}"/>
    <cellStyle name="9 6 2 2 16 5" xfId="20717" xr:uid="{9702324E-89FA-44E6-902D-CC8B0420F88E}"/>
    <cellStyle name="9 6 2 2 16 6" xfId="20718" xr:uid="{CEEB3297-7037-4385-B658-F20478D94FE7}"/>
    <cellStyle name="9 6 2 2 16 7" xfId="20719" xr:uid="{2E3589E4-01B4-4B86-8A6B-E42A1D5E3D43}"/>
    <cellStyle name="9 6 2 2 16 8" xfId="20720" xr:uid="{8C785B44-E10C-486B-8D03-D7CE252459A0}"/>
    <cellStyle name="9 6 2 2 16 9" xfId="20721" xr:uid="{B303AB9D-CCE1-4424-9CBA-0449603AE93B}"/>
    <cellStyle name="9 6 2 2 17" xfId="2250" xr:uid="{2544FBFF-E8E3-4E37-B770-F4BFC1E07951}"/>
    <cellStyle name="9 6 2 2 17 2" xfId="20722" xr:uid="{AB463301-8550-41AC-959E-723AE60A96F4}"/>
    <cellStyle name="9 6 2 2 17 3" xfId="20723" xr:uid="{285FF79C-70B6-4D74-808F-E2B75C89890F}"/>
    <cellStyle name="9 6 2 2 17 4" xfId="20724" xr:uid="{2E866C30-814B-4C69-BC36-5117C1335E68}"/>
    <cellStyle name="9 6 2 2 17 5" xfId="20725" xr:uid="{215379D2-FB00-49FD-AE08-DE16BE2ED562}"/>
    <cellStyle name="9 6 2 2 17 6" xfId="20726" xr:uid="{062E6F02-A83D-4E64-98D1-67C9BD93FFC0}"/>
    <cellStyle name="9 6 2 2 17 7" xfId="20727" xr:uid="{E36C62E4-880D-4F91-BF3C-EFFB9DF42051}"/>
    <cellStyle name="9 6 2 2 17 8" xfId="20728" xr:uid="{81CA6868-F87D-4A3D-A639-B3892604F5C0}"/>
    <cellStyle name="9 6 2 2 17 9" xfId="20729" xr:uid="{87F67ED9-A115-448E-AAA1-D13D3C8C924F}"/>
    <cellStyle name="9 6 2 2 18" xfId="2251" xr:uid="{F436EFBC-F443-40DF-AEA0-38BA5BA9FE06}"/>
    <cellStyle name="9 6 2 2 18 2" xfId="20730" xr:uid="{3A6B286A-745E-452A-9C25-E34A930854C3}"/>
    <cellStyle name="9 6 2 2 18 3" xfId="20731" xr:uid="{206956FA-E053-4087-8CA9-6960713FD64A}"/>
    <cellStyle name="9 6 2 2 18 4" xfId="20732" xr:uid="{59F9C065-FAE2-4971-AC9E-A8A0FF39ABF8}"/>
    <cellStyle name="9 6 2 2 18 5" xfId="20733" xr:uid="{15355C93-EBB6-4348-A771-2A36527FCF95}"/>
    <cellStyle name="9 6 2 2 18 6" xfId="20734" xr:uid="{6493C7D4-3084-481F-BC34-B3F2350EEA7C}"/>
    <cellStyle name="9 6 2 2 18 7" xfId="20735" xr:uid="{5F95FF4C-389B-44B2-86B9-B7660E619B8A}"/>
    <cellStyle name="9 6 2 2 18 8" xfId="20736" xr:uid="{8957BC9D-1B58-4B14-8A0F-EAFDD786BDA2}"/>
    <cellStyle name="9 6 2 2 18 9" xfId="20737" xr:uid="{F5336DAF-D033-4E25-8964-C75BB1D673FB}"/>
    <cellStyle name="9 6 2 2 19" xfId="2252" xr:uid="{BD6AE359-2720-4793-AE15-BA7648ECCB8A}"/>
    <cellStyle name="9 6 2 2 19 2" xfId="20738" xr:uid="{68AFF992-E42F-4CBA-BD5D-83061A7A98EC}"/>
    <cellStyle name="9 6 2 2 19 3" xfId="20739" xr:uid="{56B16EF3-D111-4A01-B2B2-35DB47D34B8B}"/>
    <cellStyle name="9 6 2 2 19 4" xfId="20740" xr:uid="{A90A626E-427D-49A0-B960-2E7DD76D5824}"/>
    <cellStyle name="9 6 2 2 19 5" xfId="20741" xr:uid="{22FED94E-4684-456F-81D7-3F2B4B76C4E8}"/>
    <cellStyle name="9 6 2 2 19 6" xfId="20742" xr:uid="{3155C58F-C547-4109-87D3-2BF6D84B705D}"/>
    <cellStyle name="9 6 2 2 19 7" xfId="20743" xr:uid="{AFEC3F5D-B6CA-4C5F-9C8F-FEA96DC6A04F}"/>
    <cellStyle name="9 6 2 2 19 8" xfId="20744" xr:uid="{5EF72127-B437-4503-BB13-5433E3A135EA}"/>
    <cellStyle name="9 6 2 2 19 9" xfId="20745" xr:uid="{7AFC2785-C334-4BCE-B576-22847834149F}"/>
    <cellStyle name="9 6 2 2 2" xfId="2253" xr:uid="{C94E1535-09DA-4B3F-85C7-75B9A0AB6BB5}"/>
    <cellStyle name="9 6 2 2 2 2" xfId="20746" xr:uid="{5DB9B694-3B7F-486C-9681-215CDE92DC2B}"/>
    <cellStyle name="9 6 2 2 2 3" xfId="20747" xr:uid="{E70EB5E7-F63D-4B0A-894D-520A3CAD05BA}"/>
    <cellStyle name="9 6 2 2 2 4" xfId="20748" xr:uid="{F06FD6B9-DCD8-4B3E-B2CF-5943030E9DDB}"/>
    <cellStyle name="9 6 2 2 2 5" xfId="20749" xr:uid="{535AB6D6-8C83-4507-B24F-AD6CFA6FAAFA}"/>
    <cellStyle name="9 6 2 2 2 6" xfId="20750" xr:uid="{AA8CD70E-AE96-434E-8179-380A996724F5}"/>
    <cellStyle name="9 6 2 2 2 7" xfId="20751" xr:uid="{6ED56CC2-593E-4A19-AABF-AA7535785168}"/>
    <cellStyle name="9 6 2 2 2 8" xfId="20752" xr:uid="{DFCAC3BC-7C41-4C10-B3E3-8713025AC3DD}"/>
    <cellStyle name="9 6 2 2 2 9" xfId="20753" xr:uid="{F5B8A471-DBEC-482B-9660-D9FC96BA5170}"/>
    <cellStyle name="9 6 2 2 20" xfId="20754" xr:uid="{9D10307D-F973-424C-86F4-17B980D59170}"/>
    <cellStyle name="9 6 2 2 21" xfId="20755" xr:uid="{0F4B23B1-5AA9-45CF-83A1-C4F588B35D20}"/>
    <cellStyle name="9 6 2 2 22" xfId="20756" xr:uid="{B1FEF6DB-BF7F-45C8-9AA8-33587B2EA1EF}"/>
    <cellStyle name="9 6 2 2 23" xfId="20757" xr:uid="{86B5D065-013F-4E67-8723-B2E0223EBAB2}"/>
    <cellStyle name="9 6 2 2 24" xfId="20758" xr:uid="{2BC41EAB-08B9-499E-8BC4-3260E66ACA9E}"/>
    <cellStyle name="9 6 2 2 25" xfId="20759" xr:uid="{A5023B31-20B8-40E6-9037-AE3D5E58AEF6}"/>
    <cellStyle name="9 6 2 2 26" xfId="20760" xr:uid="{49CCFEF6-4152-45A2-99EC-1B6F92DFAE5C}"/>
    <cellStyle name="9 6 2 2 27" xfId="20761" xr:uid="{C53C227A-5BFC-4847-82D6-71CC75D4A1BC}"/>
    <cellStyle name="9 6 2 2 3" xfId="2254" xr:uid="{88EC5845-E729-4B02-8584-8DA27F135E06}"/>
    <cellStyle name="9 6 2 2 3 2" xfId="20762" xr:uid="{F02960C8-4134-4765-8685-26FE8AC7D8E9}"/>
    <cellStyle name="9 6 2 2 3 3" xfId="20763" xr:uid="{AA2D4DD2-4A73-43C9-85C1-CB6117014616}"/>
    <cellStyle name="9 6 2 2 3 4" xfId="20764" xr:uid="{C7A2A234-4A85-403D-B247-223488A33278}"/>
    <cellStyle name="9 6 2 2 3 5" xfId="20765" xr:uid="{C2DE2014-6EF9-43B0-BF18-5062D65C1C55}"/>
    <cellStyle name="9 6 2 2 3 6" xfId="20766" xr:uid="{B2F18B81-5014-4706-93F3-CF7421E47500}"/>
    <cellStyle name="9 6 2 2 3 7" xfId="20767" xr:uid="{7E559132-8E0C-4197-B8C9-9DB12D6BCC4E}"/>
    <cellStyle name="9 6 2 2 3 8" xfId="20768" xr:uid="{90A722FA-ECDC-4383-BD1E-4FEA52F153E5}"/>
    <cellStyle name="9 6 2 2 3 9" xfId="20769" xr:uid="{C688EFD7-E743-45C6-967E-04C9A587160D}"/>
    <cellStyle name="9 6 2 2 4" xfId="2255" xr:uid="{CB779D5B-018A-4D45-9955-34202BE19089}"/>
    <cellStyle name="9 6 2 2 4 2" xfId="20770" xr:uid="{7022B840-60CD-4250-8409-E441B1A6D33A}"/>
    <cellStyle name="9 6 2 2 4 3" xfId="20771" xr:uid="{458ECB30-809B-48A6-9C92-16714FC2F2A7}"/>
    <cellStyle name="9 6 2 2 4 4" xfId="20772" xr:uid="{7F7C144D-DC6B-43DC-88BE-824075F82131}"/>
    <cellStyle name="9 6 2 2 4 5" xfId="20773" xr:uid="{1607F8B3-6702-4074-B093-F909CE9E081C}"/>
    <cellStyle name="9 6 2 2 4 6" xfId="20774" xr:uid="{529A6F2A-31A1-41AE-9BF8-894ECFD8ACAC}"/>
    <cellStyle name="9 6 2 2 4 7" xfId="20775" xr:uid="{0A32CB7E-54DD-46E8-9398-BC6AB72541F3}"/>
    <cellStyle name="9 6 2 2 4 8" xfId="20776" xr:uid="{5912633B-0B5B-487D-8414-D45A98CC733A}"/>
    <cellStyle name="9 6 2 2 4 9" xfId="20777" xr:uid="{D63397D4-1714-45C7-BBFA-408E6E5A4A28}"/>
    <cellStyle name="9 6 2 2 5" xfId="2256" xr:uid="{68B67C6C-7260-4D99-A35B-1C974261396B}"/>
    <cellStyle name="9 6 2 2 5 2" xfId="20778" xr:uid="{00C438FF-43E2-4365-AF6F-08FBEDFDA678}"/>
    <cellStyle name="9 6 2 2 5 3" xfId="20779" xr:uid="{C866CF63-1537-48CE-A3B9-11A6BAC9BA1D}"/>
    <cellStyle name="9 6 2 2 5 4" xfId="20780" xr:uid="{81B4F382-8B05-4532-9570-77E04DE4E396}"/>
    <cellStyle name="9 6 2 2 5 5" xfId="20781" xr:uid="{5750152B-659F-4134-9DAF-BB21B3FC2C5A}"/>
    <cellStyle name="9 6 2 2 5 6" xfId="20782" xr:uid="{09440CB5-F2FD-4BD5-A1A8-3A303D3E03D4}"/>
    <cellStyle name="9 6 2 2 5 7" xfId="20783" xr:uid="{65BFB56F-C507-4E91-AE67-256D2359B5BE}"/>
    <cellStyle name="9 6 2 2 5 8" xfId="20784" xr:uid="{5F0C3A69-DE4A-4EA7-B373-4E4B09169138}"/>
    <cellStyle name="9 6 2 2 5 9" xfId="20785" xr:uid="{F3DEC15A-0A09-4F0C-8E3D-0648C01E7286}"/>
    <cellStyle name="9 6 2 2 6" xfId="2257" xr:uid="{C5C0A9E7-1587-40B2-81D9-8A9B575DFCBB}"/>
    <cellStyle name="9 6 2 2 6 2" xfId="20786" xr:uid="{EFD3B173-1442-47C4-827F-737FDAC974B8}"/>
    <cellStyle name="9 6 2 2 6 3" xfId="20787" xr:uid="{66F85E11-3031-49A1-B17D-1C66A350D84B}"/>
    <cellStyle name="9 6 2 2 6 4" xfId="20788" xr:uid="{4D282684-BE05-4CD9-9B62-1E592166AF1D}"/>
    <cellStyle name="9 6 2 2 6 5" xfId="20789" xr:uid="{CCBF4854-89CB-4AF5-9955-DACF2E826511}"/>
    <cellStyle name="9 6 2 2 6 6" xfId="20790" xr:uid="{1CD40DFE-6593-4227-89FC-6F704707433A}"/>
    <cellStyle name="9 6 2 2 6 7" xfId="20791" xr:uid="{8F5F6DE6-AC39-4DC7-B67D-389CB61CD0D9}"/>
    <cellStyle name="9 6 2 2 6 8" xfId="20792" xr:uid="{28385EC4-E6F1-4CEA-A19E-080F045B9373}"/>
    <cellStyle name="9 6 2 2 6 9" xfId="20793" xr:uid="{D872F4CB-2506-4C01-BAB8-10A268F9F78E}"/>
    <cellStyle name="9 6 2 2 7" xfId="2258" xr:uid="{84C417DE-CEB0-4F2C-9D7C-03E0E29FBB47}"/>
    <cellStyle name="9 6 2 2 7 2" xfId="20794" xr:uid="{281CD553-812F-412A-930B-52BC1ECF1F1C}"/>
    <cellStyle name="9 6 2 2 7 3" xfId="20795" xr:uid="{41275F16-970C-4750-BD2F-ED3837CE81DA}"/>
    <cellStyle name="9 6 2 2 7 4" xfId="20796" xr:uid="{D1A09BAE-02EF-4A6A-9E54-00EFE65A09A9}"/>
    <cellStyle name="9 6 2 2 7 5" xfId="20797" xr:uid="{377CBDF4-E856-44DD-B243-4E6CE6C53CFF}"/>
    <cellStyle name="9 6 2 2 7 6" xfId="20798" xr:uid="{74224D1B-B414-4654-BD3F-4130BAA506AA}"/>
    <cellStyle name="9 6 2 2 7 7" xfId="20799" xr:uid="{E37215F8-927C-4800-B7C1-5286AABFEF5A}"/>
    <cellStyle name="9 6 2 2 7 8" xfId="20800" xr:uid="{9EA9D713-CA76-4B0B-BC9A-4E60ADF937F3}"/>
    <cellStyle name="9 6 2 2 7 9" xfId="20801" xr:uid="{32EF7A31-7541-49CB-A7F3-0E397EEDF2FB}"/>
    <cellStyle name="9 6 2 2 8" xfId="2259" xr:uid="{B2673F5D-FB0E-42F7-8285-4DC072D1EE60}"/>
    <cellStyle name="9 6 2 2 8 2" xfId="20802" xr:uid="{28765722-5939-4C6B-BB28-46E0170B9460}"/>
    <cellStyle name="9 6 2 2 8 3" xfId="20803" xr:uid="{E3FC47C7-A959-46FF-BE68-70C598C9243B}"/>
    <cellStyle name="9 6 2 2 8 4" xfId="20804" xr:uid="{5AC0F2E2-63C0-4A2F-8523-29D1C78CE6D7}"/>
    <cellStyle name="9 6 2 2 8 5" xfId="20805" xr:uid="{18565750-F4BB-4999-95C5-EE8D79FACF4F}"/>
    <cellStyle name="9 6 2 2 8 6" xfId="20806" xr:uid="{D999FF96-8DAA-4572-A4B2-319B416482FB}"/>
    <cellStyle name="9 6 2 2 8 7" xfId="20807" xr:uid="{D2166E80-8AEE-41CD-9B7C-4D7D5B6E4EDD}"/>
    <cellStyle name="9 6 2 2 8 8" xfId="20808" xr:uid="{BDFCC8A2-C6C2-49B7-AF77-BDAB5EB6D49B}"/>
    <cellStyle name="9 6 2 2 8 9" xfId="20809" xr:uid="{45FBE319-C5D1-4B65-9F8F-36A8FC676AA6}"/>
    <cellStyle name="9 6 2 2 9" xfId="2260" xr:uid="{40090540-2775-4DDF-99C2-E079139A3266}"/>
    <cellStyle name="9 6 2 2 9 2" xfId="20810" xr:uid="{76A58601-1F0F-455B-A8D2-D49564816EB9}"/>
    <cellStyle name="9 6 2 2 9 3" xfId="20811" xr:uid="{4FB5056C-992B-4688-83B8-A7E9200DC32D}"/>
    <cellStyle name="9 6 2 2 9 4" xfId="20812" xr:uid="{ECE2938B-C3BE-4B91-982E-D87AF39E4DC9}"/>
    <cellStyle name="9 6 2 2 9 5" xfId="20813" xr:uid="{50EDB099-CFAA-4406-B81E-2226C652BD5B}"/>
    <cellStyle name="9 6 2 2 9 6" xfId="20814" xr:uid="{7F95D73B-D6E8-44BA-AA41-887AC4650367}"/>
    <cellStyle name="9 6 2 2 9 7" xfId="20815" xr:uid="{7E9DA4E5-310A-41FD-B66F-EB426D650A12}"/>
    <cellStyle name="9 6 2 2 9 8" xfId="20816" xr:uid="{A944A7C1-886F-4D2C-95CD-32BCC5825C92}"/>
    <cellStyle name="9 6 2 2 9 9" xfId="20817" xr:uid="{0AA3FB4D-E27F-49B7-904A-51399AACB481}"/>
    <cellStyle name="9 6 2 20" xfId="2261" xr:uid="{18A68ECC-CD2A-4A3A-88AC-4112C0C44201}"/>
    <cellStyle name="9 6 2 20 2" xfId="20818" xr:uid="{BEB1A9C5-EF51-4363-8C7F-F6978637D695}"/>
    <cellStyle name="9 6 2 20 3" xfId="20819" xr:uid="{428A19A6-D173-4641-8BFE-F5B196542466}"/>
    <cellStyle name="9 6 2 20 4" xfId="20820" xr:uid="{4A91BB0D-19F6-4D5F-927D-432B64047425}"/>
    <cellStyle name="9 6 2 20 5" xfId="20821" xr:uid="{E6F15626-2FB5-4AB0-BF58-8B7298FFAF22}"/>
    <cellStyle name="9 6 2 20 6" xfId="20822" xr:uid="{811BC752-1C14-462C-8A9A-1BA3ECA6F3FD}"/>
    <cellStyle name="9 6 2 20 7" xfId="20823" xr:uid="{CBB15E91-A15F-4FA6-9483-1AAC0C115256}"/>
    <cellStyle name="9 6 2 20 8" xfId="20824" xr:uid="{6753822A-EFD8-466D-B627-A0EF40DF5236}"/>
    <cellStyle name="9 6 2 20 9" xfId="20825" xr:uid="{200B265C-40ED-4811-9A42-D0F12C568331}"/>
    <cellStyle name="9 6 2 21" xfId="20826" xr:uid="{35918129-B1FB-4D68-9F63-F729CF9E654E}"/>
    <cellStyle name="9 6 2 22" xfId="20827" xr:uid="{87C6D59E-1A6E-431E-9445-A05F6602F003}"/>
    <cellStyle name="9 6 2 23" xfId="20828" xr:uid="{BE18F387-F980-46E2-A734-3E9962471E0B}"/>
    <cellStyle name="9 6 2 24" xfId="20829" xr:uid="{41D7DE5B-3952-4163-87B2-95A672215CC9}"/>
    <cellStyle name="9 6 2 25" xfId="20830" xr:uid="{F5B44FA9-FF66-4B31-90FC-B91D8AD0A3A6}"/>
    <cellStyle name="9 6 2 26" xfId="20831" xr:uid="{32ECF385-639C-4351-9B30-C8DF58C52F4D}"/>
    <cellStyle name="9 6 2 27" xfId="20832" xr:uid="{A33EF7E1-32D6-4B79-B2C1-FB300C775D42}"/>
    <cellStyle name="9 6 2 28" xfId="20833" xr:uid="{977DB406-7DC1-4D25-9CDC-15D864446942}"/>
    <cellStyle name="9 6 2 3" xfId="2262" xr:uid="{649D2ADA-11F4-416B-B47C-D13F40ED23A9}"/>
    <cellStyle name="9 6 2 3 2" xfId="20834" xr:uid="{78249A69-09A1-4B93-A753-9AF872AE7383}"/>
    <cellStyle name="9 6 2 3 3" xfId="20835" xr:uid="{864D77C2-8FF5-41F1-9D7B-729B1D943518}"/>
    <cellStyle name="9 6 2 3 4" xfId="20836" xr:uid="{936684A4-621D-49E8-ABFA-3DC40C938B10}"/>
    <cellStyle name="9 6 2 3 5" xfId="20837" xr:uid="{A7C9024C-63A5-4EA5-B492-7CE9EEFF30B1}"/>
    <cellStyle name="9 6 2 3 6" xfId="20838" xr:uid="{357F0392-2FBC-406F-B075-79282E77FCFF}"/>
    <cellStyle name="9 6 2 3 7" xfId="20839" xr:uid="{E195BE09-60C7-4C0F-AEB1-A2ABA294BC56}"/>
    <cellStyle name="9 6 2 3 8" xfId="20840" xr:uid="{192280E6-0D35-4128-915C-1064476632F9}"/>
    <cellStyle name="9 6 2 3 9" xfId="20841" xr:uid="{F1DEDA0A-E699-4244-BD97-DFBED379FEA7}"/>
    <cellStyle name="9 6 2 4" xfId="2263" xr:uid="{90F35F9E-7F0B-48F1-9695-5DFAE9BDEDA0}"/>
    <cellStyle name="9 6 2 4 2" xfId="20842" xr:uid="{127F4708-45EB-4904-B4C7-712E6F870540}"/>
    <cellStyle name="9 6 2 4 3" xfId="20843" xr:uid="{FB0C5FE2-57CD-44BE-9D8F-A5182C93A5F1}"/>
    <cellStyle name="9 6 2 4 4" xfId="20844" xr:uid="{9F82EF7D-C124-4B81-815A-52B3879FB7DB}"/>
    <cellStyle name="9 6 2 4 5" xfId="20845" xr:uid="{785A1E5E-7907-4E3F-8031-A3B950D8FD17}"/>
    <cellStyle name="9 6 2 4 6" xfId="20846" xr:uid="{0D33D6A5-253B-4339-AEBB-61518174A277}"/>
    <cellStyle name="9 6 2 4 7" xfId="20847" xr:uid="{6C8BBFCB-BE32-4BCB-BB6F-1E5CD1836183}"/>
    <cellStyle name="9 6 2 4 8" xfId="20848" xr:uid="{8B898878-A866-4488-BB19-3352264B6195}"/>
    <cellStyle name="9 6 2 4 9" xfId="20849" xr:uid="{167A5C04-C1F9-4165-8DFB-3ED3D4F1D23A}"/>
    <cellStyle name="9 6 2 5" xfId="2264" xr:uid="{6D9705D2-33B4-425C-A68E-6A00901C19D8}"/>
    <cellStyle name="9 6 2 5 2" xfId="20850" xr:uid="{FA075ADB-1871-4CED-9D5E-126C5993AC7B}"/>
    <cellStyle name="9 6 2 5 3" xfId="20851" xr:uid="{495BDC8B-F54F-450D-B8E9-B4E2F156D670}"/>
    <cellStyle name="9 6 2 5 4" xfId="20852" xr:uid="{48BFD46E-088F-44E2-8743-84EDEF502F2B}"/>
    <cellStyle name="9 6 2 5 5" xfId="20853" xr:uid="{C6C0A0EF-7B90-4DA8-AE1B-444CA2281421}"/>
    <cellStyle name="9 6 2 5 6" xfId="20854" xr:uid="{2A36C27A-3CB4-44AB-A23B-E5A19FFE7E3B}"/>
    <cellStyle name="9 6 2 5 7" xfId="20855" xr:uid="{4A6FD1C8-1E82-4D4A-8C95-9C52CF6F12A6}"/>
    <cellStyle name="9 6 2 5 8" xfId="20856" xr:uid="{D0D28D70-70AD-4BEA-9935-B99905BCE708}"/>
    <cellStyle name="9 6 2 5 9" xfId="20857" xr:uid="{D0D9D3D2-087F-44B6-A72E-3B56DB4A39E9}"/>
    <cellStyle name="9 6 2 6" xfId="2265" xr:uid="{A68F1065-F709-4B7D-8D43-CE16035CE474}"/>
    <cellStyle name="9 6 2 6 2" xfId="20858" xr:uid="{530159A2-0C74-417C-A6C9-83D3E1205F5F}"/>
    <cellStyle name="9 6 2 6 3" xfId="20859" xr:uid="{6C81C07B-F13E-447F-9739-8D562DE62FDD}"/>
    <cellStyle name="9 6 2 6 4" xfId="20860" xr:uid="{817A6E88-E8D0-4805-9B41-599960AF9034}"/>
    <cellStyle name="9 6 2 6 5" xfId="20861" xr:uid="{32A6FFE9-7518-46E8-9BE8-DD1FC4E37344}"/>
    <cellStyle name="9 6 2 6 6" xfId="20862" xr:uid="{1B4A9D4F-9B8B-4EE7-BD36-E73E337427CE}"/>
    <cellStyle name="9 6 2 6 7" xfId="20863" xr:uid="{09CB552A-48A5-4068-AC52-4F24A7D2EF19}"/>
    <cellStyle name="9 6 2 6 8" xfId="20864" xr:uid="{A9C683F8-FDBA-48DE-830A-F348639D246E}"/>
    <cellStyle name="9 6 2 6 9" xfId="20865" xr:uid="{66460C8C-2CB6-48E2-9DFC-FA111FA9B5BE}"/>
    <cellStyle name="9 6 2 7" xfId="2266" xr:uid="{C2274C5F-9FDF-41B6-B036-CAC149F7476D}"/>
    <cellStyle name="9 6 2 7 2" xfId="20866" xr:uid="{C290B160-309D-4CC4-A644-1B341E13B170}"/>
    <cellStyle name="9 6 2 7 3" xfId="20867" xr:uid="{E88F79A9-C50A-466D-B2BA-31D4A7389EED}"/>
    <cellStyle name="9 6 2 7 4" xfId="20868" xr:uid="{0429B413-0285-41F3-8DA6-0DC3ED371E03}"/>
    <cellStyle name="9 6 2 7 5" xfId="20869" xr:uid="{197D464B-6F47-41F4-AE9E-501FD0786262}"/>
    <cellStyle name="9 6 2 7 6" xfId="20870" xr:uid="{EFE57BF1-42ED-4280-93A7-D44D6FD065AE}"/>
    <cellStyle name="9 6 2 7 7" xfId="20871" xr:uid="{AA430333-FB67-4836-8051-847B9C1A5AA2}"/>
    <cellStyle name="9 6 2 7 8" xfId="20872" xr:uid="{B27AF921-B26B-4850-B96D-37E88818A0EA}"/>
    <cellStyle name="9 6 2 7 9" xfId="20873" xr:uid="{697FF3F2-DCCD-43D4-BC08-F0F29B8916F7}"/>
    <cellStyle name="9 6 2 8" xfId="2267" xr:uid="{02B73A6F-152C-487C-9468-0472CD3F7B19}"/>
    <cellStyle name="9 6 2 8 2" xfId="20874" xr:uid="{9097E869-B562-4E60-AF6F-729B0C17E947}"/>
    <cellStyle name="9 6 2 8 3" xfId="20875" xr:uid="{947A2D33-862A-4D97-9F7C-2E44CB6C8909}"/>
    <cellStyle name="9 6 2 8 4" xfId="20876" xr:uid="{A0A93A7F-BB4E-4514-AAE5-D6262A3DDF16}"/>
    <cellStyle name="9 6 2 8 5" xfId="20877" xr:uid="{30CE7A18-690A-42F9-9707-3B654F195B56}"/>
    <cellStyle name="9 6 2 8 6" xfId="20878" xr:uid="{C452BD89-3108-43F3-B484-09F921E51106}"/>
    <cellStyle name="9 6 2 8 7" xfId="20879" xr:uid="{38E313FE-5A5B-4401-8FA0-B74265273D22}"/>
    <cellStyle name="9 6 2 8 8" xfId="20880" xr:uid="{887CDB07-D058-472C-B1E2-21A4C427B36B}"/>
    <cellStyle name="9 6 2 8 9" xfId="20881" xr:uid="{720775BD-86AB-4875-9069-D5D179022EE9}"/>
    <cellStyle name="9 6 2 9" xfId="2268" xr:uid="{F1488660-D610-4C21-A7A1-2BB908836BB8}"/>
    <cellStyle name="9 6 2 9 2" xfId="20882" xr:uid="{B000A251-4380-4AB8-9B4E-EE7111A7C7BB}"/>
    <cellStyle name="9 6 2 9 3" xfId="20883" xr:uid="{02A27047-CE8A-46AE-89BC-AC254A8DA7C1}"/>
    <cellStyle name="9 6 2 9 4" xfId="20884" xr:uid="{40CF48BF-77FB-4458-A029-3611A15644D4}"/>
    <cellStyle name="9 6 2 9 5" xfId="20885" xr:uid="{531A0FEA-ED85-4920-AE73-D5AC562C2849}"/>
    <cellStyle name="9 6 2 9 6" xfId="20886" xr:uid="{A06E6FD6-6B59-4EFD-93A9-921489BD19BD}"/>
    <cellStyle name="9 6 2 9 7" xfId="20887" xr:uid="{CCFAC025-0945-4DFD-B935-4357061D1AFF}"/>
    <cellStyle name="9 6 2 9 8" xfId="20888" xr:uid="{AB9EB360-C883-4F91-B3CD-29CDE3AA2FF5}"/>
    <cellStyle name="9 6 2 9 9" xfId="20889" xr:uid="{D60D2B86-F887-45D4-AE8F-2E1FD2CC825E}"/>
    <cellStyle name="9 6 20" xfId="2269" xr:uid="{61450BDC-25AF-4B41-8AAA-3BF5BA16ABC6}"/>
    <cellStyle name="9 6 20 2" xfId="20890" xr:uid="{DC9CA750-0D1F-4781-8E28-B47A56958377}"/>
    <cellStyle name="9 6 20 3" xfId="20891" xr:uid="{52D2E3AF-227E-4795-BEBF-55C37A2665C1}"/>
    <cellStyle name="9 6 20 4" xfId="20892" xr:uid="{448CE16E-C507-4102-8F0B-AA8A489F149C}"/>
    <cellStyle name="9 6 20 5" xfId="20893" xr:uid="{85833609-6D71-4328-A2F0-677DE393DEE5}"/>
    <cellStyle name="9 6 20 6" xfId="20894" xr:uid="{FEFBFA33-D400-40D4-9DA0-5C78FFF7FFF8}"/>
    <cellStyle name="9 6 20 7" xfId="20895" xr:uid="{6D99604A-B3B4-4BFF-B11B-8BA443FCEB94}"/>
    <cellStyle name="9 6 20 8" xfId="20896" xr:uid="{309A6585-2E83-4D0D-BEFF-561D6420700F}"/>
    <cellStyle name="9 6 20 9" xfId="20897" xr:uid="{DCB8AFE0-E202-405A-A431-3046D02E5C81}"/>
    <cellStyle name="9 6 21" xfId="2270" xr:uid="{2F87406F-92B4-4D6D-A7C3-587755486375}"/>
    <cellStyle name="9 6 21 2" xfId="20898" xr:uid="{E6B1579F-F080-4F71-8730-52610F6FFBF9}"/>
    <cellStyle name="9 6 21 3" xfId="20899" xr:uid="{54588531-E1E3-4072-AC0F-22FC7EDE2E1A}"/>
    <cellStyle name="9 6 21 4" xfId="20900" xr:uid="{52F462F6-541D-46E8-BBF9-D2CBBB3261BA}"/>
    <cellStyle name="9 6 21 5" xfId="20901" xr:uid="{FC275FC2-F1D4-48D9-95F9-4856D0C6FCD4}"/>
    <cellStyle name="9 6 21 6" xfId="20902" xr:uid="{03971438-5153-40C4-9452-92AA3C73A998}"/>
    <cellStyle name="9 6 21 7" xfId="20903" xr:uid="{3A6E53A2-0EF3-49B7-BD03-EFBE25BD1BB0}"/>
    <cellStyle name="9 6 21 8" xfId="20904" xr:uid="{C4ED023B-B92C-42F6-B3DF-D2FEA927D34E}"/>
    <cellStyle name="9 6 21 9" xfId="20905" xr:uid="{F0E17686-9040-4982-9DEA-F574F1E4CA28}"/>
    <cellStyle name="9 6 22" xfId="20906" xr:uid="{23CAE70E-54A6-411F-86DB-2CF1E4AFE811}"/>
    <cellStyle name="9 6 23" xfId="20907" xr:uid="{1DE0A683-22DE-4B42-8D6C-6F177127BC82}"/>
    <cellStyle name="9 6 24" xfId="20908" xr:uid="{9C4031C2-E18A-495E-96E4-1321259420FF}"/>
    <cellStyle name="9 6 25" xfId="20909" xr:uid="{71AB278C-73C5-4616-8C95-DC9EA17545CD}"/>
    <cellStyle name="9 6 26" xfId="20910" xr:uid="{99A185B4-FB42-4063-B3CC-BDFA306DC94E}"/>
    <cellStyle name="9 6 27" xfId="20911" xr:uid="{C3670208-5E92-4701-B007-39FA1EC72249}"/>
    <cellStyle name="9 6 28" xfId="20912" xr:uid="{8E0A4FF0-5A16-4786-B928-80D48F3D18A5}"/>
    <cellStyle name="9 6 29" xfId="20913" xr:uid="{A0576181-0963-4FDD-8359-9038126EDE58}"/>
    <cellStyle name="9 6 3" xfId="364" xr:uid="{054F0B36-7225-47E7-8CF0-706EDB46C422}"/>
    <cellStyle name="9 6 3 10" xfId="2271" xr:uid="{53F0E41F-37CF-4236-AEE1-F970A79162A9}"/>
    <cellStyle name="9 6 3 10 2" xfId="20914" xr:uid="{37D5CEB8-260D-48C0-92F6-82D642C0B48E}"/>
    <cellStyle name="9 6 3 10 3" xfId="20915" xr:uid="{078348A3-258A-4CE6-A158-73795CCACA28}"/>
    <cellStyle name="9 6 3 10 4" xfId="20916" xr:uid="{14A27E9D-CCAB-4771-8F47-3B105CF8C49C}"/>
    <cellStyle name="9 6 3 10 5" xfId="20917" xr:uid="{5ED1F961-E379-4255-BAB9-E36D6CFC31C5}"/>
    <cellStyle name="9 6 3 10 6" xfId="20918" xr:uid="{8ED4BAEC-E2D8-47D6-9433-DA2E836564B8}"/>
    <cellStyle name="9 6 3 10 7" xfId="20919" xr:uid="{05BF462D-262E-4494-8665-F4BAFB9B9BCD}"/>
    <cellStyle name="9 6 3 10 8" xfId="20920" xr:uid="{03B3C2C5-3D04-44EA-8351-C44D84A91414}"/>
    <cellStyle name="9 6 3 10 9" xfId="20921" xr:uid="{E45D37C2-A51E-4099-9154-BBE4CA50CF12}"/>
    <cellStyle name="9 6 3 11" xfId="2272" xr:uid="{5B760E37-1F6F-4CE3-97B6-373AA4DFEC1A}"/>
    <cellStyle name="9 6 3 11 2" xfId="20922" xr:uid="{E11E0F89-DFC4-463F-8422-3E03979EB75D}"/>
    <cellStyle name="9 6 3 11 3" xfId="20923" xr:uid="{DF1D5B3B-263E-4278-8002-5BDFADC79FFD}"/>
    <cellStyle name="9 6 3 11 4" xfId="20924" xr:uid="{DD33BBAC-FC22-438F-AE23-E1855FEEFFA3}"/>
    <cellStyle name="9 6 3 11 5" xfId="20925" xr:uid="{3136B6FE-04BB-4584-A790-DE6382237D95}"/>
    <cellStyle name="9 6 3 11 6" xfId="20926" xr:uid="{B6288724-A373-4193-AADE-3020B7378CF2}"/>
    <cellStyle name="9 6 3 11 7" xfId="20927" xr:uid="{62BAE1E6-AFBC-4BC1-8610-73B30854F51D}"/>
    <cellStyle name="9 6 3 11 8" xfId="20928" xr:uid="{BBF7B04F-D6A7-4E52-86E5-A3A51F5695F5}"/>
    <cellStyle name="9 6 3 11 9" xfId="20929" xr:uid="{10AF74EC-AC9A-4CAC-ACFC-6028F5BE4B5B}"/>
    <cellStyle name="9 6 3 12" xfId="2273" xr:uid="{C0C2EB48-1DCA-4EF5-BF1F-5D5E45FDCEC7}"/>
    <cellStyle name="9 6 3 12 2" xfId="20930" xr:uid="{7BACC158-A060-4EA2-952D-3C1692DD9E7F}"/>
    <cellStyle name="9 6 3 12 3" xfId="20931" xr:uid="{A5148DC5-DFEA-4CD3-B1F4-EC17CC479C04}"/>
    <cellStyle name="9 6 3 12 4" xfId="20932" xr:uid="{58246A5D-D173-4655-BD92-A8CA29864AD6}"/>
    <cellStyle name="9 6 3 12 5" xfId="20933" xr:uid="{FDE03818-524B-4648-AAF0-280703E5F41B}"/>
    <cellStyle name="9 6 3 12 6" xfId="20934" xr:uid="{3834E5AB-1120-4A4D-811F-1036C15E1AE3}"/>
    <cellStyle name="9 6 3 12 7" xfId="20935" xr:uid="{DADB4B99-C5EC-464B-BEA2-196E8FC1CB97}"/>
    <cellStyle name="9 6 3 12 8" xfId="20936" xr:uid="{604A9792-BC14-4062-A4C7-9FA1EAF52147}"/>
    <cellStyle name="9 6 3 12 9" xfId="20937" xr:uid="{839F6487-615E-4811-98AE-0CBC3F1238C4}"/>
    <cellStyle name="9 6 3 13" xfId="2274" xr:uid="{F138445F-353F-469E-8D3F-2F9503832074}"/>
    <cellStyle name="9 6 3 13 2" xfId="20938" xr:uid="{D04DFEE3-406F-49B9-811D-9C94C35B4948}"/>
    <cellStyle name="9 6 3 13 3" xfId="20939" xr:uid="{301B3016-D77F-40A8-A7B7-717CA1A38CD4}"/>
    <cellStyle name="9 6 3 13 4" xfId="20940" xr:uid="{F2D728CD-467D-450E-A9FA-A8450017E93A}"/>
    <cellStyle name="9 6 3 13 5" xfId="20941" xr:uid="{0F23EDF8-4428-4FAB-95AD-F55BC12222D6}"/>
    <cellStyle name="9 6 3 13 6" xfId="20942" xr:uid="{29F52235-F04D-4404-945E-D5B9D523DD71}"/>
    <cellStyle name="9 6 3 13 7" xfId="20943" xr:uid="{B1C208F9-0967-4CB8-B802-88B82A9A5124}"/>
    <cellStyle name="9 6 3 13 8" xfId="20944" xr:uid="{078444B9-4868-4AA3-BE91-6EE419270332}"/>
    <cellStyle name="9 6 3 13 9" xfId="20945" xr:uid="{F0D17BA4-0DD3-4E92-9679-DC5E948B2D0F}"/>
    <cellStyle name="9 6 3 14" xfId="2275" xr:uid="{4825889C-C843-4356-8557-42E9D5A65819}"/>
    <cellStyle name="9 6 3 14 2" xfId="20946" xr:uid="{0F3CD9E0-09F2-48A6-8F75-C91ACAC77177}"/>
    <cellStyle name="9 6 3 14 3" xfId="20947" xr:uid="{C9579395-FDA7-4557-91CC-C771CB121FA8}"/>
    <cellStyle name="9 6 3 14 4" xfId="20948" xr:uid="{7A3C4416-8BA5-461E-98F8-D8D291DCCF8C}"/>
    <cellStyle name="9 6 3 14 5" xfId="20949" xr:uid="{A6F6443E-F724-4DF1-8AD9-49D665452E26}"/>
    <cellStyle name="9 6 3 14 6" xfId="20950" xr:uid="{AA56FA35-BB9A-479A-BB38-497E4AE25AF7}"/>
    <cellStyle name="9 6 3 14 7" xfId="20951" xr:uid="{76799622-D788-429C-9BBD-180A3BD41D66}"/>
    <cellStyle name="9 6 3 14 8" xfId="20952" xr:uid="{D29B02C2-B90B-4AD7-94E4-E549D8F7EEBF}"/>
    <cellStyle name="9 6 3 14 9" xfId="20953" xr:uid="{F0C61E0D-9EFD-4023-A7C5-4E94CEB787DD}"/>
    <cellStyle name="9 6 3 15" xfId="2276" xr:uid="{BF85D371-126A-402E-8832-F501D5D015ED}"/>
    <cellStyle name="9 6 3 15 2" xfId="20954" xr:uid="{AA7A0902-E964-40AB-9C95-155CD0B471F1}"/>
    <cellStyle name="9 6 3 15 3" xfId="20955" xr:uid="{BC38CC57-B4C2-4DEE-9C0A-D21611E71D7E}"/>
    <cellStyle name="9 6 3 15 4" xfId="20956" xr:uid="{09695954-95B9-4620-9786-FD9D5356DAA0}"/>
    <cellStyle name="9 6 3 15 5" xfId="20957" xr:uid="{F564F6A2-FD26-4518-97B0-FD1D927B9527}"/>
    <cellStyle name="9 6 3 15 6" xfId="20958" xr:uid="{FBBBECF7-8607-4ABC-A20D-5FD65C09BCEE}"/>
    <cellStyle name="9 6 3 15 7" xfId="20959" xr:uid="{66B9E2F7-DCEF-4B2F-9E1B-B2D6AD9D3500}"/>
    <cellStyle name="9 6 3 15 8" xfId="20960" xr:uid="{59884A8E-6C16-4550-B447-1DEAEC8F884B}"/>
    <cellStyle name="9 6 3 15 9" xfId="20961" xr:uid="{03FF857F-934E-4B44-ADAD-668C51646013}"/>
    <cellStyle name="9 6 3 16" xfId="2277" xr:uid="{2C005DE8-B98F-4D5D-9FC7-571291C3721A}"/>
    <cellStyle name="9 6 3 16 2" xfId="20962" xr:uid="{23D4A938-1B05-472B-A04B-0D4E1C6D4DF2}"/>
    <cellStyle name="9 6 3 16 3" xfId="20963" xr:uid="{98E3DEC8-0AF7-41F4-8496-21421C0F7361}"/>
    <cellStyle name="9 6 3 16 4" xfId="20964" xr:uid="{8926E36D-8034-4F72-BE01-ADCDEDECFE69}"/>
    <cellStyle name="9 6 3 16 5" xfId="20965" xr:uid="{7086AE37-81D8-44E1-A218-709F54B790A9}"/>
    <cellStyle name="9 6 3 16 6" xfId="20966" xr:uid="{5EF753C9-BD13-4935-B1BC-C7A1D2A74222}"/>
    <cellStyle name="9 6 3 16 7" xfId="20967" xr:uid="{6512AE7E-D756-46DE-A583-1A9BB27AD7AB}"/>
    <cellStyle name="9 6 3 16 8" xfId="20968" xr:uid="{42B216F8-6E65-4605-9750-6F876A57754C}"/>
    <cellStyle name="9 6 3 16 9" xfId="20969" xr:uid="{209D45FE-62BD-4207-9BD0-385297E21C94}"/>
    <cellStyle name="9 6 3 17" xfId="2278" xr:uid="{758FDCC4-C7CA-4F85-AC2E-00D427720961}"/>
    <cellStyle name="9 6 3 17 2" xfId="20970" xr:uid="{6A5EAE2A-80E1-4308-BE2F-CA96133F2F7B}"/>
    <cellStyle name="9 6 3 17 3" xfId="20971" xr:uid="{0266EC61-36E4-4016-B105-4FCB80138F43}"/>
    <cellStyle name="9 6 3 17 4" xfId="20972" xr:uid="{3671B82F-E0A4-429F-8B25-BA42C579BCD4}"/>
    <cellStyle name="9 6 3 17 5" xfId="20973" xr:uid="{A3464797-7487-40FE-9DCC-03BC980515BC}"/>
    <cellStyle name="9 6 3 17 6" xfId="20974" xr:uid="{B353C954-D3A7-4A94-922F-670681E6A6A5}"/>
    <cellStyle name="9 6 3 17 7" xfId="20975" xr:uid="{815E5FF4-0B09-4DFC-9C7D-043813AE1D0C}"/>
    <cellStyle name="9 6 3 17 8" xfId="20976" xr:uid="{A5FCC4F6-F4B2-48AC-8773-17CB3439CB08}"/>
    <cellStyle name="9 6 3 17 9" xfId="20977" xr:uid="{E16C5349-5882-43D4-8ABF-6A51CE8CB095}"/>
    <cellStyle name="9 6 3 18" xfId="2279" xr:uid="{FE15BC70-5E87-4F88-BE3D-27218A4A9AAC}"/>
    <cellStyle name="9 6 3 18 2" xfId="20978" xr:uid="{3B3EBC0D-A728-450A-8A61-3CF243FDC825}"/>
    <cellStyle name="9 6 3 18 3" xfId="20979" xr:uid="{A4A18937-FBE3-4EFD-8721-A3114D8C866D}"/>
    <cellStyle name="9 6 3 18 4" xfId="20980" xr:uid="{62A5BE86-5653-4633-A64B-F2EF490B4EBA}"/>
    <cellStyle name="9 6 3 18 5" xfId="20981" xr:uid="{DACF48B5-753A-42CA-9D0E-6D38B8CB3D4C}"/>
    <cellStyle name="9 6 3 18 6" xfId="20982" xr:uid="{417C76B0-C218-4FCA-B910-F91235C1FE5B}"/>
    <cellStyle name="9 6 3 18 7" xfId="20983" xr:uid="{3D4C06A4-4EBD-457E-9537-3B30721CB492}"/>
    <cellStyle name="9 6 3 18 8" xfId="20984" xr:uid="{98223C0F-B559-4E44-B440-22532FE5FB2D}"/>
    <cellStyle name="9 6 3 18 9" xfId="20985" xr:uid="{A9EDF9EF-EC2E-45FD-949D-C9482E229834}"/>
    <cellStyle name="9 6 3 19" xfId="2280" xr:uid="{BED49B24-2746-4CBC-97FA-1253B2697A0C}"/>
    <cellStyle name="9 6 3 19 2" xfId="20986" xr:uid="{692A51B7-E117-4FFF-9F35-27F57B73A90B}"/>
    <cellStyle name="9 6 3 19 3" xfId="20987" xr:uid="{E166B840-A596-464A-BA59-D417F14E22ED}"/>
    <cellStyle name="9 6 3 19 4" xfId="20988" xr:uid="{2F1DD2F3-C749-4E38-BE0E-AA4E2598CDAB}"/>
    <cellStyle name="9 6 3 19 5" xfId="20989" xr:uid="{B89CC4B4-5151-4931-8FD0-498B6ADB77AC}"/>
    <cellStyle name="9 6 3 19 6" xfId="20990" xr:uid="{A0F017E8-2934-4912-9F94-A48FE8E75DA5}"/>
    <cellStyle name="9 6 3 19 7" xfId="20991" xr:uid="{3B729D23-EB1A-40BE-BEFF-5727CE8FEA7D}"/>
    <cellStyle name="9 6 3 19 8" xfId="20992" xr:uid="{62164F21-FE6E-4AA0-90CD-4C9B6F67EF49}"/>
    <cellStyle name="9 6 3 19 9" xfId="20993" xr:uid="{6AFC9B87-642F-42DD-9F3E-C85D263402F8}"/>
    <cellStyle name="9 6 3 2" xfId="2281" xr:uid="{11599560-0AF0-4EA8-B926-D7960DA6356C}"/>
    <cellStyle name="9 6 3 2 2" xfId="20994" xr:uid="{A57EA3EF-6104-47C8-88D2-91753BD96F3C}"/>
    <cellStyle name="9 6 3 2 3" xfId="20995" xr:uid="{823E5120-7A70-4B6F-AB62-BBF6D61A95A1}"/>
    <cellStyle name="9 6 3 2 4" xfId="20996" xr:uid="{286CFDAB-73F2-411E-979A-9C0D382E6728}"/>
    <cellStyle name="9 6 3 2 5" xfId="20997" xr:uid="{8D8A4B00-99FD-4CA9-94C2-B2EA6AAC8647}"/>
    <cellStyle name="9 6 3 2 6" xfId="20998" xr:uid="{DB446662-345A-41B2-BC7C-CEDB15809813}"/>
    <cellStyle name="9 6 3 2 7" xfId="20999" xr:uid="{ADAB8C62-853C-4A59-B9AB-D5D79E090970}"/>
    <cellStyle name="9 6 3 2 8" xfId="21000" xr:uid="{FC5A87AB-7A45-48C0-9701-13EC019A5B42}"/>
    <cellStyle name="9 6 3 2 9" xfId="21001" xr:uid="{C739A0BB-D0F7-4504-BC68-44ED5C87BCA4}"/>
    <cellStyle name="9 6 3 20" xfId="21002" xr:uid="{6E47BA3A-9189-428D-84B0-80BC2D649331}"/>
    <cellStyle name="9 6 3 21" xfId="21003" xr:uid="{8E91A6D3-49F7-4946-961E-C3C6D6DD0E2A}"/>
    <cellStyle name="9 6 3 22" xfId="21004" xr:uid="{C3D746BD-167D-44B9-B21B-EF1DE7F31059}"/>
    <cellStyle name="9 6 3 23" xfId="21005" xr:uid="{E0956838-E2D9-44D5-865A-8AA13DBEAFA1}"/>
    <cellStyle name="9 6 3 24" xfId="21006" xr:uid="{4896A64A-1330-486F-80A5-EFB8C764EE78}"/>
    <cellStyle name="9 6 3 25" xfId="21007" xr:uid="{2C755DDB-AB15-4F13-AA3E-6CF199FF8187}"/>
    <cellStyle name="9 6 3 26" xfId="21008" xr:uid="{3FE5251B-4643-4301-925D-607D0AD269C9}"/>
    <cellStyle name="9 6 3 27" xfId="21009" xr:uid="{D53B0440-9032-4A1B-A545-D87A7A5DB68B}"/>
    <cellStyle name="9 6 3 3" xfId="2282" xr:uid="{67F00CC9-4872-4A6F-960A-E59AD1956009}"/>
    <cellStyle name="9 6 3 3 2" xfId="21010" xr:uid="{12901262-D073-4500-BD55-5EAA8C8010FE}"/>
    <cellStyle name="9 6 3 3 3" xfId="21011" xr:uid="{6175F249-EAB1-4E0D-AE71-671D31D96759}"/>
    <cellStyle name="9 6 3 3 4" xfId="21012" xr:uid="{34F1DFD9-9EED-4F2C-8C41-7AFD007FCADD}"/>
    <cellStyle name="9 6 3 3 5" xfId="21013" xr:uid="{74A430A1-4E87-4246-80A5-542AB4287E6E}"/>
    <cellStyle name="9 6 3 3 6" xfId="21014" xr:uid="{D568A371-302A-49B9-A4C6-B104372A9C37}"/>
    <cellStyle name="9 6 3 3 7" xfId="21015" xr:uid="{1CF874E0-E8D4-42C3-83C4-010AD8952463}"/>
    <cellStyle name="9 6 3 3 8" xfId="21016" xr:uid="{5F0982C9-5C86-47B4-9FCA-CF2081D66A18}"/>
    <cellStyle name="9 6 3 3 9" xfId="21017" xr:uid="{5675965F-8216-44D8-BB40-27D3667DD01E}"/>
    <cellStyle name="9 6 3 4" xfId="2283" xr:uid="{8290B74D-96E4-480C-96B7-A392F3C21AFF}"/>
    <cellStyle name="9 6 3 4 2" xfId="21018" xr:uid="{1BE45D79-FF82-4F6C-9BDD-7B5E7F7E115D}"/>
    <cellStyle name="9 6 3 4 3" xfId="21019" xr:uid="{FA02DA47-68AB-448D-B52F-D166D9F801F8}"/>
    <cellStyle name="9 6 3 4 4" xfId="21020" xr:uid="{F8187A02-FCDB-4A53-AE70-AF626F63023C}"/>
    <cellStyle name="9 6 3 4 5" xfId="21021" xr:uid="{C38B7FAD-3841-4D97-84D2-173776CFB34E}"/>
    <cellStyle name="9 6 3 4 6" xfId="21022" xr:uid="{3F13012E-3884-46F5-83F2-286046409884}"/>
    <cellStyle name="9 6 3 4 7" xfId="21023" xr:uid="{4C33EF73-291A-4245-98B9-F04BAF7289E6}"/>
    <cellStyle name="9 6 3 4 8" xfId="21024" xr:uid="{1805CFDE-73E3-4522-A955-3160BF748EFC}"/>
    <cellStyle name="9 6 3 4 9" xfId="21025" xr:uid="{C653D42C-8930-4DB6-8CCC-9996B33B6294}"/>
    <cellStyle name="9 6 3 5" xfId="2284" xr:uid="{2299EC1B-16A0-472E-8764-AB1B51073809}"/>
    <cellStyle name="9 6 3 5 2" xfId="21026" xr:uid="{CA082830-D78D-4FE1-A9A6-25F54ED34108}"/>
    <cellStyle name="9 6 3 5 3" xfId="21027" xr:uid="{E41380B8-C0AA-46F5-9E44-B685E0DD49EB}"/>
    <cellStyle name="9 6 3 5 4" xfId="21028" xr:uid="{70E900AD-F903-48F6-85BF-81C8B73E4598}"/>
    <cellStyle name="9 6 3 5 5" xfId="21029" xr:uid="{8B851ED0-19D3-4BBF-930D-BC32C76F8811}"/>
    <cellStyle name="9 6 3 5 6" xfId="21030" xr:uid="{AC7B5720-7396-4EB0-ACD0-FB7A1AE97305}"/>
    <cellStyle name="9 6 3 5 7" xfId="21031" xr:uid="{9ADB5DCF-70B8-4DC3-BDD2-1704094AC4DA}"/>
    <cellStyle name="9 6 3 5 8" xfId="21032" xr:uid="{5C0B15A0-4FF1-4300-972F-510843660066}"/>
    <cellStyle name="9 6 3 5 9" xfId="21033" xr:uid="{B870BFE4-F2B7-4329-BD4D-208B849D7B3F}"/>
    <cellStyle name="9 6 3 6" xfId="2285" xr:uid="{4408DBF4-9768-4D1F-8658-7AD33C63C5D4}"/>
    <cellStyle name="9 6 3 6 2" xfId="21034" xr:uid="{5AE9EF37-22FD-4E91-A33E-7365BDD5B8FE}"/>
    <cellStyle name="9 6 3 6 3" xfId="21035" xr:uid="{8C1F1A19-CC46-4837-BD3C-0225CDBF67E8}"/>
    <cellStyle name="9 6 3 6 4" xfId="21036" xr:uid="{EBA3223C-9078-4543-8188-5829D9177B99}"/>
    <cellStyle name="9 6 3 6 5" xfId="21037" xr:uid="{90B4E497-E89A-4809-8FD1-49F2215D1C63}"/>
    <cellStyle name="9 6 3 6 6" xfId="21038" xr:uid="{B7847660-12BA-4B34-9517-1611D7581B42}"/>
    <cellStyle name="9 6 3 6 7" xfId="21039" xr:uid="{D78ADEEC-3103-42ED-A990-2229A61D8AE8}"/>
    <cellStyle name="9 6 3 6 8" xfId="21040" xr:uid="{18CC03A5-3ED5-4904-9882-8B177D6A4B6A}"/>
    <cellStyle name="9 6 3 6 9" xfId="21041" xr:uid="{63D22516-163C-486D-BA8E-84672A397585}"/>
    <cellStyle name="9 6 3 7" xfId="2286" xr:uid="{70B67CE5-BC1D-4F18-AE37-77320440AFF4}"/>
    <cellStyle name="9 6 3 7 2" xfId="21042" xr:uid="{5F0C53D1-278D-4AD7-84A2-2BE6C316D4B7}"/>
    <cellStyle name="9 6 3 7 3" xfId="21043" xr:uid="{4A2E9C17-B192-432D-8977-0F2B54799C43}"/>
    <cellStyle name="9 6 3 7 4" xfId="21044" xr:uid="{998B2643-6831-4DDD-AF29-1BB8643924A8}"/>
    <cellStyle name="9 6 3 7 5" xfId="21045" xr:uid="{56C49423-7BDE-4023-ABD1-F3DE06D7FB6C}"/>
    <cellStyle name="9 6 3 7 6" xfId="21046" xr:uid="{6FD60A91-0F91-4E2A-B218-55A2B26DE720}"/>
    <cellStyle name="9 6 3 7 7" xfId="21047" xr:uid="{7F4F1AE8-5FFA-486B-AED4-65E07CB765DA}"/>
    <cellStyle name="9 6 3 7 8" xfId="21048" xr:uid="{E82A9FA1-504A-483B-A2F8-0BB7288ECD76}"/>
    <cellStyle name="9 6 3 7 9" xfId="21049" xr:uid="{D7327983-A424-402E-9C14-95474AE6EB7A}"/>
    <cellStyle name="9 6 3 8" xfId="2287" xr:uid="{F1CF66B7-3B8A-4B2E-991F-12FA18E74880}"/>
    <cellStyle name="9 6 3 8 2" xfId="21050" xr:uid="{0391AAC6-29C8-4691-B81B-4D7850E12B94}"/>
    <cellStyle name="9 6 3 8 3" xfId="21051" xr:uid="{AC54979D-F55B-4520-87D1-62C1ABBAFCDD}"/>
    <cellStyle name="9 6 3 8 4" xfId="21052" xr:uid="{C2C95D53-E4B7-4FA5-B9DD-B2A4EB7D2DAC}"/>
    <cellStyle name="9 6 3 8 5" xfId="21053" xr:uid="{F5F3D709-CEFA-4205-AFA2-BC529AEFEF39}"/>
    <cellStyle name="9 6 3 8 6" xfId="21054" xr:uid="{EC9EB185-19A8-4C00-9A28-CB7751048F1C}"/>
    <cellStyle name="9 6 3 8 7" xfId="21055" xr:uid="{B3E8F9A1-A464-4DEE-972C-275EFEE74F3E}"/>
    <cellStyle name="9 6 3 8 8" xfId="21056" xr:uid="{A56D3E6D-8EA5-498A-B1E7-5A72A2E23398}"/>
    <cellStyle name="9 6 3 8 9" xfId="21057" xr:uid="{6AE29305-0C91-441F-9036-DE0150D75C34}"/>
    <cellStyle name="9 6 3 9" xfId="2288" xr:uid="{D1A82B11-9C3A-4052-891E-A51F3D7535CC}"/>
    <cellStyle name="9 6 3 9 2" xfId="21058" xr:uid="{17274E91-E53C-4C4A-897D-48CE285F3E9D}"/>
    <cellStyle name="9 6 3 9 3" xfId="21059" xr:uid="{F68DF94D-E896-46B2-8E4E-77742E9A51A6}"/>
    <cellStyle name="9 6 3 9 4" xfId="21060" xr:uid="{6F3C4953-6277-4988-A3C8-E79322437B1E}"/>
    <cellStyle name="9 6 3 9 5" xfId="21061" xr:uid="{6481E55B-F0C5-44AD-9535-0FBBF1EC209D}"/>
    <cellStyle name="9 6 3 9 6" xfId="21062" xr:uid="{47A62C56-7FCF-4E6C-A4C1-D937B146992E}"/>
    <cellStyle name="9 6 3 9 7" xfId="21063" xr:uid="{A101F13D-882F-4472-B1C5-4BBEDA1514D0}"/>
    <cellStyle name="9 6 3 9 8" xfId="21064" xr:uid="{69988DB3-DA29-4896-BCE7-3D4C0CF52EA7}"/>
    <cellStyle name="9 6 3 9 9" xfId="21065" xr:uid="{F673A1F5-8B77-4CE1-BD39-8BFDB6DD63AB}"/>
    <cellStyle name="9 6 4" xfId="2289" xr:uid="{4BDE8DCA-56EF-4EE3-BDC6-3EBFFE576463}"/>
    <cellStyle name="9 6 4 2" xfId="21066" xr:uid="{5FA202AD-EE77-4E41-87DC-DB65646777E6}"/>
    <cellStyle name="9 6 4 3" xfId="21067" xr:uid="{CE16AE54-9AEB-4EEF-B937-7019E51E329D}"/>
    <cellStyle name="9 6 4 4" xfId="21068" xr:uid="{A1F5574A-ABA5-41C9-8B26-55DBD74B20EA}"/>
    <cellStyle name="9 6 4 5" xfId="21069" xr:uid="{16EC1CA6-24F9-46B0-AC7B-1D94BE54AD31}"/>
    <cellStyle name="9 6 4 6" xfId="21070" xr:uid="{C61632CD-A23E-49C0-A2A8-8C0A31095162}"/>
    <cellStyle name="9 6 4 7" xfId="21071" xr:uid="{A17D2965-CBB5-4C6D-A3FA-60105041030F}"/>
    <cellStyle name="9 6 4 8" xfId="21072" xr:uid="{07044608-473A-48D8-BA48-F8C7AC3BB131}"/>
    <cellStyle name="9 6 4 9" xfId="21073" xr:uid="{04729A34-2BF9-42E0-B9D1-95147ED7DDA6}"/>
    <cellStyle name="9 6 5" xfId="2290" xr:uid="{F1914EED-1042-43BE-AF84-F94D57BD0E4C}"/>
    <cellStyle name="9 6 5 2" xfId="21074" xr:uid="{77B4AF07-C772-46AF-B945-63259CD42D5A}"/>
    <cellStyle name="9 6 5 3" xfId="21075" xr:uid="{B027AC72-E18F-4A55-A5F5-3EDF2585B65D}"/>
    <cellStyle name="9 6 5 4" xfId="21076" xr:uid="{26F64EF8-03F3-4A73-866B-43706E5E923F}"/>
    <cellStyle name="9 6 5 5" xfId="21077" xr:uid="{38E598AC-3C79-4964-8D16-635851DE262E}"/>
    <cellStyle name="9 6 5 6" xfId="21078" xr:uid="{8F947DCE-863C-4B4B-8018-42E01F0E799E}"/>
    <cellStyle name="9 6 5 7" xfId="21079" xr:uid="{F3C23453-A322-487B-BD79-A50B2FB2A7A6}"/>
    <cellStyle name="9 6 5 8" xfId="21080" xr:uid="{8A2BDB1C-35C9-422C-87DB-5F737D48034A}"/>
    <cellStyle name="9 6 5 9" xfId="21081" xr:uid="{4BA38FBB-67E4-4E0B-9951-E52C1296C7C7}"/>
    <cellStyle name="9 6 6" xfId="2291" xr:uid="{3D2BB6DB-D819-4BFF-B76B-C9424E6A6557}"/>
    <cellStyle name="9 6 6 2" xfId="21082" xr:uid="{86C02FAB-2D20-4CA7-84B2-04280863BAF3}"/>
    <cellStyle name="9 6 6 3" xfId="21083" xr:uid="{664B60F5-FE46-4DCA-8F8F-0F086378D835}"/>
    <cellStyle name="9 6 6 4" xfId="21084" xr:uid="{2FEF6351-EB5C-4453-9A0A-5F57D034AFF5}"/>
    <cellStyle name="9 6 6 5" xfId="21085" xr:uid="{3CDDA818-B411-4508-81D5-3C7B673EC01A}"/>
    <cellStyle name="9 6 6 6" xfId="21086" xr:uid="{1EDA4DBD-C991-41C6-9340-8EE57B2A52C7}"/>
    <cellStyle name="9 6 6 7" xfId="21087" xr:uid="{3FC5FEB0-97ED-4646-9CBC-4E2B304FA36C}"/>
    <cellStyle name="9 6 6 8" xfId="21088" xr:uid="{95FD2CA1-0AD0-44C4-AD03-B6B3575D1FFB}"/>
    <cellStyle name="9 6 6 9" xfId="21089" xr:uid="{D3CB15D5-B308-471D-A264-135703989BF0}"/>
    <cellStyle name="9 6 7" xfId="2292" xr:uid="{6F753585-AE3A-4486-BA7D-1E56AECD757E}"/>
    <cellStyle name="9 6 7 2" xfId="21090" xr:uid="{9C56687C-D926-447B-972F-CB1D020E5CDF}"/>
    <cellStyle name="9 6 7 3" xfId="21091" xr:uid="{5548629D-0A23-4141-9ADF-EB98BAEFAAAA}"/>
    <cellStyle name="9 6 7 4" xfId="21092" xr:uid="{1BA430E3-2AB8-458F-82F5-DEC3B96295A3}"/>
    <cellStyle name="9 6 7 5" xfId="21093" xr:uid="{0AD0151C-5569-424D-8FAC-2862DCE85EC1}"/>
    <cellStyle name="9 6 7 6" xfId="21094" xr:uid="{97C6A4DB-5832-4FCC-B6E9-23004F78C3C9}"/>
    <cellStyle name="9 6 7 7" xfId="21095" xr:uid="{1867FBC8-6F06-4019-A089-819565127CD8}"/>
    <cellStyle name="9 6 7 8" xfId="21096" xr:uid="{7657823D-5A12-4DA7-A28C-B75265AFF200}"/>
    <cellStyle name="9 6 7 9" xfId="21097" xr:uid="{FECDD808-081D-42B6-B942-048E94CDA127}"/>
    <cellStyle name="9 6 8" xfId="2293" xr:uid="{6DED9D2D-72D7-438C-8A5B-7027F9EE53D6}"/>
    <cellStyle name="9 6 8 2" xfId="21098" xr:uid="{AFC33CE1-EDCB-4099-A794-8DB4F125E659}"/>
    <cellStyle name="9 6 8 3" xfId="21099" xr:uid="{410AB7DE-81A8-4661-99BF-2706557A1403}"/>
    <cellStyle name="9 6 8 4" xfId="21100" xr:uid="{5996D3FC-4FAC-4CE2-A08E-6C43C9558B0A}"/>
    <cellStyle name="9 6 8 5" xfId="21101" xr:uid="{7E2A75E5-BE31-4894-B8A6-81CFAE314544}"/>
    <cellStyle name="9 6 8 6" xfId="21102" xr:uid="{4BEFC6F5-4580-4FDB-80E4-9B15DD7782A1}"/>
    <cellStyle name="9 6 8 7" xfId="21103" xr:uid="{2A923350-7898-4CFC-9C48-AEC7ADAFEDE3}"/>
    <cellStyle name="9 6 8 8" xfId="21104" xr:uid="{E3C0840A-5EEF-4635-BB71-3351F6FE797C}"/>
    <cellStyle name="9 6 8 9" xfId="21105" xr:uid="{173D2974-37F8-421F-A3F9-12CA704E9590}"/>
    <cellStyle name="9 6 9" xfId="2294" xr:uid="{F5FBE85E-81AE-4E89-98C6-2055473405E8}"/>
    <cellStyle name="9 6 9 2" xfId="21106" xr:uid="{00D836A6-F33B-4A05-9B9D-BCCDC2444308}"/>
    <cellStyle name="9 6 9 3" xfId="21107" xr:uid="{C574902B-BAEB-4C3F-8B1B-D3F62236467C}"/>
    <cellStyle name="9 6 9 4" xfId="21108" xr:uid="{FDCB415A-56FE-4268-B5FF-33271474B967}"/>
    <cellStyle name="9 6 9 5" xfId="21109" xr:uid="{B471801A-EEAE-4479-80B7-972BD1991549}"/>
    <cellStyle name="9 6 9 6" xfId="21110" xr:uid="{B61AB9A1-5195-450D-89A7-CA9A9B4ED4EB}"/>
    <cellStyle name="9 6 9 7" xfId="21111" xr:uid="{4DB8290C-C4C6-41B8-894C-8FE287911F5C}"/>
    <cellStyle name="9 6 9 8" xfId="21112" xr:uid="{3D7A946E-2936-4717-8128-780AB7258087}"/>
    <cellStyle name="9 6 9 9" xfId="21113" xr:uid="{26995AA3-2EA1-4A34-946E-580C484BF700}"/>
    <cellStyle name="9 7" xfId="171" xr:uid="{4E456DD3-659B-44BF-A656-ADF779EEFE69}"/>
    <cellStyle name="9 7 10" xfId="2295" xr:uid="{3C1C7619-B82D-4910-82EB-D96B265F3C84}"/>
    <cellStyle name="9 7 10 2" xfId="21114" xr:uid="{F993742D-8409-400D-B3D3-6E270D23E60A}"/>
    <cellStyle name="9 7 10 3" xfId="21115" xr:uid="{0FDA55C9-2BAE-4334-99E5-E2A58BC34206}"/>
    <cellStyle name="9 7 10 4" xfId="21116" xr:uid="{D28866EA-5EBA-4C99-9FFE-603AC7764FC2}"/>
    <cellStyle name="9 7 10 5" xfId="21117" xr:uid="{811EA61A-148A-40C0-A721-7044AF37E787}"/>
    <cellStyle name="9 7 10 6" xfId="21118" xr:uid="{2521C9D5-C229-4E54-B161-F127D5A4C6BE}"/>
    <cellStyle name="9 7 10 7" xfId="21119" xr:uid="{F2A8E925-13AF-4553-A520-B90B2C220BAC}"/>
    <cellStyle name="9 7 10 8" xfId="21120" xr:uid="{A9DBA51B-9F23-4FE2-BB4C-67281901E540}"/>
    <cellStyle name="9 7 10 9" xfId="21121" xr:uid="{A7234D78-6780-4D8B-AD45-B12E3A6E8813}"/>
    <cellStyle name="9 7 11" xfId="2296" xr:uid="{5E06B405-FDA9-4595-927F-164EE2412C98}"/>
    <cellStyle name="9 7 11 2" xfId="21122" xr:uid="{7E0B43D7-4B95-4469-A1D2-9DF6584BE33F}"/>
    <cellStyle name="9 7 11 3" xfId="21123" xr:uid="{6107F1B4-B957-4BDE-B8B5-3EA50D5E3E74}"/>
    <cellStyle name="9 7 11 4" xfId="21124" xr:uid="{34B2F52F-38D1-4201-8709-8C076670EF9A}"/>
    <cellStyle name="9 7 11 5" xfId="21125" xr:uid="{D99D47D4-5640-47B5-B82D-55DEBEF57920}"/>
    <cellStyle name="9 7 11 6" xfId="21126" xr:uid="{CB3198F6-F2E8-48AD-BD20-A331B7CFD729}"/>
    <cellStyle name="9 7 11 7" xfId="21127" xr:uid="{CB762058-C3F7-43F2-B9AC-3C99DDE3226C}"/>
    <cellStyle name="9 7 11 8" xfId="21128" xr:uid="{31ADA278-857E-445E-8ABD-A65E00498EF7}"/>
    <cellStyle name="9 7 11 9" xfId="21129" xr:uid="{E114B8FE-E447-459E-A34B-D1E40C6B599C}"/>
    <cellStyle name="9 7 12" xfId="2297" xr:uid="{C9A9BC10-C8E7-4279-9FF8-E06926E9C162}"/>
    <cellStyle name="9 7 12 2" xfId="21130" xr:uid="{9F50EF49-DC74-4822-B4FD-5A0E17AA6F52}"/>
    <cellStyle name="9 7 12 3" xfId="21131" xr:uid="{7B144157-483B-46F1-80C2-475D82C6A757}"/>
    <cellStyle name="9 7 12 4" xfId="21132" xr:uid="{7DDE5FC6-EF84-451E-B587-458B66280C77}"/>
    <cellStyle name="9 7 12 5" xfId="21133" xr:uid="{4B06844E-6839-4580-9511-85F05BA234DC}"/>
    <cellStyle name="9 7 12 6" xfId="21134" xr:uid="{5995689D-87A5-4D9C-90F9-9B92BC2F0DE1}"/>
    <cellStyle name="9 7 12 7" xfId="21135" xr:uid="{929F07AC-4030-4078-900A-825E6C4BFCE4}"/>
    <cellStyle name="9 7 12 8" xfId="21136" xr:uid="{DD90CC55-42AB-4A83-B44A-7CE7D4A7F2E0}"/>
    <cellStyle name="9 7 12 9" xfId="21137" xr:uid="{E621BB9C-4CF3-4FC8-81BC-978A5A657FC9}"/>
    <cellStyle name="9 7 13" xfId="2298" xr:uid="{F9E16D96-C570-464D-96B3-F321164A77C0}"/>
    <cellStyle name="9 7 13 2" xfId="21138" xr:uid="{3DF75071-5C94-4560-8843-6A4419285ECE}"/>
    <cellStyle name="9 7 13 3" xfId="21139" xr:uid="{9641B4BA-D3FB-4A54-AEE1-B057FACB9D41}"/>
    <cellStyle name="9 7 13 4" xfId="21140" xr:uid="{47DF84CB-7E37-494B-B574-5521E0690103}"/>
    <cellStyle name="9 7 13 5" xfId="21141" xr:uid="{CF71DE05-0DCD-4D4B-90EC-BB0E7B7499EF}"/>
    <cellStyle name="9 7 13 6" xfId="21142" xr:uid="{8754B104-C1A6-4E7C-9050-04E07A963E24}"/>
    <cellStyle name="9 7 13 7" xfId="21143" xr:uid="{461408BA-14C4-44F1-A6F6-45D0753ED6A4}"/>
    <cellStyle name="9 7 13 8" xfId="21144" xr:uid="{CC54A676-4105-4B08-A099-6FA505694A7D}"/>
    <cellStyle name="9 7 13 9" xfId="21145" xr:uid="{FDB47344-F78F-4D2F-BE02-CD84965E6D9D}"/>
    <cellStyle name="9 7 14" xfId="2299" xr:uid="{61098C15-C34E-4E5A-B2B1-B79CE6593C04}"/>
    <cellStyle name="9 7 14 2" xfId="21146" xr:uid="{23B78BBC-EC6A-468A-892E-1536E5214BF9}"/>
    <cellStyle name="9 7 14 3" xfId="21147" xr:uid="{9DF46E12-EB88-4B09-BFA8-2FC9699158F8}"/>
    <cellStyle name="9 7 14 4" xfId="21148" xr:uid="{6CF5D9F9-82F8-4287-AB3A-DA4C9D4304F3}"/>
    <cellStyle name="9 7 14 5" xfId="21149" xr:uid="{0B93B560-1D5F-46BB-8297-4CF675F724D2}"/>
    <cellStyle name="9 7 14 6" xfId="21150" xr:uid="{5D9E7643-FCFD-4AE7-899C-DC2CA0CC3365}"/>
    <cellStyle name="9 7 14 7" xfId="21151" xr:uid="{E955B7BE-9E49-4F98-A956-A55A8FB11D83}"/>
    <cellStyle name="9 7 14 8" xfId="21152" xr:uid="{5754FD58-1789-4C45-A219-D9135FAF90F4}"/>
    <cellStyle name="9 7 14 9" xfId="21153" xr:uid="{5DAA1FA4-336F-46E1-9490-494B2D3F3283}"/>
    <cellStyle name="9 7 15" xfId="2300" xr:uid="{FDD0A039-ADC0-4552-927A-09DF8699FCEA}"/>
    <cellStyle name="9 7 15 2" xfId="21154" xr:uid="{363E33AE-7E07-4B4D-B6EC-9EA1CC5C852A}"/>
    <cellStyle name="9 7 15 3" xfId="21155" xr:uid="{3AB18A79-3536-4544-A8B3-4248669A217B}"/>
    <cellStyle name="9 7 15 4" xfId="21156" xr:uid="{CE31193B-2687-4356-A2B0-EBA77FC46231}"/>
    <cellStyle name="9 7 15 5" xfId="21157" xr:uid="{CF680FCE-2B9B-4A84-81E1-F67AD01DD285}"/>
    <cellStyle name="9 7 15 6" xfId="21158" xr:uid="{F9F56F6E-A918-4E08-AA06-934FC2E65215}"/>
    <cellStyle name="9 7 15 7" xfId="21159" xr:uid="{66787756-8757-4372-8228-97E336B3911D}"/>
    <cellStyle name="9 7 15 8" xfId="21160" xr:uid="{0022EF16-3F63-414D-A17E-AF02A933DB0A}"/>
    <cellStyle name="9 7 15 9" xfId="21161" xr:uid="{381EEEA4-5852-497B-9017-2ABD69AE3F68}"/>
    <cellStyle name="9 7 16" xfId="2301" xr:uid="{FF420B55-F7C8-4CE8-92A1-F12BC69A6FEE}"/>
    <cellStyle name="9 7 16 2" xfId="21162" xr:uid="{D6200ED0-B578-4013-92DA-43EF7C47CEED}"/>
    <cellStyle name="9 7 16 3" xfId="21163" xr:uid="{8E8C9A03-4F7F-4AB0-AAFE-70F93A0D01DC}"/>
    <cellStyle name="9 7 16 4" xfId="21164" xr:uid="{0E7AFB4E-3A3B-4D6C-95C9-2D626F4BBA75}"/>
    <cellStyle name="9 7 16 5" xfId="21165" xr:uid="{ECC9D4B7-99B8-4FC4-B06D-B903F8783964}"/>
    <cellStyle name="9 7 16 6" xfId="21166" xr:uid="{71B72076-F3B9-4F60-B751-625B036FB1D3}"/>
    <cellStyle name="9 7 16 7" xfId="21167" xr:uid="{3B38B3E3-4BE9-4A52-B633-CA9E548571B4}"/>
    <cellStyle name="9 7 16 8" xfId="21168" xr:uid="{68D38E94-7A18-4E9C-9890-F8694998BEB3}"/>
    <cellStyle name="9 7 16 9" xfId="21169" xr:uid="{D2B11C90-C9C2-47F7-8C99-CAE142DDD4F9}"/>
    <cellStyle name="9 7 17" xfId="2302" xr:uid="{F6DDACD9-85C7-4020-8003-B740319B31CF}"/>
    <cellStyle name="9 7 17 2" xfId="21170" xr:uid="{F6FDE6B9-D3BE-4DA3-BE8F-03251F29417C}"/>
    <cellStyle name="9 7 17 3" xfId="21171" xr:uid="{A68A705D-631D-497D-84C4-A95478526760}"/>
    <cellStyle name="9 7 17 4" xfId="21172" xr:uid="{6A750557-3B2A-4369-BE81-1F544C809B7F}"/>
    <cellStyle name="9 7 17 5" xfId="21173" xr:uid="{85872BA2-BEC1-4986-B98A-C6CAE4B68376}"/>
    <cellStyle name="9 7 17 6" xfId="21174" xr:uid="{4FF0B0BD-751C-4A8B-9216-F1B06DAA21E4}"/>
    <cellStyle name="9 7 17 7" xfId="21175" xr:uid="{48F63B77-84FA-4973-9000-B49498928E5A}"/>
    <cellStyle name="9 7 17 8" xfId="21176" xr:uid="{1BFF387B-4D2B-4FF5-BF46-55442040AE31}"/>
    <cellStyle name="9 7 17 9" xfId="21177" xr:uid="{10B6F53C-0A96-47FF-A0CA-0B795763F6E5}"/>
    <cellStyle name="9 7 18" xfId="2303" xr:uid="{EB570468-3AB6-4FA3-B932-FA375783AB8C}"/>
    <cellStyle name="9 7 18 2" xfId="21178" xr:uid="{9132E55D-5D22-4FA1-A937-1A2E6417BF4F}"/>
    <cellStyle name="9 7 18 3" xfId="21179" xr:uid="{FF3D0F46-0C15-471C-948A-0B41F9CBD147}"/>
    <cellStyle name="9 7 18 4" xfId="21180" xr:uid="{D5663FF4-4097-4921-ADC3-D5922B710853}"/>
    <cellStyle name="9 7 18 5" xfId="21181" xr:uid="{821987BD-AE2C-4F98-A79E-926C813E1E86}"/>
    <cellStyle name="9 7 18 6" xfId="21182" xr:uid="{5CDC536C-DC1A-4A6F-BDC8-58634AC4FC9F}"/>
    <cellStyle name="9 7 18 7" xfId="21183" xr:uid="{00D2812B-F7EC-4C97-B594-46B6F1303A2F}"/>
    <cellStyle name="9 7 18 8" xfId="21184" xr:uid="{F608E0EA-0576-49E7-9E40-B2D4F2315E82}"/>
    <cellStyle name="9 7 18 9" xfId="21185" xr:uid="{9EC27352-292F-4736-84C1-DE05DE7F0305}"/>
    <cellStyle name="9 7 19" xfId="2304" xr:uid="{425AFC73-CD9E-4DB6-A581-5E35F21F0E9B}"/>
    <cellStyle name="9 7 19 2" xfId="21186" xr:uid="{4176FB10-080A-4C91-A27A-1FB4DE7FEA6A}"/>
    <cellStyle name="9 7 19 3" xfId="21187" xr:uid="{756A5048-B8BB-4DAE-BF4B-887109AC386A}"/>
    <cellStyle name="9 7 19 4" xfId="21188" xr:uid="{AF5FE161-3B6E-463C-9E0D-0734E89757CC}"/>
    <cellStyle name="9 7 19 5" xfId="21189" xr:uid="{C76593C3-7E23-4AC0-B978-ACAF481B9A4B}"/>
    <cellStyle name="9 7 19 6" xfId="21190" xr:uid="{A890D105-189D-4933-B88C-A422935377BD}"/>
    <cellStyle name="9 7 19 7" xfId="21191" xr:uid="{BD9AFE43-BD2B-4647-9273-1256B448392D}"/>
    <cellStyle name="9 7 19 8" xfId="21192" xr:uid="{455D1A8C-B976-4FE8-B62F-705ADF13186C}"/>
    <cellStyle name="9 7 19 9" xfId="21193" xr:uid="{C64F974B-94EF-425F-A7C8-8927216E08CB}"/>
    <cellStyle name="9 7 2" xfId="311" xr:uid="{3460F079-4F16-42C3-B10C-63C005D5BE1C}"/>
    <cellStyle name="9 7 2 10" xfId="2305" xr:uid="{B7D26438-FC5C-46C0-880C-722744690A4A}"/>
    <cellStyle name="9 7 2 10 2" xfId="21194" xr:uid="{5C9A0C5E-DD8E-4AA3-AD27-97A9B0A2F36D}"/>
    <cellStyle name="9 7 2 10 3" xfId="21195" xr:uid="{4E590788-E0CD-407C-AB14-75DE0EC1167F}"/>
    <cellStyle name="9 7 2 10 4" xfId="21196" xr:uid="{02BA6AA7-1A1E-45CC-9EA8-5338678691DC}"/>
    <cellStyle name="9 7 2 10 5" xfId="21197" xr:uid="{BB0A40AD-FC21-4F59-953D-538CDAA0D054}"/>
    <cellStyle name="9 7 2 10 6" xfId="21198" xr:uid="{D36D9D2E-C9E0-4304-A190-B20345DCB370}"/>
    <cellStyle name="9 7 2 10 7" xfId="21199" xr:uid="{C2DACF7E-414E-4E02-9698-97298CAC41D7}"/>
    <cellStyle name="9 7 2 10 8" xfId="21200" xr:uid="{E6DD3AA5-3175-4607-AF6E-048B445217C9}"/>
    <cellStyle name="9 7 2 10 9" xfId="21201" xr:uid="{74C5CA8D-7A25-42AC-A7FD-C82C2ED72BFE}"/>
    <cellStyle name="9 7 2 11" xfId="2306" xr:uid="{7AFF7ACC-2D82-4B5A-A73C-ED23E87961A6}"/>
    <cellStyle name="9 7 2 11 2" xfId="21202" xr:uid="{27E2A0E5-A914-46B5-90DE-46B9E51B7141}"/>
    <cellStyle name="9 7 2 11 3" xfId="21203" xr:uid="{79BB93DB-BFDD-44F4-847B-C481347BF6D4}"/>
    <cellStyle name="9 7 2 11 4" xfId="21204" xr:uid="{E561CE8A-4B85-4436-9B71-356A76F00501}"/>
    <cellStyle name="9 7 2 11 5" xfId="21205" xr:uid="{A1F2EF3D-1235-484C-8D3A-695F924B4279}"/>
    <cellStyle name="9 7 2 11 6" xfId="21206" xr:uid="{69C13D64-783C-4E4C-884C-94C350D87154}"/>
    <cellStyle name="9 7 2 11 7" xfId="21207" xr:uid="{6F804DBF-3FA0-4563-8CD7-9F7E09EF6281}"/>
    <cellStyle name="9 7 2 11 8" xfId="21208" xr:uid="{8296A67B-3F5B-4323-A903-4132FC1B9746}"/>
    <cellStyle name="9 7 2 11 9" xfId="21209" xr:uid="{AAEB5F17-582A-4BD7-99BF-AB29CD36B1CF}"/>
    <cellStyle name="9 7 2 12" xfId="2307" xr:uid="{2DC687B2-91A7-4253-92C9-73DCB77066D9}"/>
    <cellStyle name="9 7 2 12 2" xfId="21210" xr:uid="{B989AE5F-8663-4F51-A22D-309E02AF9470}"/>
    <cellStyle name="9 7 2 12 3" xfId="21211" xr:uid="{6E008D8B-41A8-4FC9-8C13-13E6011D7F2F}"/>
    <cellStyle name="9 7 2 12 4" xfId="21212" xr:uid="{7FB4A02A-1C68-4B73-988F-A1CCCCB9A483}"/>
    <cellStyle name="9 7 2 12 5" xfId="21213" xr:uid="{422500EB-C403-404D-93A0-8723B525EF5E}"/>
    <cellStyle name="9 7 2 12 6" xfId="21214" xr:uid="{F91DAD6B-5546-4205-92A5-020DBA6C5322}"/>
    <cellStyle name="9 7 2 12 7" xfId="21215" xr:uid="{BED8C368-9F08-4D04-9995-4C2A4D08DD49}"/>
    <cellStyle name="9 7 2 12 8" xfId="21216" xr:uid="{491ADAC6-E56E-4F3A-8533-E24ACBAB1316}"/>
    <cellStyle name="9 7 2 12 9" xfId="21217" xr:uid="{B7093A8F-C138-40B1-9BA3-A44D7B31467D}"/>
    <cellStyle name="9 7 2 13" xfId="2308" xr:uid="{9F7DBB7C-2CE8-4788-A387-AA71F35FEF1D}"/>
    <cellStyle name="9 7 2 13 2" xfId="21218" xr:uid="{D73DAC18-795C-46BD-9063-8CC0E22A1150}"/>
    <cellStyle name="9 7 2 13 3" xfId="21219" xr:uid="{03E43BCF-4FE7-4BFF-A06A-6406AD1CA5E9}"/>
    <cellStyle name="9 7 2 13 4" xfId="21220" xr:uid="{CC19743E-6CF0-4EE7-B46B-D507437F1A79}"/>
    <cellStyle name="9 7 2 13 5" xfId="21221" xr:uid="{F69FD476-BB24-482F-8850-A43855540328}"/>
    <cellStyle name="9 7 2 13 6" xfId="21222" xr:uid="{200A8245-4BDB-4BBE-BBCE-9FA83C022189}"/>
    <cellStyle name="9 7 2 13 7" xfId="21223" xr:uid="{B080AD3E-A713-4601-98F2-0120767CFFDB}"/>
    <cellStyle name="9 7 2 13 8" xfId="21224" xr:uid="{906D80DE-7E2A-4B60-83E5-13B04BEA13B0}"/>
    <cellStyle name="9 7 2 13 9" xfId="21225" xr:uid="{004D5A8B-7215-4584-99D1-008161972A2C}"/>
    <cellStyle name="9 7 2 14" xfId="2309" xr:uid="{089D7E37-E89A-49D6-B1E3-361B077CB206}"/>
    <cellStyle name="9 7 2 14 2" xfId="21226" xr:uid="{07350B9D-3FD8-4E4E-A8D5-14CF834E63AA}"/>
    <cellStyle name="9 7 2 14 3" xfId="21227" xr:uid="{C1DD2934-058B-4A83-A4E5-B42395BC6202}"/>
    <cellStyle name="9 7 2 14 4" xfId="21228" xr:uid="{E1362E78-0E69-4411-B66B-6A66D2478079}"/>
    <cellStyle name="9 7 2 14 5" xfId="21229" xr:uid="{6219BC9D-4A3F-4DF2-81F6-FAF8929BB95F}"/>
    <cellStyle name="9 7 2 14 6" xfId="21230" xr:uid="{38FAB34A-6FCA-427F-9962-31E60024855C}"/>
    <cellStyle name="9 7 2 14 7" xfId="21231" xr:uid="{CF868BAA-21E7-43FF-938D-1C9AFCE8BD86}"/>
    <cellStyle name="9 7 2 14 8" xfId="21232" xr:uid="{B16559D7-F62F-44B9-8E60-11BE13564252}"/>
    <cellStyle name="9 7 2 14 9" xfId="21233" xr:uid="{D0DF4563-A8B0-460A-BB9B-8B38AA8197ED}"/>
    <cellStyle name="9 7 2 15" xfId="2310" xr:uid="{C56A9C1F-4A3D-42C6-98AE-21879DC332F2}"/>
    <cellStyle name="9 7 2 15 2" xfId="21234" xr:uid="{1B9DBBAE-46F8-4A1F-A4B5-3CD2AA40AA7F}"/>
    <cellStyle name="9 7 2 15 3" xfId="21235" xr:uid="{0F96516B-ADA4-4C3D-B67B-FA68A40118BE}"/>
    <cellStyle name="9 7 2 15 4" xfId="21236" xr:uid="{A2665F8B-35FE-4CB4-8FA0-E030D6420593}"/>
    <cellStyle name="9 7 2 15 5" xfId="21237" xr:uid="{3897FC0E-6453-4349-A526-CD3A4759E03A}"/>
    <cellStyle name="9 7 2 15 6" xfId="21238" xr:uid="{00CA3ABA-141F-48E3-9054-C4C1E71BA472}"/>
    <cellStyle name="9 7 2 15 7" xfId="21239" xr:uid="{A8782D49-ECB5-41C3-9D42-CAEF280D6C9E}"/>
    <cellStyle name="9 7 2 15 8" xfId="21240" xr:uid="{D009344F-DAA5-4508-B729-19E870B37835}"/>
    <cellStyle name="9 7 2 15 9" xfId="21241" xr:uid="{C374A768-3160-4E18-B7FE-5384E20ADE21}"/>
    <cellStyle name="9 7 2 16" xfId="2311" xr:uid="{55AD5AD8-0D38-48E7-BF4E-A50F1B5E5417}"/>
    <cellStyle name="9 7 2 16 2" xfId="21242" xr:uid="{705B3077-6965-41B2-A491-198045E29730}"/>
    <cellStyle name="9 7 2 16 3" xfId="21243" xr:uid="{963DB13D-7E9A-4D7C-B047-3EF069B20DFC}"/>
    <cellStyle name="9 7 2 16 4" xfId="21244" xr:uid="{98E49967-3F2D-4600-9F12-94BFFCC15A94}"/>
    <cellStyle name="9 7 2 16 5" xfId="21245" xr:uid="{3F35731D-BA6C-4DEB-89AE-4E3A25547BF5}"/>
    <cellStyle name="9 7 2 16 6" xfId="21246" xr:uid="{4CE2FBE1-2DA2-4D75-8CDC-7FBA43933970}"/>
    <cellStyle name="9 7 2 16 7" xfId="21247" xr:uid="{8922AE1B-4794-4BDB-9796-01E3D65B2FE7}"/>
    <cellStyle name="9 7 2 16 8" xfId="21248" xr:uid="{41D9D4AF-ED03-442B-95D2-CB1706961A7B}"/>
    <cellStyle name="9 7 2 16 9" xfId="21249" xr:uid="{FDD412DC-FBEC-479C-9029-8522D5036ACF}"/>
    <cellStyle name="9 7 2 17" xfId="2312" xr:uid="{300BFA24-929F-480A-AFAF-95A798929CEA}"/>
    <cellStyle name="9 7 2 17 2" xfId="21250" xr:uid="{BD624A55-408B-48AD-BC4E-9575CC38A865}"/>
    <cellStyle name="9 7 2 17 3" xfId="21251" xr:uid="{544E23B7-6946-4967-933A-BEA5D69B80CD}"/>
    <cellStyle name="9 7 2 17 4" xfId="21252" xr:uid="{178E4CF0-41C5-43D0-895A-C09C0C6C9BC4}"/>
    <cellStyle name="9 7 2 17 5" xfId="21253" xr:uid="{F9CE2F17-26FA-4AB9-9AC0-9C93FD6102A7}"/>
    <cellStyle name="9 7 2 17 6" xfId="21254" xr:uid="{20EA79DE-6B67-472E-BF23-01FD3E54FC6D}"/>
    <cellStyle name="9 7 2 17 7" xfId="21255" xr:uid="{C80646A8-FADA-4671-AABF-0B1F28248499}"/>
    <cellStyle name="9 7 2 17 8" xfId="21256" xr:uid="{D5F5E245-C344-45AB-B1A3-399C888EAFF4}"/>
    <cellStyle name="9 7 2 17 9" xfId="21257" xr:uid="{AE32C124-A480-4DA1-AF83-A7181DF98E29}"/>
    <cellStyle name="9 7 2 18" xfId="2313" xr:uid="{4C7D377D-CF6B-412B-AF49-6DE8740527B7}"/>
    <cellStyle name="9 7 2 18 2" xfId="21258" xr:uid="{2A76A357-3473-4E99-89FA-685C0FC902FB}"/>
    <cellStyle name="9 7 2 18 3" xfId="21259" xr:uid="{08E59116-CE41-4635-A855-1C5A7DBB9450}"/>
    <cellStyle name="9 7 2 18 4" xfId="21260" xr:uid="{AB1B52DC-4A1C-4A2D-8E89-EC3A3B8448F7}"/>
    <cellStyle name="9 7 2 18 5" xfId="21261" xr:uid="{4F2A9D4E-DBBF-49F9-9B83-9CADD5AFF789}"/>
    <cellStyle name="9 7 2 18 6" xfId="21262" xr:uid="{192B08C7-8641-427B-98B8-E1F496984003}"/>
    <cellStyle name="9 7 2 18 7" xfId="21263" xr:uid="{17246ACB-850C-4C74-8803-B9B232C95F17}"/>
    <cellStyle name="9 7 2 18 8" xfId="21264" xr:uid="{B760442B-9D88-4C57-896E-13512771B305}"/>
    <cellStyle name="9 7 2 18 9" xfId="21265" xr:uid="{4F7FEE7F-CC86-4539-AE28-909905161009}"/>
    <cellStyle name="9 7 2 19" xfId="2314" xr:uid="{F104BA68-01FE-479A-996A-0DFE557244EB}"/>
    <cellStyle name="9 7 2 19 2" xfId="21266" xr:uid="{97D27B04-84FD-41A6-89BF-18014B6AAA3A}"/>
    <cellStyle name="9 7 2 19 3" xfId="21267" xr:uid="{135DED9D-D648-46CA-BEF7-A7AB1FC7576B}"/>
    <cellStyle name="9 7 2 19 4" xfId="21268" xr:uid="{E9634EC3-2265-4DD5-B7AC-13F9720274C8}"/>
    <cellStyle name="9 7 2 19 5" xfId="21269" xr:uid="{CAD507AA-1B08-46BC-B367-1305D87C137F}"/>
    <cellStyle name="9 7 2 19 6" xfId="21270" xr:uid="{D0C4EF92-6704-45E9-9299-CA90A7D94922}"/>
    <cellStyle name="9 7 2 19 7" xfId="21271" xr:uid="{06ADEC9C-D80E-42FE-8844-9AB10C64961D}"/>
    <cellStyle name="9 7 2 19 8" xfId="21272" xr:uid="{2C85CFC8-91E8-4A2F-B5BB-7C35A6F03191}"/>
    <cellStyle name="9 7 2 19 9" xfId="21273" xr:uid="{B206AA1E-82E7-4DED-B3E1-05181BCFCB59}"/>
    <cellStyle name="9 7 2 2" xfId="419" xr:uid="{F307CA49-EE28-40D3-A761-99C32FF5A1BB}"/>
    <cellStyle name="9 7 2 2 10" xfId="2315" xr:uid="{3EEB3B2B-1ACF-4D6D-A251-C183780E4263}"/>
    <cellStyle name="9 7 2 2 10 2" xfId="21274" xr:uid="{4FD64C80-080B-4E3E-9FC8-33631A9BF8A0}"/>
    <cellStyle name="9 7 2 2 10 3" xfId="21275" xr:uid="{7ABBCB29-09F6-4B15-88B0-6D0022AE2242}"/>
    <cellStyle name="9 7 2 2 10 4" xfId="21276" xr:uid="{8CD15F1D-5613-4A87-AA6A-B1921EBC9FAF}"/>
    <cellStyle name="9 7 2 2 10 5" xfId="21277" xr:uid="{D77A766A-9866-4EC2-AA23-F3C5D7048343}"/>
    <cellStyle name="9 7 2 2 10 6" xfId="21278" xr:uid="{98580C7F-0A1B-4C55-BFFB-5B0383FC799F}"/>
    <cellStyle name="9 7 2 2 10 7" xfId="21279" xr:uid="{65F504F8-0701-434E-B070-AC00335C3C70}"/>
    <cellStyle name="9 7 2 2 10 8" xfId="21280" xr:uid="{E01408D1-6F93-458B-B09C-4CD66F689E88}"/>
    <cellStyle name="9 7 2 2 10 9" xfId="21281" xr:uid="{5E905B50-8051-45DD-AAA5-2A92AF120BA6}"/>
    <cellStyle name="9 7 2 2 11" xfId="2316" xr:uid="{6F3C8A27-7FA7-4665-AAA3-F0B103AB34C7}"/>
    <cellStyle name="9 7 2 2 11 2" xfId="21282" xr:uid="{39D5B514-EC17-46FB-BB71-B2C388041D66}"/>
    <cellStyle name="9 7 2 2 11 3" xfId="21283" xr:uid="{6F4BB3D9-997C-44F9-A3B7-0A0703F70CC7}"/>
    <cellStyle name="9 7 2 2 11 4" xfId="21284" xr:uid="{182B971F-6BFF-4B17-9527-9D6DA332C0D4}"/>
    <cellStyle name="9 7 2 2 11 5" xfId="21285" xr:uid="{1BF3E72C-7F4B-4813-934F-91762006AFFA}"/>
    <cellStyle name="9 7 2 2 11 6" xfId="21286" xr:uid="{4D5E1DC5-50EF-4C6E-A388-AC4EEF6E31E0}"/>
    <cellStyle name="9 7 2 2 11 7" xfId="21287" xr:uid="{6B93E248-5342-4EA7-85E4-6BF16ECE9171}"/>
    <cellStyle name="9 7 2 2 11 8" xfId="21288" xr:uid="{A86DC741-C23C-438E-9892-67529758C745}"/>
    <cellStyle name="9 7 2 2 11 9" xfId="21289" xr:uid="{6E2EA950-E266-4287-9563-BEDFBDA98AE4}"/>
    <cellStyle name="9 7 2 2 12" xfId="2317" xr:uid="{9E92687F-511C-4DB9-8FA9-20492147AD82}"/>
    <cellStyle name="9 7 2 2 12 2" xfId="21290" xr:uid="{2357FE8B-F0C2-4A76-8801-BB3B37D29911}"/>
    <cellStyle name="9 7 2 2 12 3" xfId="21291" xr:uid="{0F64BED8-33B6-4355-B53F-909100FC6771}"/>
    <cellStyle name="9 7 2 2 12 4" xfId="21292" xr:uid="{69B9022A-BA44-4B8A-A4FC-C51E235B9B19}"/>
    <cellStyle name="9 7 2 2 12 5" xfId="21293" xr:uid="{4721F065-2919-475F-BC3D-9BE9C6F19CFD}"/>
    <cellStyle name="9 7 2 2 12 6" xfId="21294" xr:uid="{528CBA39-3BC7-4507-9274-4591B91DA7F7}"/>
    <cellStyle name="9 7 2 2 12 7" xfId="21295" xr:uid="{76DC32C1-CD58-434C-8E47-84A2CF118299}"/>
    <cellStyle name="9 7 2 2 12 8" xfId="21296" xr:uid="{A8852F13-B099-4680-A1DD-CC6889897EE6}"/>
    <cellStyle name="9 7 2 2 12 9" xfId="21297" xr:uid="{FBF24614-1172-41FF-B1A5-124FC18F1C6A}"/>
    <cellStyle name="9 7 2 2 13" xfId="2318" xr:uid="{AFCF7A53-5BFC-484B-B4FD-7A34190CCC85}"/>
    <cellStyle name="9 7 2 2 13 2" xfId="21298" xr:uid="{8F41448F-265A-4416-83AC-66E6A8E9B6D4}"/>
    <cellStyle name="9 7 2 2 13 3" xfId="21299" xr:uid="{BAC4A814-2EFB-4A5B-B745-59F44DA94A0D}"/>
    <cellStyle name="9 7 2 2 13 4" xfId="21300" xr:uid="{6D5485DB-E447-44EE-B39D-6BBAD630C3D2}"/>
    <cellStyle name="9 7 2 2 13 5" xfId="21301" xr:uid="{6BF60955-6E94-4CEE-B92C-E921A7EF8486}"/>
    <cellStyle name="9 7 2 2 13 6" xfId="21302" xr:uid="{327063CE-AE2A-4997-9D58-89FB810F76BA}"/>
    <cellStyle name="9 7 2 2 13 7" xfId="21303" xr:uid="{D481868D-A5A2-4A2A-9C61-98E90ECD0DC0}"/>
    <cellStyle name="9 7 2 2 13 8" xfId="21304" xr:uid="{30FC851A-D081-42D6-94B3-69E7D2BB2456}"/>
    <cellStyle name="9 7 2 2 13 9" xfId="21305" xr:uid="{3A2B7D77-BB19-470A-817C-B4716B1BC7EA}"/>
    <cellStyle name="9 7 2 2 14" xfId="2319" xr:uid="{5B53EDC1-B192-40FF-AEF3-61AD0A4A183F}"/>
    <cellStyle name="9 7 2 2 14 2" xfId="21306" xr:uid="{60493078-B1BF-4725-B3A8-68917769C8A7}"/>
    <cellStyle name="9 7 2 2 14 3" xfId="21307" xr:uid="{6FE27B1F-0E54-4E49-A7E4-89E1E60588C1}"/>
    <cellStyle name="9 7 2 2 14 4" xfId="21308" xr:uid="{73BE2017-2859-4F3E-9461-2AB035D3A33A}"/>
    <cellStyle name="9 7 2 2 14 5" xfId="21309" xr:uid="{6F31B9FD-2E76-45D6-B141-7FB3DB3D9B06}"/>
    <cellStyle name="9 7 2 2 14 6" xfId="21310" xr:uid="{8CDB22F2-B648-4F94-8D53-86D7F0B350E5}"/>
    <cellStyle name="9 7 2 2 14 7" xfId="21311" xr:uid="{07E3F48B-97A5-439A-BCA9-3D9C1F92CFC3}"/>
    <cellStyle name="9 7 2 2 14 8" xfId="21312" xr:uid="{285E2CEE-CE4B-4160-B546-F87D3FC95D20}"/>
    <cellStyle name="9 7 2 2 14 9" xfId="21313" xr:uid="{0FB16387-1E45-42D2-994E-7007CCB4B96B}"/>
    <cellStyle name="9 7 2 2 15" xfId="2320" xr:uid="{1AFE8605-E15E-4E61-8128-A2DA85BF6E44}"/>
    <cellStyle name="9 7 2 2 15 2" xfId="21314" xr:uid="{F6F88568-7974-451A-AD73-C8C730731855}"/>
    <cellStyle name="9 7 2 2 15 3" xfId="21315" xr:uid="{625A0522-D903-4046-A93A-02E1A445F5FF}"/>
    <cellStyle name="9 7 2 2 15 4" xfId="21316" xr:uid="{E0AD8BF0-62C9-4372-8045-E29E6BF060EB}"/>
    <cellStyle name="9 7 2 2 15 5" xfId="21317" xr:uid="{B0D41DEB-B381-4A15-AA80-0823EE567533}"/>
    <cellStyle name="9 7 2 2 15 6" xfId="21318" xr:uid="{70E57E7C-5FA3-455A-82F8-E0DDECEA57E1}"/>
    <cellStyle name="9 7 2 2 15 7" xfId="21319" xr:uid="{ABD2B932-BAA0-44E2-A159-015CD3E6225F}"/>
    <cellStyle name="9 7 2 2 15 8" xfId="21320" xr:uid="{44449FD2-F862-43C6-B748-4B130CFA7E11}"/>
    <cellStyle name="9 7 2 2 15 9" xfId="21321" xr:uid="{C45D7A13-CD67-4269-85FB-058BCAB92485}"/>
    <cellStyle name="9 7 2 2 16" xfId="2321" xr:uid="{7A59A51C-09C1-4636-8F97-E310FEEBE18E}"/>
    <cellStyle name="9 7 2 2 16 2" xfId="21322" xr:uid="{C9E3FA55-FE2B-4A47-9FBD-721BECED38FF}"/>
    <cellStyle name="9 7 2 2 16 3" xfId="21323" xr:uid="{28011D65-188C-4D9D-BB3C-53AD9B08BC1A}"/>
    <cellStyle name="9 7 2 2 16 4" xfId="21324" xr:uid="{6DAB0036-442E-420D-AEB2-A7E2B5BC7A6B}"/>
    <cellStyle name="9 7 2 2 16 5" xfId="21325" xr:uid="{47E60517-1A21-49A0-88FB-15CCEEF06E20}"/>
    <cellStyle name="9 7 2 2 16 6" xfId="21326" xr:uid="{3B0D8D9C-5061-4D5B-91F2-35C673A4B67B}"/>
    <cellStyle name="9 7 2 2 16 7" xfId="21327" xr:uid="{ABC78F75-5E3E-4A6A-BCAC-2A8AF3A160E4}"/>
    <cellStyle name="9 7 2 2 16 8" xfId="21328" xr:uid="{BBAC745B-CE5D-4981-BAD6-B2AD9B271D52}"/>
    <cellStyle name="9 7 2 2 16 9" xfId="21329" xr:uid="{E5D07028-BEB9-462D-8B3E-223E2FCBD5B1}"/>
    <cellStyle name="9 7 2 2 17" xfId="2322" xr:uid="{63F9E76C-A133-451E-8F8C-017B92083070}"/>
    <cellStyle name="9 7 2 2 17 2" xfId="21330" xr:uid="{4FE8E995-D73B-4697-8681-3DD36C3DB219}"/>
    <cellStyle name="9 7 2 2 17 3" xfId="21331" xr:uid="{81511316-96C9-4CE8-BAE1-21CF5AFC288D}"/>
    <cellStyle name="9 7 2 2 17 4" xfId="21332" xr:uid="{63854996-A026-477D-82C5-11737F2771AC}"/>
    <cellStyle name="9 7 2 2 17 5" xfId="21333" xr:uid="{B030CCBF-ED04-4525-B258-B4435ABB7EBF}"/>
    <cellStyle name="9 7 2 2 17 6" xfId="21334" xr:uid="{91DDD787-BBB9-4650-854C-A64062A51A49}"/>
    <cellStyle name="9 7 2 2 17 7" xfId="21335" xr:uid="{7913CDDA-8B6B-4B32-A7BF-BA46D4B85779}"/>
    <cellStyle name="9 7 2 2 17 8" xfId="21336" xr:uid="{238C5C64-ABD7-4481-A23A-2DE350ED93B0}"/>
    <cellStyle name="9 7 2 2 17 9" xfId="21337" xr:uid="{2FD5FF5B-A0AB-46BA-BC43-6D9F69CE6A7C}"/>
    <cellStyle name="9 7 2 2 18" xfId="2323" xr:uid="{32D12BEF-DBEE-48FE-B421-BABB228A965B}"/>
    <cellStyle name="9 7 2 2 18 2" xfId="21338" xr:uid="{06154FEC-E31C-49EB-9D26-31C2B7EED295}"/>
    <cellStyle name="9 7 2 2 18 3" xfId="21339" xr:uid="{105A2336-2B98-4B3A-8930-DFF6C5DE2145}"/>
    <cellStyle name="9 7 2 2 18 4" xfId="21340" xr:uid="{9F7347EC-DA13-4927-9ECF-1895D4616D14}"/>
    <cellStyle name="9 7 2 2 18 5" xfId="21341" xr:uid="{90458E14-4011-40FC-944E-85211A4E57C5}"/>
    <cellStyle name="9 7 2 2 18 6" xfId="21342" xr:uid="{78C094F4-6A73-4732-8997-E561B5B3BE82}"/>
    <cellStyle name="9 7 2 2 18 7" xfId="21343" xr:uid="{04BDF136-B517-4558-9731-D44313964545}"/>
    <cellStyle name="9 7 2 2 18 8" xfId="21344" xr:uid="{FC30F942-CFFB-4F45-A056-168136632AA7}"/>
    <cellStyle name="9 7 2 2 18 9" xfId="21345" xr:uid="{DB332FA2-31E1-4987-B0E6-AC8FB5283FAB}"/>
    <cellStyle name="9 7 2 2 19" xfId="2324" xr:uid="{1127A1D9-E5DF-4C26-BC42-6963EE8495E6}"/>
    <cellStyle name="9 7 2 2 19 2" xfId="21346" xr:uid="{89953358-0DAD-43A0-AB56-4DA01DFE785C}"/>
    <cellStyle name="9 7 2 2 19 3" xfId="21347" xr:uid="{B0D3591B-128B-4A83-81A2-16B56B9002C5}"/>
    <cellStyle name="9 7 2 2 19 4" xfId="21348" xr:uid="{5A2DC32D-6DC0-4A69-892B-8160A7927980}"/>
    <cellStyle name="9 7 2 2 19 5" xfId="21349" xr:uid="{4CD325E7-98E5-4B3D-887A-11ADF55D5EA5}"/>
    <cellStyle name="9 7 2 2 19 6" xfId="21350" xr:uid="{B6C19A86-A58F-45CB-81AC-14DD6638C914}"/>
    <cellStyle name="9 7 2 2 19 7" xfId="21351" xr:uid="{B5662385-87D2-4AF1-A688-708DFFE8F9D1}"/>
    <cellStyle name="9 7 2 2 19 8" xfId="21352" xr:uid="{39B62097-ACC1-426B-BA8C-B989FF32A8BF}"/>
    <cellStyle name="9 7 2 2 19 9" xfId="21353" xr:uid="{B3708B89-8867-4FBF-965C-2C95AE142CC8}"/>
    <cellStyle name="9 7 2 2 2" xfId="2325" xr:uid="{14489750-2E23-46F6-8195-729D4E71BC8B}"/>
    <cellStyle name="9 7 2 2 2 2" xfId="21354" xr:uid="{5121F787-08B5-40C4-ABE3-E335FC57DFFF}"/>
    <cellStyle name="9 7 2 2 2 3" xfId="21355" xr:uid="{ABC11442-C16E-48F0-A1A0-4DDD6EED96D6}"/>
    <cellStyle name="9 7 2 2 2 4" xfId="21356" xr:uid="{3B787BBC-DF19-4117-B3F9-991B5B56BBB2}"/>
    <cellStyle name="9 7 2 2 2 5" xfId="21357" xr:uid="{90740A35-4BEB-4A03-8812-F4862DD4DDC9}"/>
    <cellStyle name="9 7 2 2 2 6" xfId="21358" xr:uid="{80AA0644-0030-4E26-9896-58B869465D5B}"/>
    <cellStyle name="9 7 2 2 2 7" xfId="21359" xr:uid="{DF2B290D-7126-4B37-97D8-DFE4A6DCDC94}"/>
    <cellStyle name="9 7 2 2 2 8" xfId="21360" xr:uid="{711B2257-86BE-4DE4-BF1C-C9D20C4A008D}"/>
    <cellStyle name="9 7 2 2 2 9" xfId="21361" xr:uid="{D23FE31D-69AC-4B0A-9A15-97941566BBDD}"/>
    <cellStyle name="9 7 2 2 20" xfId="21362" xr:uid="{8F9A92CC-C0E3-4257-BB1E-E7133775EC0B}"/>
    <cellStyle name="9 7 2 2 21" xfId="21363" xr:uid="{40977E73-7D2C-41A3-80E7-84186A0C1A04}"/>
    <cellStyle name="9 7 2 2 22" xfId="21364" xr:uid="{B5473127-4CA6-4BD7-8F9C-2FBD50AE3E9D}"/>
    <cellStyle name="9 7 2 2 23" xfId="21365" xr:uid="{6D9BC5E9-2370-4C9E-B150-9ADDF205F00A}"/>
    <cellStyle name="9 7 2 2 24" xfId="21366" xr:uid="{4992FF7D-3CE2-4B6F-91C4-C53F7595AE48}"/>
    <cellStyle name="9 7 2 2 25" xfId="21367" xr:uid="{3949472C-9D51-44D9-A0C7-89D8BADA8907}"/>
    <cellStyle name="9 7 2 2 26" xfId="21368" xr:uid="{3D283221-201A-4605-B956-E3D361A6C2BF}"/>
    <cellStyle name="9 7 2 2 27" xfId="21369" xr:uid="{6B7F6C94-A53A-4E19-9C61-374FD365C88D}"/>
    <cellStyle name="9 7 2 2 3" xfId="2326" xr:uid="{E0B78A91-DC64-4DBE-BB7F-56A98E2AD62E}"/>
    <cellStyle name="9 7 2 2 3 2" xfId="21370" xr:uid="{59F15BA4-1729-4679-AD61-4DB31F7C1B72}"/>
    <cellStyle name="9 7 2 2 3 3" xfId="21371" xr:uid="{413710D1-901F-4F00-BCFF-56B6D95AC315}"/>
    <cellStyle name="9 7 2 2 3 4" xfId="21372" xr:uid="{DA9F91D0-E066-4A5B-B77A-362E6599B5EE}"/>
    <cellStyle name="9 7 2 2 3 5" xfId="21373" xr:uid="{81ECB87C-A982-414B-8DD4-3342DF4FFE0D}"/>
    <cellStyle name="9 7 2 2 3 6" xfId="21374" xr:uid="{48CAF90D-5A87-47FD-AA23-26E89AE1258B}"/>
    <cellStyle name="9 7 2 2 3 7" xfId="21375" xr:uid="{641D2937-2ACC-42AE-A979-54A66CD9331E}"/>
    <cellStyle name="9 7 2 2 3 8" xfId="21376" xr:uid="{28469AED-2750-4F18-8E6F-116699CB6878}"/>
    <cellStyle name="9 7 2 2 3 9" xfId="21377" xr:uid="{9B05F7B5-2E14-4F9E-A341-E17F4DCEF28B}"/>
    <cellStyle name="9 7 2 2 4" xfId="2327" xr:uid="{EE079009-06AC-4BFA-9376-95242307DF2E}"/>
    <cellStyle name="9 7 2 2 4 2" xfId="21378" xr:uid="{E957E24D-F840-4DE6-BEDA-CDAA6FE75B6D}"/>
    <cellStyle name="9 7 2 2 4 3" xfId="21379" xr:uid="{F36123B7-9773-4918-915D-9B6A9F58108D}"/>
    <cellStyle name="9 7 2 2 4 4" xfId="21380" xr:uid="{085A56BF-E971-4271-BEAB-F77F8F47BCA6}"/>
    <cellStyle name="9 7 2 2 4 5" xfId="21381" xr:uid="{1D56F418-B9E6-4AB4-ABB3-C15E7B93A215}"/>
    <cellStyle name="9 7 2 2 4 6" xfId="21382" xr:uid="{5F8D59D1-5325-4DA2-9E6A-1D4C7DD34683}"/>
    <cellStyle name="9 7 2 2 4 7" xfId="21383" xr:uid="{12E5DA23-1599-49B4-898E-82EF1B57BFC5}"/>
    <cellStyle name="9 7 2 2 4 8" xfId="21384" xr:uid="{7B7868EA-CB51-4DD5-8777-DF1709362DC4}"/>
    <cellStyle name="9 7 2 2 4 9" xfId="21385" xr:uid="{ABD0F8FF-9167-442E-88DB-DB7BF1AA87A9}"/>
    <cellStyle name="9 7 2 2 5" xfId="2328" xr:uid="{B76E3FD7-A216-4918-A32D-FABE9F4BF0D7}"/>
    <cellStyle name="9 7 2 2 5 2" xfId="21386" xr:uid="{B5D06C48-87AD-4296-9505-5609B796DF37}"/>
    <cellStyle name="9 7 2 2 5 3" xfId="21387" xr:uid="{BEB85FA1-C04A-42A1-A663-690DC6526D9F}"/>
    <cellStyle name="9 7 2 2 5 4" xfId="21388" xr:uid="{4B22FF05-963E-4D1A-BEC4-9B6CC8FA1356}"/>
    <cellStyle name="9 7 2 2 5 5" xfId="21389" xr:uid="{D4B9BD9D-19D4-4B3F-B827-2E62DFAC6DC0}"/>
    <cellStyle name="9 7 2 2 5 6" xfId="21390" xr:uid="{50165EC3-6FC9-43D1-B73A-ECB2B8A4B659}"/>
    <cellStyle name="9 7 2 2 5 7" xfId="21391" xr:uid="{2891262C-ACF5-4D8B-A01E-BB970EC0DBC0}"/>
    <cellStyle name="9 7 2 2 5 8" xfId="21392" xr:uid="{BF74C719-3963-4843-AD85-04F9F41AC9E1}"/>
    <cellStyle name="9 7 2 2 5 9" xfId="21393" xr:uid="{2C09B67C-0D99-4607-8735-619AB6161274}"/>
    <cellStyle name="9 7 2 2 6" xfId="2329" xr:uid="{0E961F74-7F07-4876-8894-06AA8AE9D2B5}"/>
    <cellStyle name="9 7 2 2 6 2" xfId="21394" xr:uid="{7271211E-1973-47E4-A78D-20F2B0E54A86}"/>
    <cellStyle name="9 7 2 2 6 3" xfId="21395" xr:uid="{F42CDF09-A4EB-4D8B-9B5E-5B19C2B89E4B}"/>
    <cellStyle name="9 7 2 2 6 4" xfId="21396" xr:uid="{CF3CF8E6-28C5-4801-AF56-25CA4127262B}"/>
    <cellStyle name="9 7 2 2 6 5" xfId="21397" xr:uid="{5AF1904F-DF69-4454-9EC0-7944576F28CD}"/>
    <cellStyle name="9 7 2 2 6 6" xfId="21398" xr:uid="{4E20D687-3FC1-4A8B-B461-3E21925DB266}"/>
    <cellStyle name="9 7 2 2 6 7" xfId="21399" xr:uid="{B046587E-0461-401D-B7FB-BCB4EDD65F62}"/>
    <cellStyle name="9 7 2 2 6 8" xfId="21400" xr:uid="{2303C6C8-1660-410B-845E-017D82FE1B3E}"/>
    <cellStyle name="9 7 2 2 6 9" xfId="21401" xr:uid="{C3ACC190-9DE1-4C28-99A1-582FFBB32F51}"/>
    <cellStyle name="9 7 2 2 7" xfId="2330" xr:uid="{8B8DBCEB-8ADC-40C7-8389-C976896BB597}"/>
    <cellStyle name="9 7 2 2 7 2" xfId="21402" xr:uid="{FB110DDF-04C2-467F-AB0E-FC23CABE5B66}"/>
    <cellStyle name="9 7 2 2 7 3" xfId="21403" xr:uid="{8CC9FD71-F467-4EAB-8888-11BBC064EEDD}"/>
    <cellStyle name="9 7 2 2 7 4" xfId="21404" xr:uid="{D63EC6C7-DDA4-4C13-A372-48AD75E1F2CB}"/>
    <cellStyle name="9 7 2 2 7 5" xfId="21405" xr:uid="{E8C315D2-E983-488B-9CA8-4898E21C982B}"/>
    <cellStyle name="9 7 2 2 7 6" xfId="21406" xr:uid="{FDEC4316-3AE1-485C-AA56-1BFC83818BFC}"/>
    <cellStyle name="9 7 2 2 7 7" xfId="21407" xr:uid="{39BC05CA-EE74-4C48-8AE6-B9B9E43892C8}"/>
    <cellStyle name="9 7 2 2 7 8" xfId="21408" xr:uid="{AE68FC9F-4782-45AE-8631-1ECCA5559F9F}"/>
    <cellStyle name="9 7 2 2 7 9" xfId="21409" xr:uid="{15552AE0-5FD7-45FA-9F4E-BC3ED4982560}"/>
    <cellStyle name="9 7 2 2 8" xfId="2331" xr:uid="{8C9F37B3-366A-451C-9AAF-D407B3B40100}"/>
    <cellStyle name="9 7 2 2 8 2" xfId="21410" xr:uid="{98FE7CB1-3818-46B6-9348-44F5E9CA269F}"/>
    <cellStyle name="9 7 2 2 8 3" xfId="21411" xr:uid="{B57E734B-52C0-44B5-8C1C-6E22C415F897}"/>
    <cellStyle name="9 7 2 2 8 4" xfId="21412" xr:uid="{51E814CE-B2A9-49E6-B57A-FE1AED057EF8}"/>
    <cellStyle name="9 7 2 2 8 5" xfId="21413" xr:uid="{BA943649-4C2C-4C90-ADA1-D59734EAEB1B}"/>
    <cellStyle name="9 7 2 2 8 6" xfId="21414" xr:uid="{6DDF6BDE-6EAE-490C-9C3F-8FBD9A76AE06}"/>
    <cellStyle name="9 7 2 2 8 7" xfId="21415" xr:uid="{4B61F083-0F72-4C0E-9CDD-1BB5F181E647}"/>
    <cellStyle name="9 7 2 2 8 8" xfId="21416" xr:uid="{F6D7E19C-7D40-470A-B6AE-5FC53337223D}"/>
    <cellStyle name="9 7 2 2 8 9" xfId="21417" xr:uid="{9A858164-BC66-4613-89D8-B1E104AA9B43}"/>
    <cellStyle name="9 7 2 2 9" xfId="2332" xr:uid="{ADC72C66-67B8-426D-967E-AFDCFDE67D45}"/>
    <cellStyle name="9 7 2 2 9 2" xfId="21418" xr:uid="{F5754EA8-3C32-45AB-88C9-BBE886EEBC20}"/>
    <cellStyle name="9 7 2 2 9 3" xfId="21419" xr:uid="{BAEDE598-54A0-4EF4-99D6-E477C643493C}"/>
    <cellStyle name="9 7 2 2 9 4" xfId="21420" xr:uid="{6D6C861A-6A25-4365-B21F-8D4FCC862B9A}"/>
    <cellStyle name="9 7 2 2 9 5" xfId="21421" xr:uid="{6E5C5C22-975E-4F95-B692-122BC83C0E6C}"/>
    <cellStyle name="9 7 2 2 9 6" xfId="21422" xr:uid="{66F1C0F2-8D6F-4BBC-A1E6-2691FF74B97B}"/>
    <cellStyle name="9 7 2 2 9 7" xfId="21423" xr:uid="{B214C56A-2B7B-42B7-B833-C6BA191FA6C7}"/>
    <cellStyle name="9 7 2 2 9 8" xfId="21424" xr:uid="{7FF83E8D-BFAD-48B1-85C8-3FA096FD204B}"/>
    <cellStyle name="9 7 2 2 9 9" xfId="21425" xr:uid="{193FD5CF-82DC-4330-90FC-3F97C13BFD48}"/>
    <cellStyle name="9 7 2 20" xfId="2333" xr:uid="{C66C515C-41B3-453B-81CF-154805A7914D}"/>
    <cellStyle name="9 7 2 20 2" xfId="21426" xr:uid="{98F4F230-51EE-40C3-9B0D-90A35BFFC9C9}"/>
    <cellStyle name="9 7 2 20 3" xfId="21427" xr:uid="{97028EF2-D581-4C81-99E9-52C667E2C68B}"/>
    <cellStyle name="9 7 2 20 4" xfId="21428" xr:uid="{6F49C2CF-0B86-43FD-B3FB-F4982F056530}"/>
    <cellStyle name="9 7 2 20 5" xfId="21429" xr:uid="{79F7B26C-EF43-43D1-9B0B-833CA649A1B0}"/>
    <cellStyle name="9 7 2 20 6" xfId="21430" xr:uid="{2D6BE3CA-8D69-4688-94E9-AE0BB5617314}"/>
    <cellStyle name="9 7 2 20 7" xfId="21431" xr:uid="{AB41792D-907E-48B8-A3E5-2F7DD47DC9EC}"/>
    <cellStyle name="9 7 2 20 8" xfId="21432" xr:uid="{AFFFD24A-4F3C-4E5A-AFAF-DBF5119A9FE2}"/>
    <cellStyle name="9 7 2 20 9" xfId="21433" xr:uid="{D5338592-97C0-4B3E-96A3-FDBDD51BB47B}"/>
    <cellStyle name="9 7 2 21" xfId="21434" xr:uid="{239A0D1C-C870-472F-AA12-5FE3ACDE62E6}"/>
    <cellStyle name="9 7 2 22" xfId="21435" xr:uid="{0F5EF1A0-AEBA-4AD9-9FCD-8303AD475C84}"/>
    <cellStyle name="9 7 2 23" xfId="21436" xr:uid="{6C7B4E04-9658-4AD0-ADF9-5E95915FE21D}"/>
    <cellStyle name="9 7 2 24" xfId="21437" xr:uid="{00DAF81B-F7B8-4C48-9456-3E5E1DE84B41}"/>
    <cellStyle name="9 7 2 25" xfId="21438" xr:uid="{E8FECD2C-E318-4B28-8415-9ABF5A8E5D42}"/>
    <cellStyle name="9 7 2 26" xfId="21439" xr:uid="{26142E1F-536F-421F-8208-A5EAF45AA595}"/>
    <cellStyle name="9 7 2 27" xfId="21440" xr:uid="{2A0C0460-3087-4671-A86C-3A903A8AB00A}"/>
    <cellStyle name="9 7 2 28" xfId="21441" xr:uid="{D162743E-3138-49D1-90DA-55F663FFE089}"/>
    <cellStyle name="9 7 2 3" xfId="2334" xr:uid="{3FB35CC2-DBDC-4EEF-B9B5-26D79132912B}"/>
    <cellStyle name="9 7 2 3 2" xfId="21442" xr:uid="{2827EE53-8249-4E32-B93D-34D4EDBAE52C}"/>
    <cellStyle name="9 7 2 3 3" xfId="21443" xr:uid="{0F5F1854-5746-498A-8D4D-91F635A42879}"/>
    <cellStyle name="9 7 2 3 4" xfId="21444" xr:uid="{32B8AF9B-43B3-4AD6-B581-3E41466F12D1}"/>
    <cellStyle name="9 7 2 3 5" xfId="21445" xr:uid="{7274EEDB-24A4-4EAF-8756-15F33EEE93D9}"/>
    <cellStyle name="9 7 2 3 6" xfId="21446" xr:uid="{892F4F5F-83F0-4B57-A9FC-60672D7CDD13}"/>
    <cellStyle name="9 7 2 3 7" xfId="21447" xr:uid="{59365B60-6E71-4A33-AE5E-562F7942AB87}"/>
    <cellStyle name="9 7 2 3 8" xfId="21448" xr:uid="{CE550382-7187-4DAD-9EE4-E51CF3B4EE69}"/>
    <cellStyle name="9 7 2 3 9" xfId="21449" xr:uid="{A620714D-49E8-4586-9A88-816ABEC8D4A0}"/>
    <cellStyle name="9 7 2 4" xfId="2335" xr:uid="{F9AECEE8-722E-486F-BCF6-83ACE308F962}"/>
    <cellStyle name="9 7 2 4 2" xfId="21450" xr:uid="{76AE366A-72B0-4667-9D5D-6807FACBFDF6}"/>
    <cellStyle name="9 7 2 4 3" xfId="21451" xr:uid="{EA72AFC4-F321-4D5E-AFF8-9684C560E064}"/>
    <cellStyle name="9 7 2 4 4" xfId="21452" xr:uid="{0D25FE35-7DBE-436D-A798-88977F329CEC}"/>
    <cellStyle name="9 7 2 4 5" xfId="21453" xr:uid="{AE6AB592-6E98-4AD1-8853-ABE476425A08}"/>
    <cellStyle name="9 7 2 4 6" xfId="21454" xr:uid="{D2E262F3-A2AB-413E-86B2-56D4037548E7}"/>
    <cellStyle name="9 7 2 4 7" xfId="21455" xr:uid="{B9E1639B-5CB3-44F8-B041-8491090A8D25}"/>
    <cellStyle name="9 7 2 4 8" xfId="21456" xr:uid="{255667C6-3EDB-477F-9C52-5D09B3CF696E}"/>
    <cellStyle name="9 7 2 4 9" xfId="21457" xr:uid="{4CDBFF6F-2A0E-4056-AF85-54B09B0A5653}"/>
    <cellStyle name="9 7 2 5" xfId="2336" xr:uid="{9DB91768-573D-4541-8728-18583747C808}"/>
    <cellStyle name="9 7 2 5 2" xfId="21458" xr:uid="{3B4712FB-0E2F-479B-B1F4-027535C7DCAB}"/>
    <cellStyle name="9 7 2 5 3" xfId="21459" xr:uid="{4D2B1618-AC71-4EBD-A456-8CF984346C2C}"/>
    <cellStyle name="9 7 2 5 4" xfId="21460" xr:uid="{77C815A7-3987-441E-8D37-C4C8B8917A77}"/>
    <cellStyle name="9 7 2 5 5" xfId="21461" xr:uid="{68E9651A-718F-41AA-AFA9-5187DDC8E7A4}"/>
    <cellStyle name="9 7 2 5 6" xfId="21462" xr:uid="{BDF2FFB8-C801-4CEB-B55C-B7DB0AC81EF6}"/>
    <cellStyle name="9 7 2 5 7" xfId="21463" xr:uid="{80D193AB-DC07-48A5-B86B-F5A5CD7FFC7F}"/>
    <cellStyle name="9 7 2 5 8" xfId="21464" xr:uid="{E007F79C-89FB-45D9-8E56-EC45542C70CE}"/>
    <cellStyle name="9 7 2 5 9" xfId="21465" xr:uid="{90447990-3EB4-4863-B41C-80BC2FC711D8}"/>
    <cellStyle name="9 7 2 6" xfId="2337" xr:uid="{4E4099FA-325D-430F-B19D-17A326BD5B7B}"/>
    <cellStyle name="9 7 2 6 2" xfId="21466" xr:uid="{1CBA1E7D-9F45-4F8D-84EB-D45036E09FC0}"/>
    <cellStyle name="9 7 2 6 3" xfId="21467" xr:uid="{B04624F5-66CE-4926-8697-6AF9B51EDD5E}"/>
    <cellStyle name="9 7 2 6 4" xfId="21468" xr:uid="{9A093477-A04F-4813-A369-FCA8BB3379D5}"/>
    <cellStyle name="9 7 2 6 5" xfId="21469" xr:uid="{4B90F58D-2EA4-4880-BC1B-A72D2C2ACD25}"/>
    <cellStyle name="9 7 2 6 6" xfId="21470" xr:uid="{7AB65691-C0D8-486A-965F-F1F95D7E44AE}"/>
    <cellStyle name="9 7 2 6 7" xfId="21471" xr:uid="{6BCEBF96-4653-4EB8-9092-F8BC26CF7624}"/>
    <cellStyle name="9 7 2 6 8" xfId="21472" xr:uid="{3CEB0EE6-E603-496D-9051-AC6A4343A91A}"/>
    <cellStyle name="9 7 2 6 9" xfId="21473" xr:uid="{0879CD3F-17D5-4D6D-B6AB-D87B1DDB44F3}"/>
    <cellStyle name="9 7 2 7" xfId="2338" xr:uid="{BFE339EA-504E-45FC-B66F-4C96B1ADA8F1}"/>
    <cellStyle name="9 7 2 7 2" xfId="21474" xr:uid="{ECA500DF-AEAD-4267-834F-42C667F15700}"/>
    <cellStyle name="9 7 2 7 3" xfId="21475" xr:uid="{01C50960-0798-44B3-8AE0-998995315B2F}"/>
    <cellStyle name="9 7 2 7 4" xfId="21476" xr:uid="{D4211BCB-6784-4706-A507-ECA070DA5B7A}"/>
    <cellStyle name="9 7 2 7 5" xfId="21477" xr:uid="{E9DB920D-0221-4411-BB7D-893355E5E454}"/>
    <cellStyle name="9 7 2 7 6" xfId="21478" xr:uid="{DEC2C6EB-56D8-4080-B00B-1993B157F5C8}"/>
    <cellStyle name="9 7 2 7 7" xfId="21479" xr:uid="{D41E866E-1E2F-4538-BCF4-2E5FBD20DD8D}"/>
    <cellStyle name="9 7 2 7 8" xfId="21480" xr:uid="{593396AF-6712-43E7-8967-7D3BEFE9D5DE}"/>
    <cellStyle name="9 7 2 7 9" xfId="21481" xr:uid="{3F73F311-348B-4ED9-B822-E2E996A9F100}"/>
    <cellStyle name="9 7 2 8" xfId="2339" xr:uid="{020F028C-FB19-4D9E-A4A4-EA327BAF25FA}"/>
    <cellStyle name="9 7 2 8 2" xfId="21482" xr:uid="{A6C5D3F4-70A9-4133-B39C-3DBAE38A6C8C}"/>
    <cellStyle name="9 7 2 8 3" xfId="21483" xr:uid="{31F4F984-80DD-43AD-BCA9-33DF74ABBB63}"/>
    <cellStyle name="9 7 2 8 4" xfId="21484" xr:uid="{73687D92-0EE0-45E4-85B7-25FC296D072A}"/>
    <cellStyle name="9 7 2 8 5" xfId="21485" xr:uid="{71272E3B-61A7-4A9C-852C-08986969B553}"/>
    <cellStyle name="9 7 2 8 6" xfId="21486" xr:uid="{FBC312BF-A19A-4A59-9B04-F1A850E25825}"/>
    <cellStyle name="9 7 2 8 7" xfId="21487" xr:uid="{198FE86F-1529-413B-88EB-2DB5CF284BB8}"/>
    <cellStyle name="9 7 2 8 8" xfId="21488" xr:uid="{1668AAEE-1BDC-4A2F-96B1-15771CB3C332}"/>
    <cellStyle name="9 7 2 8 9" xfId="21489" xr:uid="{C8C47A6C-A3D9-4037-A32B-F0BBAC78F11A}"/>
    <cellStyle name="9 7 2 9" xfId="2340" xr:uid="{05D9EC40-7843-48D7-8633-DC228FE4DA42}"/>
    <cellStyle name="9 7 2 9 2" xfId="21490" xr:uid="{C6102A6E-A674-4D73-864C-4F91C2C07F79}"/>
    <cellStyle name="9 7 2 9 3" xfId="21491" xr:uid="{495DDF29-934F-4505-BBB0-24ADA08184D2}"/>
    <cellStyle name="9 7 2 9 4" xfId="21492" xr:uid="{250B9B5C-499A-4B06-9762-2EBD87649F1D}"/>
    <cellStyle name="9 7 2 9 5" xfId="21493" xr:uid="{7C852868-7854-4668-B25A-1F78FC7F1DB5}"/>
    <cellStyle name="9 7 2 9 6" xfId="21494" xr:uid="{A1508393-C035-49AB-B61C-AA9E5D701837}"/>
    <cellStyle name="9 7 2 9 7" xfId="21495" xr:uid="{E8F84926-995A-407E-B6BB-C3804194696C}"/>
    <cellStyle name="9 7 2 9 8" xfId="21496" xr:uid="{30666495-D083-45FF-AB72-03792AAA78AA}"/>
    <cellStyle name="9 7 2 9 9" xfId="21497" xr:uid="{FA8B1F56-50DB-430D-8903-820E8C17D5FE}"/>
    <cellStyle name="9 7 20" xfId="2341" xr:uid="{AF549E95-2688-4516-9707-CD4D813061BD}"/>
    <cellStyle name="9 7 20 2" xfId="21498" xr:uid="{81DD1EC0-B8E8-47B2-990D-377DB4BFEC37}"/>
    <cellStyle name="9 7 20 3" xfId="21499" xr:uid="{F54684BC-B2AE-4902-9683-CF657860D019}"/>
    <cellStyle name="9 7 20 4" xfId="21500" xr:uid="{E9707565-6160-46FB-AB1C-8CB51571CC52}"/>
    <cellStyle name="9 7 20 5" xfId="21501" xr:uid="{849C8847-0049-4DE4-8AEF-961215C1A09D}"/>
    <cellStyle name="9 7 20 6" xfId="21502" xr:uid="{4FBD0439-546F-485E-AAA3-709844D809D7}"/>
    <cellStyle name="9 7 20 7" xfId="21503" xr:uid="{04C1A823-C3D1-4A3D-B446-B08065C86979}"/>
    <cellStyle name="9 7 20 8" xfId="21504" xr:uid="{437FC39A-EB43-41FC-A3FD-78DAA017B18B}"/>
    <cellStyle name="9 7 20 9" xfId="21505" xr:uid="{D60071BB-E38C-43A4-8998-F0773FE6138A}"/>
    <cellStyle name="9 7 21" xfId="2342" xr:uid="{9FA87F15-63AE-41D6-AA8F-5B1065AC9F74}"/>
    <cellStyle name="9 7 21 2" xfId="21506" xr:uid="{15CAC2A0-F657-4C2D-A3B7-9F1E8194232B}"/>
    <cellStyle name="9 7 21 3" xfId="21507" xr:uid="{3F2C8A31-CD70-4237-8D50-5E56F6FBCBDD}"/>
    <cellStyle name="9 7 21 4" xfId="21508" xr:uid="{9D8C0016-3165-4691-AE0B-1CFDA2E59CCE}"/>
    <cellStyle name="9 7 21 5" xfId="21509" xr:uid="{9C828A99-F509-4F8D-8BD4-9D698D5BAA8B}"/>
    <cellStyle name="9 7 21 6" xfId="21510" xr:uid="{FA6AA09C-D27C-46F0-A7AA-97FFDB8C0442}"/>
    <cellStyle name="9 7 21 7" xfId="21511" xr:uid="{EBF652AB-B641-4148-A37A-E254E1B4FEB1}"/>
    <cellStyle name="9 7 21 8" xfId="21512" xr:uid="{85848AA0-B9B0-456F-8058-1E2AB6257205}"/>
    <cellStyle name="9 7 21 9" xfId="21513" xr:uid="{596082AA-A02D-470F-8D83-6A95738EC73E}"/>
    <cellStyle name="9 7 22" xfId="21514" xr:uid="{60667CB2-895B-4DBB-AFCE-B63219EAB765}"/>
    <cellStyle name="9 7 23" xfId="21515" xr:uid="{E47289C0-82E9-440F-8F74-7CEEF4B06F69}"/>
    <cellStyle name="9 7 24" xfId="21516" xr:uid="{81D645EE-4B87-4C5E-84C8-BD99C5767C13}"/>
    <cellStyle name="9 7 25" xfId="21517" xr:uid="{3F081740-CCB4-4407-B04F-A0D2638A97EC}"/>
    <cellStyle name="9 7 26" xfId="21518" xr:uid="{D27DDAC7-6D57-4033-A3E9-CD9715B89FBF}"/>
    <cellStyle name="9 7 27" xfId="21519" xr:uid="{B50E7E72-DCFA-459A-9B58-3BCD8A45693B}"/>
    <cellStyle name="9 7 28" xfId="21520" xr:uid="{76C9C4C9-8F14-401F-A6F4-A9B457F90091}"/>
    <cellStyle name="9 7 29" xfId="21521" xr:uid="{54A80C1C-DC7C-4499-8C6B-E8548EE94978}"/>
    <cellStyle name="9 7 3" xfId="365" xr:uid="{E92AD7E2-DB38-4612-B4D8-237A5A29413F}"/>
    <cellStyle name="9 7 3 10" xfId="2343" xr:uid="{35A7BAE8-792B-4729-A004-0D027EB2D09E}"/>
    <cellStyle name="9 7 3 10 2" xfId="21522" xr:uid="{06C88AA3-2D63-46A2-BB7C-76D026DFC481}"/>
    <cellStyle name="9 7 3 10 3" xfId="21523" xr:uid="{AA2A4538-AC74-436B-B1DC-9CB3EE3A27C8}"/>
    <cellStyle name="9 7 3 10 4" xfId="21524" xr:uid="{4D5BE7AE-C9C4-49C0-BB4D-FEC28EB85F18}"/>
    <cellStyle name="9 7 3 10 5" xfId="21525" xr:uid="{98AD06A4-9A62-4AAF-BA70-B9290CC5FEC3}"/>
    <cellStyle name="9 7 3 10 6" xfId="21526" xr:uid="{C2FDF0A5-5223-4440-9C36-48D70163D49B}"/>
    <cellStyle name="9 7 3 10 7" xfId="21527" xr:uid="{3FD46D03-7D06-44C7-9C1D-D9EEB0FEAEBE}"/>
    <cellStyle name="9 7 3 10 8" xfId="21528" xr:uid="{29362067-B1BC-43B6-99EC-52EE225C415A}"/>
    <cellStyle name="9 7 3 10 9" xfId="21529" xr:uid="{970CCC40-AF6A-4B04-B87F-6FEDB84CE191}"/>
    <cellStyle name="9 7 3 11" xfId="2344" xr:uid="{39F19846-A2CC-4C52-8296-4D35AA467F1F}"/>
    <cellStyle name="9 7 3 11 2" xfId="21530" xr:uid="{6B2BA5EE-6D9F-4547-9A8E-4A7A0D4D7474}"/>
    <cellStyle name="9 7 3 11 3" xfId="21531" xr:uid="{622882A1-A35E-442F-9886-07EC0AF798BD}"/>
    <cellStyle name="9 7 3 11 4" xfId="21532" xr:uid="{CBF23398-0562-4E86-A5DF-D2C702DE08D8}"/>
    <cellStyle name="9 7 3 11 5" xfId="21533" xr:uid="{DE9DA7E2-CC42-4B1D-800C-EECFC7477032}"/>
    <cellStyle name="9 7 3 11 6" xfId="21534" xr:uid="{E4ACC161-9E25-4B25-A18E-4881F663FD49}"/>
    <cellStyle name="9 7 3 11 7" xfId="21535" xr:uid="{D44E5A4F-D98E-4E4F-BF1D-FC8CC1BEBC06}"/>
    <cellStyle name="9 7 3 11 8" xfId="21536" xr:uid="{3F12ECE7-4D39-40B1-AA8D-BDC161389FC5}"/>
    <cellStyle name="9 7 3 11 9" xfId="21537" xr:uid="{AF9FC2F8-B06A-47C8-B0FC-9C83BFCC3654}"/>
    <cellStyle name="9 7 3 12" xfId="2345" xr:uid="{283EE19C-B70C-41D9-AEA4-604BC39218BB}"/>
    <cellStyle name="9 7 3 12 2" xfId="21538" xr:uid="{439A1724-5B19-42F3-9938-A7EEC510D006}"/>
    <cellStyle name="9 7 3 12 3" xfId="21539" xr:uid="{C71260E8-7652-45D7-B4F5-47E7F1243023}"/>
    <cellStyle name="9 7 3 12 4" xfId="21540" xr:uid="{9676F8AF-CB2A-4D6B-ADFB-B937DAA2EEED}"/>
    <cellStyle name="9 7 3 12 5" xfId="21541" xr:uid="{66F8A1C9-4356-4559-9694-390112515FBA}"/>
    <cellStyle name="9 7 3 12 6" xfId="21542" xr:uid="{B4F617F7-E513-4435-9B1B-566335CC5AC5}"/>
    <cellStyle name="9 7 3 12 7" xfId="21543" xr:uid="{263AD390-84FC-402F-A178-9B7841554318}"/>
    <cellStyle name="9 7 3 12 8" xfId="21544" xr:uid="{C5C3302F-B640-4874-8BCD-E492E6307533}"/>
    <cellStyle name="9 7 3 12 9" xfId="21545" xr:uid="{730E02D3-DED1-4858-AB97-7BEA71F14C89}"/>
    <cellStyle name="9 7 3 13" xfId="2346" xr:uid="{44C772FD-0616-4ABB-8BF9-82F14A3D0989}"/>
    <cellStyle name="9 7 3 13 2" xfId="21546" xr:uid="{FFAC797E-F2DA-4B92-BB07-6AE7B3A08B48}"/>
    <cellStyle name="9 7 3 13 3" xfId="21547" xr:uid="{99898FA8-E797-4622-AFE7-35659EFB0930}"/>
    <cellStyle name="9 7 3 13 4" xfId="21548" xr:uid="{1522B69D-E824-4A45-AA9A-299DD710B1CC}"/>
    <cellStyle name="9 7 3 13 5" xfId="21549" xr:uid="{FFB5FAA6-D295-469B-9320-D471D02D0DDF}"/>
    <cellStyle name="9 7 3 13 6" xfId="21550" xr:uid="{6B2FC31A-B2D1-43AE-90F7-B6F633394D5A}"/>
    <cellStyle name="9 7 3 13 7" xfId="21551" xr:uid="{6FD31F08-52BB-414B-930C-A4EEF63C0342}"/>
    <cellStyle name="9 7 3 13 8" xfId="21552" xr:uid="{55F5BD57-AD43-4B4F-98B7-9BF33340F209}"/>
    <cellStyle name="9 7 3 13 9" xfId="21553" xr:uid="{D901D21A-9BC2-4B2B-95B4-510520BE7C36}"/>
    <cellStyle name="9 7 3 14" xfId="2347" xr:uid="{16D830EC-BABD-47FC-BF79-E1148A02DAC7}"/>
    <cellStyle name="9 7 3 14 2" xfId="21554" xr:uid="{1CF25A13-A944-4867-AB62-D747FED7B59D}"/>
    <cellStyle name="9 7 3 14 3" xfId="21555" xr:uid="{9DC9D4F5-253E-4540-B43E-7D8A3AF0320C}"/>
    <cellStyle name="9 7 3 14 4" xfId="21556" xr:uid="{5DFAEAA1-5864-43AA-B158-FCC231923708}"/>
    <cellStyle name="9 7 3 14 5" xfId="21557" xr:uid="{A2C47F96-A01E-41D1-89BB-23699BAF1DBC}"/>
    <cellStyle name="9 7 3 14 6" xfId="21558" xr:uid="{256B1A8E-45AD-472F-AA2D-11949685598C}"/>
    <cellStyle name="9 7 3 14 7" xfId="21559" xr:uid="{E285A656-7280-4CD0-8C19-522F8C5D8415}"/>
    <cellStyle name="9 7 3 14 8" xfId="21560" xr:uid="{1BA73803-9719-4C59-A3DD-084676933855}"/>
    <cellStyle name="9 7 3 14 9" xfId="21561" xr:uid="{4412832B-D3F0-4B15-9386-7F88E8A32A96}"/>
    <cellStyle name="9 7 3 15" xfId="2348" xr:uid="{21170501-6491-4D4A-B0DD-294A58D201E3}"/>
    <cellStyle name="9 7 3 15 2" xfId="21562" xr:uid="{ED02E16F-0ED0-4379-A283-61CB91461AF5}"/>
    <cellStyle name="9 7 3 15 3" xfId="21563" xr:uid="{300E3BE4-EF7A-4452-A6CC-3436E63735FE}"/>
    <cellStyle name="9 7 3 15 4" xfId="21564" xr:uid="{755E4438-344F-464D-952C-6296412CA266}"/>
    <cellStyle name="9 7 3 15 5" xfId="21565" xr:uid="{349566FE-7B85-4E4B-8245-837E99E8DAEA}"/>
    <cellStyle name="9 7 3 15 6" xfId="21566" xr:uid="{0CE0E554-4107-41B2-825C-41B74D428F53}"/>
    <cellStyle name="9 7 3 15 7" xfId="21567" xr:uid="{A97FCE1E-6A7B-4A76-9E0E-A968A7BC1DD9}"/>
    <cellStyle name="9 7 3 15 8" xfId="21568" xr:uid="{FD465D16-87D1-411F-B5F6-505B27B9B94E}"/>
    <cellStyle name="9 7 3 15 9" xfId="21569" xr:uid="{486B0464-3B40-40B8-ABBD-C0C351F46649}"/>
    <cellStyle name="9 7 3 16" xfId="2349" xr:uid="{F2662540-6D60-4551-A341-F8D9DD644A24}"/>
    <cellStyle name="9 7 3 16 2" xfId="21570" xr:uid="{AE977C9C-2447-48B5-8F3D-9AC9371C2F4E}"/>
    <cellStyle name="9 7 3 16 3" xfId="21571" xr:uid="{4758AC73-BD3D-4391-9C75-AB08C1C151D9}"/>
    <cellStyle name="9 7 3 16 4" xfId="21572" xr:uid="{A61C90BA-34A0-46AA-9105-A8CBBBE52A95}"/>
    <cellStyle name="9 7 3 16 5" xfId="21573" xr:uid="{84ECAE76-F601-43DC-84FF-B41B524D090B}"/>
    <cellStyle name="9 7 3 16 6" xfId="21574" xr:uid="{99F43D15-84EA-407F-B6D4-D7A29D6A164E}"/>
    <cellStyle name="9 7 3 16 7" xfId="21575" xr:uid="{7C5CA772-7D1E-42CA-B16F-68ED12B8F6E8}"/>
    <cellStyle name="9 7 3 16 8" xfId="21576" xr:uid="{3068182E-9B2A-4CCD-B764-77D47A23DB91}"/>
    <cellStyle name="9 7 3 16 9" xfId="21577" xr:uid="{73124CCD-F6D7-4D7B-A4EC-36D220D54216}"/>
    <cellStyle name="9 7 3 17" xfId="2350" xr:uid="{376712B3-1006-4F47-B698-E35000F41086}"/>
    <cellStyle name="9 7 3 17 2" xfId="21578" xr:uid="{BC4B1BFA-3B65-4CB1-8221-0FE0BF1EF56C}"/>
    <cellStyle name="9 7 3 17 3" xfId="21579" xr:uid="{AEEBCBA3-C61C-4CA9-AEEF-75A3796F9ADF}"/>
    <cellStyle name="9 7 3 17 4" xfId="21580" xr:uid="{EBAAB3C8-2D5A-4ED1-AAB2-3EFC85D0F785}"/>
    <cellStyle name="9 7 3 17 5" xfId="21581" xr:uid="{ABBFA2BC-3DFA-4F0E-9AC3-B6DC32B08C96}"/>
    <cellStyle name="9 7 3 17 6" xfId="21582" xr:uid="{86837C39-A537-4F28-9572-DE8B423879B4}"/>
    <cellStyle name="9 7 3 17 7" xfId="21583" xr:uid="{37D1CE5E-0909-4F45-9D66-701EF562B0A8}"/>
    <cellStyle name="9 7 3 17 8" xfId="21584" xr:uid="{B386F7A7-4E5A-4C85-9E27-7D662C72F2B3}"/>
    <cellStyle name="9 7 3 17 9" xfId="21585" xr:uid="{74AF175D-677F-4A14-85E7-CE007B2D7D77}"/>
    <cellStyle name="9 7 3 18" xfId="2351" xr:uid="{31BA6FB3-878D-464D-93B9-9F0E69FA3D22}"/>
    <cellStyle name="9 7 3 18 2" xfId="21586" xr:uid="{D612D2F4-479B-4306-A5FE-95CFC9AEA46F}"/>
    <cellStyle name="9 7 3 18 3" xfId="21587" xr:uid="{BEA52095-2EFA-4D67-A763-BA5E948DEA94}"/>
    <cellStyle name="9 7 3 18 4" xfId="21588" xr:uid="{5071E52C-B1F9-4218-BA25-E9483C8F0EFC}"/>
    <cellStyle name="9 7 3 18 5" xfId="21589" xr:uid="{D4F4AF29-1AA9-4D2E-92E3-1F010526E05D}"/>
    <cellStyle name="9 7 3 18 6" xfId="21590" xr:uid="{CE6CE805-F84A-45E8-9AC5-7D864D5F86DF}"/>
    <cellStyle name="9 7 3 18 7" xfId="21591" xr:uid="{A559F8BC-9981-42FD-84BF-7AC9B6868730}"/>
    <cellStyle name="9 7 3 18 8" xfId="21592" xr:uid="{AF450CA7-9D83-41D5-A297-E59F46F1BA88}"/>
    <cellStyle name="9 7 3 18 9" xfId="21593" xr:uid="{CB3246AC-7D3A-463E-9BBF-81229D637435}"/>
    <cellStyle name="9 7 3 19" xfId="2352" xr:uid="{70DDBD75-AC73-4F43-B739-5B4DA677E443}"/>
    <cellStyle name="9 7 3 19 2" xfId="21594" xr:uid="{87565BBB-4C0B-453A-86C7-3FE1F4E93B1F}"/>
    <cellStyle name="9 7 3 19 3" xfId="21595" xr:uid="{06047EF1-8BA9-475A-9A6D-A1EF6B0EB354}"/>
    <cellStyle name="9 7 3 19 4" xfId="21596" xr:uid="{9C8CC740-7389-4EF9-8480-A74B5E609BE7}"/>
    <cellStyle name="9 7 3 19 5" xfId="21597" xr:uid="{D1339E4A-B43D-45F6-B123-B58903ACE647}"/>
    <cellStyle name="9 7 3 19 6" xfId="21598" xr:uid="{0B0F793D-1CB8-4BE2-AF22-0E5D5597BA33}"/>
    <cellStyle name="9 7 3 19 7" xfId="21599" xr:uid="{455AAC95-C584-4C65-B745-DC47CC547359}"/>
    <cellStyle name="9 7 3 19 8" xfId="21600" xr:uid="{4899F0E3-5B3C-4E4D-85F9-CA2448EB8208}"/>
    <cellStyle name="9 7 3 19 9" xfId="21601" xr:uid="{C7CFCFF6-2DDF-40A1-B246-90D27EE4BF1B}"/>
    <cellStyle name="9 7 3 2" xfId="2353" xr:uid="{26B604F4-F1FD-4CD2-B71F-0D9D2677D535}"/>
    <cellStyle name="9 7 3 2 2" xfId="21602" xr:uid="{9E1AE094-EC54-47F9-8A30-9454A53A7B94}"/>
    <cellStyle name="9 7 3 2 3" xfId="21603" xr:uid="{5AA0355D-3123-4693-BD14-C4E089088BD0}"/>
    <cellStyle name="9 7 3 2 4" xfId="21604" xr:uid="{00B09077-72D1-4D0B-9D43-4F1E55C7AAD7}"/>
    <cellStyle name="9 7 3 2 5" xfId="21605" xr:uid="{45C6BD34-BF84-4E98-9C70-8D755F5DB614}"/>
    <cellStyle name="9 7 3 2 6" xfId="21606" xr:uid="{91D01150-DF4F-4132-BB26-36F2C6EE607F}"/>
    <cellStyle name="9 7 3 2 7" xfId="21607" xr:uid="{5D4F9D3D-5ED9-41E4-A553-8A4BA942A5E3}"/>
    <cellStyle name="9 7 3 2 8" xfId="21608" xr:uid="{3ECA3B84-6FC8-43D4-A25E-A091B8A338CE}"/>
    <cellStyle name="9 7 3 2 9" xfId="21609" xr:uid="{8D0822DD-E6F6-4FCE-9886-B616C7C88C5E}"/>
    <cellStyle name="9 7 3 20" xfId="21610" xr:uid="{3BD07478-1116-4292-A228-4ABB1FF99FE4}"/>
    <cellStyle name="9 7 3 21" xfId="21611" xr:uid="{BB6DF75B-B80D-440F-A02A-4CF942EFC3DC}"/>
    <cellStyle name="9 7 3 22" xfId="21612" xr:uid="{A9F95884-21CD-47EE-A897-552ED48164DE}"/>
    <cellStyle name="9 7 3 23" xfId="21613" xr:uid="{77AF8D92-5E49-4FDF-BC3E-BB25D3999461}"/>
    <cellStyle name="9 7 3 24" xfId="21614" xr:uid="{D5A10E1C-DB0D-45E2-833D-6775A1BEB7E5}"/>
    <cellStyle name="9 7 3 25" xfId="21615" xr:uid="{5976FF57-DE60-4F16-9C1E-F91290E44BB0}"/>
    <cellStyle name="9 7 3 26" xfId="21616" xr:uid="{61266DDC-4E48-42D4-A965-DBF7A9BAC56F}"/>
    <cellStyle name="9 7 3 27" xfId="21617" xr:uid="{6ECDBC20-30E2-4607-A743-D6CDB89B0B3A}"/>
    <cellStyle name="9 7 3 3" xfId="2354" xr:uid="{6ED0F719-6F01-49EA-B020-F557108CF927}"/>
    <cellStyle name="9 7 3 3 2" xfId="21618" xr:uid="{7C313CE3-8672-478E-B669-97702FCF0F19}"/>
    <cellStyle name="9 7 3 3 3" xfId="21619" xr:uid="{9A5FAAA7-4E8C-4212-A908-11B3025BD147}"/>
    <cellStyle name="9 7 3 3 4" xfId="21620" xr:uid="{618DCDDD-3443-4FB3-8610-F1A95FA3ED5F}"/>
    <cellStyle name="9 7 3 3 5" xfId="21621" xr:uid="{EA496918-CC35-4BC2-9C6E-B97DFAA22725}"/>
    <cellStyle name="9 7 3 3 6" xfId="21622" xr:uid="{D0A3FB48-141E-4C8C-8214-18231CA139EC}"/>
    <cellStyle name="9 7 3 3 7" xfId="21623" xr:uid="{C6CEEBA0-3947-4C2E-9DC9-CE25E2518F67}"/>
    <cellStyle name="9 7 3 3 8" xfId="21624" xr:uid="{579554BD-3596-4C1A-87C9-C046163C9386}"/>
    <cellStyle name="9 7 3 3 9" xfId="21625" xr:uid="{B3239AED-9288-4F3F-B45A-5C1936D241D8}"/>
    <cellStyle name="9 7 3 4" xfId="2355" xr:uid="{1D0C342C-6B26-42C5-8ABB-925290CECD3C}"/>
    <cellStyle name="9 7 3 4 2" xfId="21626" xr:uid="{84F884C9-5E98-4159-A195-CB67E53EB50B}"/>
    <cellStyle name="9 7 3 4 3" xfId="21627" xr:uid="{55686671-EA7A-415F-9D71-D861ED565CC5}"/>
    <cellStyle name="9 7 3 4 4" xfId="21628" xr:uid="{B0EE2AAF-4CF4-491B-BA14-5480F12A4690}"/>
    <cellStyle name="9 7 3 4 5" xfId="21629" xr:uid="{55159C40-AEEB-4E65-B52A-6F86DB88F88B}"/>
    <cellStyle name="9 7 3 4 6" xfId="21630" xr:uid="{6D0C86C0-B83A-4049-860C-2B2096983A95}"/>
    <cellStyle name="9 7 3 4 7" xfId="21631" xr:uid="{C3293D2C-E606-4266-A095-9FBA177BAC98}"/>
    <cellStyle name="9 7 3 4 8" xfId="21632" xr:uid="{F2072828-17C5-47C6-AA6F-27044F5AA62B}"/>
    <cellStyle name="9 7 3 4 9" xfId="21633" xr:uid="{ECBF3CF2-598D-4D12-B290-0CDE9B158611}"/>
    <cellStyle name="9 7 3 5" xfId="2356" xr:uid="{86806FA5-6228-4B3B-A3B7-03AA711AFC65}"/>
    <cellStyle name="9 7 3 5 2" xfId="21634" xr:uid="{FF004CBD-40C1-4C8B-8820-5F2AFF8218EE}"/>
    <cellStyle name="9 7 3 5 3" xfId="21635" xr:uid="{57AE439E-20FB-41D7-B433-62E8577BA486}"/>
    <cellStyle name="9 7 3 5 4" xfId="21636" xr:uid="{F82AB1C3-39AD-4C62-9575-2E6A2A7AD688}"/>
    <cellStyle name="9 7 3 5 5" xfId="21637" xr:uid="{293CC897-9848-4FB7-A392-11E680BB9DBB}"/>
    <cellStyle name="9 7 3 5 6" xfId="21638" xr:uid="{D738A146-74A8-4C81-8387-07B524AD9027}"/>
    <cellStyle name="9 7 3 5 7" xfId="21639" xr:uid="{E894D5A6-BF5B-401B-B05A-BF97A87D9013}"/>
    <cellStyle name="9 7 3 5 8" xfId="21640" xr:uid="{B56B12EE-0724-47A6-947E-3680AA741E7E}"/>
    <cellStyle name="9 7 3 5 9" xfId="21641" xr:uid="{2FFA7486-DD3D-4514-A6F7-3980B5F90815}"/>
    <cellStyle name="9 7 3 6" xfId="2357" xr:uid="{7F2137C7-B014-449F-AE2F-6E323A11F43B}"/>
    <cellStyle name="9 7 3 6 2" xfId="21642" xr:uid="{950891C0-3FF8-486D-B0ED-CA417BB39EE5}"/>
    <cellStyle name="9 7 3 6 3" xfId="21643" xr:uid="{2CE97D0E-F44C-4FE0-A732-A4C5F1B57DDE}"/>
    <cellStyle name="9 7 3 6 4" xfId="21644" xr:uid="{237DE6AD-B8B5-4252-B9A7-ECD0B13C0F8C}"/>
    <cellStyle name="9 7 3 6 5" xfId="21645" xr:uid="{A9AEE258-4655-4238-991C-83E6E3C4CAFB}"/>
    <cellStyle name="9 7 3 6 6" xfId="21646" xr:uid="{E6BEF5F4-8C2A-43BD-9982-D4137380BF9A}"/>
    <cellStyle name="9 7 3 6 7" xfId="21647" xr:uid="{01C99BE8-DC1A-4BB7-B00E-1CDDAD4C1841}"/>
    <cellStyle name="9 7 3 6 8" xfId="21648" xr:uid="{3A40E75A-C344-40ED-AFDD-DA8CE351BD63}"/>
    <cellStyle name="9 7 3 6 9" xfId="21649" xr:uid="{A87382AF-8F1A-4C75-B8A5-2F5383C0C626}"/>
    <cellStyle name="9 7 3 7" xfId="2358" xr:uid="{76BA4806-FD99-48D6-8058-B9CCCE054AD5}"/>
    <cellStyle name="9 7 3 7 2" xfId="21650" xr:uid="{D7EB192E-682D-43C5-AF89-C3CF6FF3FE24}"/>
    <cellStyle name="9 7 3 7 3" xfId="21651" xr:uid="{49ECE6A4-2AA2-4145-B9A0-987AA3420172}"/>
    <cellStyle name="9 7 3 7 4" xfId="21652" xr:uid="{82B1E5B0-0B39-43CD-BAB5-77591746D30C}"/>
    <cellStyle name="9 7 3 7 5" xfId="21653" xr:uid="{70B3375C-3854-4F70-BF18-F2215FD3607C}"/>
    <cellStyle name="9 7 3 7 6" xfId="21654" xr:uid="{8E74102C-88A3-402F-A2BB-7824AE28DE8D}"/>
    <cellStyle name="9 7 3 7 7" xfId="21655" xr:uid="{537C1C46-06BC-4E96-80D0-550CE4AB3F12}"/>
    <cellStyle name="9 7 3 7 8" xfId="21656" xr:uid="{C4E03A17-52BA-432E-8468-D8335229C582}"/>
    <cellStyle name="9 7 3 7 9" xfId="21657" xr:uid="{C74864E7-5FC1-4774-9D50-0AF08C08E747}"/>
    <cellStyle name="9 7 3 8" xfId="2359" xr:uid="{BB959FF4-4394-4C9A-BA2C-FA6B876DC8AD}"/>
    <cellStyle name="9 7 3 8 2" xfId="21658" xr:uid="{F05DD770-5718-4ECD-BEB3-DAEAADC25603}"/>
    <cellStyle name="9 7 3 8 3" xfId="21659" xr:uid="{42564D3B-01AE-4C2D-B536-BC317FCF572B}"/>
    <cellStyle name="9 7 3 8 4" xfId="21660" xr:uid="{F92D6D77-DBF6-4C88-9A0D-379D3A7C71A8}"/>
    <cellStyle name="9 7 3 8 5" xfId="21661" xr:uid="{1EAF3DA1-31EE-43D6-8DF8-71A7C56EA88E}"/>
    <cellStyle name="9 7 3 8 6" xfId="21662" xr:uid="{B9BA7A29-AC14-4D2C-A80C-500DF826DF4F}"/>
    <cellStyle name="9 7 3 8 7" xfId="21663" xr:uid="{A2503D69-5EAD-4C1A-A58B-48F717309AC5}"/>
    <cellStyle name="9 7 3 8 8" xfId="21664" xr:uid="{C797596A-C386-4711-9FD9-91A55D67138A}"/>
    <cellStyle name="9 7 3 8 9" xfId="21665" xr:uid="{BE729FD2-6919-4D60-A2BE-FFF7C691402F}"/>
    <cellStyle name="9 7 3 9" xfId="2360" xr:uid="{C0C8FEFF-D03C-4F30-96D8-B763541A7E51}"/>
    <cellStyle name="9 7 3 9 2" xfId="21666" xr:uid="{747E5B2B-72E1-45BF-912E-246DF4B913D6}"/>
    <cellStyle name="9 7 3 9 3" xfId="21667" xr:uid="{E507C3A2-0092-4E47-AEEB-CDD4A46268E4}"/>
    <cellStyle name="9 7 3 9 4" xfId="21668" xr:uid="{61504B86-E9D2-4994-83BB-42BB943BADF3}"/>
    <cellStyle name="9 7 3 9 5" xfId="21669" xr:uid="{64E46D17-D5A8-48F3-9389-4063C101CAF5}"/>
    <cellStyle name="9 7 3 9 6" xfId="21670" xr:uid="{AD9DE565-74A9-4A59-96A5-C5340C9B68CE}"/>
    <cellStyle name="9 7 3 9 7" xfId="21671" xr:uid="{DC8759FE-D77D-4C4A-AD0F-95F8EFF649CC}"/>
    <cellStyle name="9 7 3 9 8" xfId="21672" xr:uid="{17F8BC8A-E905-42B0-A0C0-B91A2F8821DC}"/>
    <cellStyle name="9 7 3 9 9" xfId="21673" xr:uid="{0ADF9850-9241-48B2-B751-3C498894A799}"/>
    <cellStyle name="9 7 4" xfId="2361" xr:uid="{96487F51-8F89-44CA-BE99-2D0F64E57E4D}"/>
    <cellStyle name="9 7 4 2" xfId="21674" xr:uid="{69355C2F-AAED-4AB8-9557-A699ED11F145}"/>
    <cellStyle name="9 7 4 3" xfId="21675" xr:uid="{7447B2AC-7C14-482C-AAFB-A001FCE9E15B}"/>
    <cellStyle name="9 7 4 4" xfId="21676" xr:uid="{3B7A6263-D0A4-4FB2-A633-13EEEC625EE0}"/>
    <cellStyle name="9 7 4 5" xfId="21677" xr:uid="{F2856F7E-09DD-4A68-907D-4D094356D350}"/>
    <cellStyle name="9 7 4 6" xfId="21678" xr:uid="{A3F3932B-5350-45E5-A5D4-5192DA32D037}"/>
    <cellStyle name="9 7 4 7" xfId="21679" xr:uid="{5609AF17-6D03-4552-AB94-7795C615461D}"/>
    <cellStyle name="9 7 4 8" xfId="21680" xr:uid="{C1B67072-4B1C-4103-A9E4-0B0335C0E4F4}"/>
    <cellStyle name="9 7 4 9" xfId="21681" xr:uid="{B904555D-1F47-4EF3-ACC5-9638EAEE6D07}"/>
    <cellStyle name="9 7 5" xfId="2362" xr:uid="{EEFA3606-1CC0-4729-AFD0-5B07A9581205}"/>
    <cellStyle name="9 7 5 2" xfId="21682" xr:uid="{71FC5E3C-313B-40AD-AD4D-B1ABBF453E51}"/>
    <cellStyle name="9 7 5 3" xfId="21683" xr:uid="{B32451CE-3EFD-4E90-9CF4-99D963B6442E}"/>
    <cellStyle name="9 7 5 4" xfId="21684" xr:uid="{72C2D55E-A6E9-4677-ADDC-86739D068719}"/>
    <cellStyle name="9 7 5 5" xfId="21685" xr:uid="{F8FABD21-E196-4A63-886F-BC5B73CE767D}"/>
    <cellStyle name="9 7 5 6" xfId="21686" xr:uid="{63C5ED18-4D20-4C3A-8EDC-F49F389F5DBD}"/>
    <cellStyle name="9 7 5 7" xfId="21687" xr:uid="{96165B5A-36CD-4F49-8568-8D737B91D331}"/>
    <cellStyle name="9 7 5 8" xfId="21688" xr:uid="{A56C5F65-BF00-421A-9AA7-6162F5B23AD5}"/>
    <cellStyle name="9 7 5 9" xfId="21689" xr:uid="{5306DFDA-8CFE-41C9-AE04-B4E34F4FEAF7}"/>
    <cellStyle name="9 7 6" xfId="2363" xr:uid="{4214A682-B8CB-40AE-A17E-E5A6B932490E}"/>
    <cellStyle name="9 7 6 2" xfId="21690" xr:uid="{5E7E1203-175E-4BE1-9DEC-41739AB82858}"/>
    <cellStyle name="9 7 6 3" xfId="21691" xr:uid="{981B72BD-57A7-4639-AC2A-09E1DD5EE07B}"/>
    <cellStyle name="9 7 6 4" xfId="21692" xr:uid="{F2A00CBC-B71F-4193-8B1C-DF6ADC4E7C59}"/>
    <cellStyle name="9 7 6 5" xfId="21693" xr:uid="{AD5BCDE5-65A2-405F-9DB5-153D7D9D83D2}"/>
    <cellStyle name="9 7 6 6" xfId="21694" xr:uid="{1049C0AE-6A5C-4A06-AC70-C3CBB5D2B10D}"/>
    <cellStyle name="9 7 6 7" xfId="21695" xr:uid="{EB9F8AC5-6373-49EA-819E-A6F8516ED179}"/>
    <cellStyle name="9 7 6 8" xfId="21696" xr:uid="{83F4797B-C184-4A75-A09A-B0D3DD45DD31}"/>
    <cellStyle name="9 7 6 9" xfId="21697" xr:uid="{B0CC3082-701E-4C4D-A2E6-CF230A92F761}"/>
    <cellStyle name="9 7 7" xfId="2364" xr:uid="{14226755-4C3F-4A3C-A7C4-C52F824CA743}"/>
    <cellStyle name="9 7 7 2" xfId="21698" xr:uid="{3F885BC4-5CE1-462D-AB8E-2BDCE0825DBB}"/>
    <cellStyle name="9 7 7 3" xfId="21699" xr:uid="{8B1CBB02-30A3-444F-A0A9-2C9145B0B6B3}"/>
    <cellStyle name="9 7 7 4" xfId="21700" xr:uid="{71260690-313D-41A4-8FD8-800003DC89AB}"/>
    <cellStyle name="9 7 7 5" xfId="21701" xr:uid="{C7E288F3-8C69-4F98-A568-19A49C4AD8F6}"/>
    <cellStyle name="9 7 7 6" xfId="21702" xr:uid="{916D22D0-A4C6-4391-8AA9-FF3EC8298746}"/>
    <cellStyle name="9 7 7 7" xfId="21703" xr:uid="{407779B2-8A21-4ED0-9963-D364D876AE4F}"/>
    <cellStyle name="9 7 7 8" xfId="21704" xr:uid="{473CF6E1-D2F6-410C-AA72-DCCB07144D38}"/>
    <cellStyle name="9 7 7 9" xfId="21705" xr:uid="{940060AA-471F-4001-882D-AE29606BFAE1}"/>
    <cellStyle name="9 7 8" xfId="2365" xr:uid="{7256D0BC-E797-434E-A7D1-C29DCD4B4A28}"/>
    <cellStyle name="9 7 8 2" xfId="21706" xr:uid="{0972BCDC-6CF2-417F-A301-988226E82EF9}"/>
    <cellStyle name="9 7 8 3" xfId="21707" xr:uid="{6B91A747-2FF0-4645-9FC5-69E59BFC5102}"/>
    <cellStyle name="9 7 8 4" xfId="21708" xr:uid="{4891092B-0692-4A7E-8B42-EF4688FACE9C}"/>
    <cellStyle name="9 7 8 5" xfId="21709" xr:uid="{544BD27D-D358-40FD-A32B-95A56B852342}"/>
    <cellStyle name="9 7 8 6" xfId="21710" xr:uid="{34FABA6F-DB72-451D-B2DA-7D05F9039CC4}"/>
    <cellStyle name="9 7 8 7" xfId="21711" xr:uid="{8F7CB4C0-8EDA-424F-8CB0-E32AB72BE456}"/>
    <cellStyle name="9 7 8 8" xfId="21712" xr:uid="{A190ECAF-787C-4BC2-81CB-981C7C5E0017}"/>
    <cellStyle name="9 7 8 9" xfId="21713" xr:uid="{4EA60EB4-DD78-4DEA-A8B4-B876285F9CCB}"/>
    <cellStyle name="9 7 9" xfId="2366" xr:uid="{8311A559-177A-42A5-8364-244A9F75AD2E}"/>
    <cellStyle name="9 7 9 2" xfId="21714" xr:uid="{CC097B56-7DDF-4D47-8FFD-6BE0CD9A2760}"/>
    <cellStyle name="9 7 9 3" xfId="21715" xr:uid="{14454EE0-276C-416C-BF76-370526A41738}"/>
    <cellStyle name="9 7 9 4" xfId="21716" xr:uid="{7F8DF7C3-5603-4422-834C-662830E7AC85}"/>
    <cellStyle name="9 7 9 5" xfId="21717" xr:uid="{3881F06F-49DB-463B-A026-242ECF03F8BC}"/>
    <cellStyle name="9 7 9 6" xfId="21718" xr:uid="{12BE3100-511A-4E09-9E52-BAB9E3201D46}"/>
    <cellStyle name="9 7 9 7" xfId="21719" xr:uid="{FB7477FD-D053-4AAB-859B-BA03E4F6E5DD}"/>
    <cellStyle name="9 7 9 8" xfId="21720" xr:uid="{A501348C-C524-4BE4-BEA8-889F3A50033B}"/>
    <cellStyle name="9 7 9 9" xfId="21721" xr:uid="{55AAFD71-F116-4F42-9E84-22BDD41D1B9D}"/>
    <cellStyle name="9 8" xfId="172" xr:uid="{E08F0D6E-09D3-4452-A5E1-A14E326424FC}"/>
    <cellStyle name="9 8 10" xfId="2367" xr:uid="{AB241F13-C856-4A1E-B9F3-39CC22F99382}"/>
    <cellStyle name="9 8 10 2" xfId="21722" xr:uid="{8F45B3B6-4F60-44A7-995E-94543FFD26E3}"/>
    <cellStyle name="9 8 10 3" xfId="21723" xr:uid="{D5408AA2-C13C-4DE0-B7AA-0B3EB7555E73}"/>
    <cellStyle name="9 8 10 4" xfId="21724" xr:uid="{1573E5AD-A115-4C09-BC5C-5EE8ACAB6E93}"/>
    <cellStyle name="9 8 10 5" xfId="21725" xr:uid="{3878957A-CCFB-452F-99AA-97A6429FFACD}"/>
    <cellStyle name="9 8 10 6" xfId="21726" xr:uid="{3F156A7F-0CC8-44B0-B6BD-7A9129AEFC81}"/>
    <cellStyle name="9 8 10 7" xfId="21727" xr:uid="{7110C392-BB08-43F1-8C69-F9171241D02B}"/>
    <cellStyle name="9 8 10 8" xfId="21728" xr:uid="{C9DF1195-8FC6-43B9-8251-A05583BCDE4B}"/>
    <cellStyle name="9 8 10 9" xfId="21729" xr:uid="{3FD05585-4784-4115-B768-D393A6F5A8F0}"/>
    <cellStyle name="9 8 11" xfId="2368" xr:uid="{849B8711-2F11-4964-A749-E56E2A317437}"/>
    <cellStyle name="9 8 11 2" xfId="21730" xr:uid="{2B766E0C-F237-4F9E-B31C-7EAAB5E3A140}"/>
    <cellStyle name="9 8 11 3" xfId="21731" xr:uid="{C302E7AD-46EA-4DC8-8896-720F2E2B974F}"/>
    <cellStyle name="9 8 11 4" xfId="21732" xr:uid="{66066C2B-C1E0-4E23-84A4-FAD54E01447D}"/>
    <cellStyle name="9 8 11 5" xfId="21733" xr:uid="{4BC9BDCC-88F9-4C22-92CF-7B8D5C466F50}"/>
    <cellStyle name="9 8 11 6" xfId="21734" xr:uid="{FBB2F71D-7FEA-45A8-8D89-2838B185C6C7}"/>
    <cellStyle name="9 8 11 7" xfId="21735" xr:uid="{CF423C24-8CEE-477C-9CA6-54AC6D1FDFB2}"/>
    <cellStyle name="9 8 11 8" xfId="21736" xr:uid="{BED10ADA-9C05-4E26-A2B2-4E36DDCA1440}"/>
    <cellStyle name="9 8 11 9" xfId="21737" xr:uid="{81F2249C-B82E-4455-ACA6-0FBFA6B7FDE9}"/>
    <cellStyle name="9 8 12" xfId="2369" xr:uid="{B3F5623C-A2F0-4E4C-AA27-95A3111A7C0D}"/>
    <cellStyle name="9 8 12 2" xfId="21738" xr:uid="{CCF8CB57-5D20-4C07-97BC-94A1B4A222F0}"/>
    <cellStyle name="9 8 12 3" xfId="21739" xr:uid="{EC6A9529-E71C-43D3-8D05-F2F1FFC28679}"/>
    <cellStyle name="9 8 12 4" xfId="21740" xr:uid="{7B6314F1-6993-421C-8298-8C5F4DC1F72F}"/>
    <cellStyle name="9 8 12 5" xfId="21741" xr:uid="{6208978F-F512-4A56-B469-68B62E55F866}"/>
    <cellStyle name="9 8 12 6" xfId="21742" xr:uid="{334C38E1-4FD0-40D2-AFE1-0AC892747660}"/>
    <cellStyle name="9 8 12 7" xfId="21743" xr:uid="{A3B61F8D-94D1-45A9-873C-4A344AAC9F52}"/>
    <cellStyle name="9 8 12 8" xfId="21744" xr:uid="{669133F2-6076-44F2-B505-F4CA25FD0335}"/>
    <cellStyle name="9 8 12 9" xfId="21745" xr:uid="{1D1B4BE2-2442-4DAB-8923-5D43F7E1B980}"/>
    <cellStyle name="9 8 13" xfId="2370" xr:uid="{20A9E5E9-D720-4B13-AF95-52CFE802715E}"/>
    <cellStyle name="9 8 13 2" xfId="21746" xr:uid="{E46126A0-12A1-466A-A701-79B4D21AA729}"/>
    <cellStyle name="9 8 13 3" xfId="21747" xr:uid="{B6B13FC0-F549-4610-9CEB-FB6382249A39}"/>
    <cellStyle name="9 8 13 4" xfId="21748" xr:uid="{ED0C8991-4A41-4837-B3B1-C8130219978D}"/>
    <cellStyle name="9 8 13 5" xfId="21749" xr:uid="{D238F761-0100-465C-AF5E-EA953CD5FA9D}"/>
    <cellStyle name="9 8 13 6" xfId="21750" xr:uid="{05FFDD97-F63D-40C4-87FD-1A2A07A5EE29}"/>
    <cellStyle name="9 8 13 7" xfId="21751" xr:uid="{D7DFA279-24B6-4BB8-935A-E86BB29B3DDE}"/>
    <cellStyle name="9 8 13 8" xfId="21752" xr:uid="{3AD32164-BD86-4E83-9146-9966E88C4FFE}"/>
    <cellStyle name="9 8 13 9" xfId="21753" xr:uid="{48DE80A1-6B7E-43A8-B196-6CB65AEBF0AA}"/>
    <cellStyle name="9 8 14" xfId="2371" xr:uid="{3BE66D5F-CCE0-4343-BA72-BEE5F1D79EEB}"/>
    <cellStyle name="9 8 14 2" xfId="21754" xr:uid="{9A1A0A58-8D92-4E33-A870-1187B4E8F462}"/>
    <cellStyle name="9 8 14 3" xfId="21755" xr:uid="{3FAD9D77-2815-4967-BFFE-8C4B7338786B}"/>
    <cellStyle name="9 8 14 4" xfId="21756" xr:uid="{AB18E96B-1E78-43D5-821D-0910F24CC85B}"/>
    <cellStyle name="9 8 14 5" xfId="21757" xr:uid="{72A1AA71-EAA6-4ACE-B3DB-7563F54AC9AC}"/>
    <cellStyle name="9 8 14 6" xfId="21758" xr:uid="{FAD7F68C-B32A-4EFF-9C4B-2FB02EFAF531}"/>
    <cellStyle name="9 8 14 7" xfId="21759" xr:uid="{6525472F-8613-4149-B4E3-92E89C79EBE8}"/>
    <cellStyle name="9 8 14 8" xfId="21760" xr:uid="{9491B170-E3C4-48A9-A85B-D7AA51BE35F2}"/>
    <cellStyle name="9 8 14 9" xfId="21761" xr:uid="{C447A0DC-1549-4E33-8B37-55A3FF772092}"/>
    <cellStyle name="9 8 15" xfId="2372" xr:uid="{5E6F3A68-FD2D-4651-B367-FF6A904ADA5B}"/>
    <cellStyle name="9 8 15 2" xfId="21762" xr:uid="{428E0556-CBAB-499E-8BA0-B1715BAAEFFD}"/>
    <cellStyle name="9 8 15 3" xfId="21763" xr:uid="{5B0DBB20-8DD0-46D4-B8CA-3E503B44B433}"/>
    <cellStyle name="9 8 15 4" xfId="21764" xr:uid="{526C3F3C-5B9E-49C4-8204-8D09F078520D}"/>
    <cellStyle name="9 8 15 5" xfId="21765" xr:uid="{B483A19E-1BC9-4875-986F-9BE234940575}"/>
    <cellStyle name="9 8 15 6" xfId="21766" xr:uid="{4662646E-2A02-4DFE-9F35-02108F22C83E}"/>
    <cellStyle name="9 8 15 7" xfId="21767" xr:uid="{FAEDC4C5-C646-44BE-ACAA-5F026179B2F7}"/>
    <cellStyle name="9 8 15 8" xfId="21768" xr:uid="{8C1FE680-F51B-4B7B-9973-E7034B2D9580}"/>
    <cellStyle name="9 8 15 9" xfId="21769" xr:uid="{600DB574-1E32-4227-8C6C-BC7F35DEDE51}"/>
    <cellStyle name="9 8 16" xfId="2373" xr:uid="{0D4C1EC6-FB91-40C3-BDE7-8DAEE040AA41}"/>
    <cellStyle name="9 8 16 2" xfId="21770" xr:uid="{8428CE13-FB3C-463C-8CD8-EB4E561E3120}"/>
    <cellStyle name="9 8 16 3" xfId="21771" xr:uid="{8F31693D-3763-42B4-A753-7DB8A97D00B1}"/>
    <cellStyle name="9 8 16 4" xfId="21772" xr:uid="{52AB9190-CC5B-4C60-BD84-827F603957B6}"/>
    <cellStyle name="9 8 16 5" xfId="21773" xr:uid="{FE02E3E4-BA80-4EE9-BF58-E4C2236A6C36}"/>
    <cellStyle name="9 8 16 6" xfId="21774" xr:uid="{C2B50E80-78A6-4E0C-937E-DC871232B935}"/>
    <cellStyle name="9 8 16 7" xfId="21775" xr:uid="{3EAA5F8B-9446-4BEC-9596-A242D8C2775E}"/>
    <cellStyle name="9 8 16 8" xfId="21776" xr:uid="{590CEB3F-786D-44BF-B7C5-AEDEFB888A3C}"/>
    <cellStyle name="9 8 16 9" xfId="21777" xr:uid="{ED26F3E1-C2C2-447C-AFF1-EE3E11A912E2}"/>
    <cellStyle name="9 8 17" xfId="2374" xr:uid="{B29CF057-8675-4F71-92AF-DBFC15DE10CD}"/>
    <cellStyle name="9 8 17 2" xfId="21778" xr:uid="{FE1A4C81-95E4-4FB7-B7BE-D8DA86DD81C0}"/>
    <cellStyle name="9 8 17 3" xfId="21779" xr:uid="{6824DD41-CB33-4DC8-B3BB-AC8F3243B933}"/>
    <cellStyle name="9 8 17 4" xfId="21780" xr:uid="{3B5219D8-9EE8-43DB-BB58-B6FE23C54325}"/>
    <cellStyle name="9 8 17 5" xfId="21781" xr:uid="{5D6C532E-6C37-426B-A83D-BDD42771AE70}"/>
    <cellStyle name="9 8 17 6" xfId="21782" xr:uid="{D32B0EBB-5A1E-4B9B-9E8E-2800CFEEDD62}"/>
    <cellStyle name="9 8 17 7" xfId="21783" xr:uid="{DAF32191-50E3-4CE4-930D-B6F678380894}"/>
    <cellStyle name="9 8 17 8" xfId="21784" xr:uid="{C835F705-5AD9-4A69-966B-D4CEFD5DBB33}"/>
    <cellStyle name="9 8 17 9" xfId="21785" xr:uid="{19A84FF7-4155-41B8-A356-58C1D478C894}"/>
    <cellStyle name="9 8 18" xfId="2375" xr:uid="{CDC75FF2-2249-4230-86CF-94C4A4B04BD1}"/>
    <cellStyle name="9 8 18 2" xfId="21786" xr:uid="{959CC8D5-A0D7-435C-8430-11E1B2060F70}"/>
    <cellStyle name="9 8 18 3" xfId="21787" xr:uid="{1F7C941B-F36C-4F3F-B840-B5D9ED297F73}"/>
    <cellStyle name="9 8 18 4" xfId="21788" xr:uid="{5B9F257B-491E-4916-8899-223FB889DFA7}"/>
    <cellStyle name="9 8 18 5" xfId="21789" xr:uid="{379B2D57-932F-4638-BB8B-242F5EF6D800}"/>
    <cellStyle name="9 8 18 6" xfId="21790" xr:uid="{48EBA721-DCD9-446F-AD79-D6B089D92B7E}"/>
    <cellStyle name="9 8 18 7" xfId="21791" xr:uid="{1B9267E4-23D3-4846-93BE-F783D254E5CD}"/>
    <cellStyle name="9 8 18 8" xfId="21792" xr:uid="{721060F9-C0DB-4B6F-A289-A373CDCB6EB0}"/>
    <cellStyle name="9 8 18 9" xfId="21793" xr:uid="{A35C4FDC-1626-485D-B715-7F9F0BC80061}"/>
    <cellStyle name="9 8 19" xfId="2376" xr:uid="{8F218303-ADA2-4331-989E-3115924DD8F0}"/>
    <cellStyle name="9 8 19 2" xfId="21794" xr:uid="{AD543AE6-471F-456B-A6A3-9D86BCE28118}"/>
    <cellStyle name="9 8 19 3" xfId="21795" xr:uid="{081834CA-19ED-4EF3-AC9A-DA2FC265F39D}"/>
    <cellStyle name="9 8 19 4" xfId="21796" xr:uid="{7E4BBD5B-D3CA-4BC3-A919-37F9D151CFA0}"/>
    <cellStyle name="9 8 19 5" xfId="21797" xr:uid="{D6AE81E1-95DF-4C39-A24F-27C5607D8960}"/>
    <cellStyle name="9 8 19 6" xfId="21798" xr:uid="{3C69BB0E-B667-41D3-AC92-8944DE189211}"/>
    <cellStyle name="9 8 19 7" xfId="21799" xr:uid="{93682A4D-F5F8-4786-BA98-7B63171176B5}"/>
    <cellStyle name="9 8 19 8" xfId="21800" xr:uid="{7B688D72-C226-4508-B15B-CE897D94C547}"/>
    <cellStyle name="9 8 19 9" xfId="21801" xr:uid="{5A4299D3-A3F4-498E-9D08-886F3AAF44AB}"/>
    <cellStyle name="9 8 2" xfId="312" xr:uid="{AE93B78E-2769-44FA-B165-60E252FC4BC1}"/>
    <cellStyle name="9 8 2 10" xfId="2377" xr:uid="{6AE87DC7-6702-4CC3-896B-9772517D97D2}"/>
    <cellStyle name="9 8 2 10 2" xfId="21802" xr:uid="{9815C2CA-5213-4086-8B98-325C99B441C6}"/>
    <cellStyle name="9 8 2 10 3" xfId="21803" xr:uid="{CE11E3EE-5B20-4FEF-AA92-32213C696760}"/>
    <cellStyle name="9 8 2 10 4" xfId="21804" xr:uid="{D65B371B-9532-458E-9205-0DDD08A1A9FD}"/>
    <cellStyle name="9 8 2 10 5" xfId="21805" xr:uid="{5E2210C1-E497-4A04-82F0-8C482D75094E}"/>
    <cellStyle name="9 8 2 10 6" xfId="21806" xr:uid="{F21F3003-4F22-4BFE-A04F-DF4A1C987477}"/>
    <cellStyle name="9 8 2 10 7" xfId="21807" xr:uid="{BD9F80AC-ED07-4747-9038-0209B90D918E}"/>
    <cellStyle name="9 8 2 10 8" xfId="21808" xr:uid="{B57BC712-7392-4B78-8DD3-5915B9743837}"/>
    <cellStyle name="9 8 2 10 9" xfId="21809" xr:uid="{AD9477CF-62CB-4CB7-8C6E-7F74BDFCCFCE}"/>
    <cellStyle name="9 8 2 11" xfId="2378" xr:uid="{4B97184C-823E-4A40-95EF-605EA75CFF21}"/>
    <cellStyle name="9 8 2 11 2" xfId="21810" xr:uid="{2BC128AC-5E75-4B85-8A35-2C0B2DAC4ABC}"/>
    <cellStyle name="9 8 2 11 3" xfId="21811" xr:uid="{E77863C1-3E56-410E-8928-155B8F214928}"/>
    <cellStyle name="9 8 2 11 4" xfId="21812" xr:uid="{FE88C1C1-2ABA-4147-B51F-01663D589AA6}"/>
    <cellStyle name="9 8 2 11 5" xfId="21813" xr:uid="{0644D573-1CB5-4EDA-BF12-1C4A52AFDFD8}"/>
    <cellStyle name="9 8 2 11 6" xfId="21814" xr:uid="{AF3C661D-B96F-476E-92D1-4A33C60E0720}"/>
    <cellStyle name="9 8 2 11 7" xfId="21815" xr:uid="{349F4DE3-BB73-4174-AE73-9AB4246D93DC}"/>
    <cellStyle name="9 8 2 11 8" xfId="21816" xr:uid="{3B766461-4318-4A70-BD16-24D433C448E1}"/>
    <cellStyle name="9 8 2 11 9" xfId="21817" xr:uid="{D45C687C-EEE2-4FF3-B95A-EE3ADC79CA2C}"/>
    <cellStyle name="9 8 2 12" xfId="2379" xr:uid="{637925F3-77C6-424E-AFC6-70E58B132367}"/>
    <cellStyle name="9 8 2 12 2" xfId="21818" xr:uid="{52FA0380-614E-47BB-910B-B3645427FAC6}"/>
    <cellStyle name="9 8 2 12 3" xfId="21819" xr:uid="{59573DA6-9240-4B17-828E-ED09094824E2}"/>
    <cellStyle name="9 8 2 12 4" xfId="21820" xr:uid="{4CD24B96-7DB3-4B0A-83B9-CDA6DC552C9A}"/>
    <cellStyle name="9 8 2 12 5" xfId="21821" xr:uid="{DBE1A3EE-7E65-41B4-B10E-6EA9235D543F}"/>
    <cellStyle name="9 8 2 12 6" xfId="21822" xr:uid="{814FB756-4A77-4DE6-BA58-8703066AD715}"/>
    <cellStyle name="9 8 2 12 7" xfId="21823" xr:uid="{43664653-422D-4209-84C0-A9AF95D1C8D5}"/>
    <cellStyle name="9 8 2 12 8" xfId="21824" xr:uid="{823168D7-B5F2-4EAF-BC20-2DDDAF579E5D}"/>
    <cellStyle name="9 8 2 12 9" xfId="21825" xr:uid="{F014E540-D652-4454-9765-2A5D39D5F044}"/>
    <cellStyle name="9 8 2 13" xfId="2380" xr:uid="{9C674F57-981F-4217-88A4-DFE9F20116BD}"/>
    <cellStyle name="9 8 2 13 2" xfId="21826" xr:uid="{ECB3BFE5-4735-4F1D-BA22-26C1A59EC22B}"/>
    <cellStyle name="9 8 2 13 3" xfId="21827" xr:uid="{C486CD5C-D02A-4A5A-91CE-D8625CE4C2BC}"/>
    <cellStyle name="9 8 2 13 4" xfId="21828" xr:uid="{B3D02810-7759-4CCC-9624-3DF40AC6D676}"/>
    <cellStyle name="9 8 2 13 5" xfId="21829" xr:uid="{7B19FEC3-B3D4-4566-9106-A83B376790D0}"/>
    <cellStyle name="9 8 2 13 6" xfId="21830" xr:uid="{C303D17F-CDB6-4EB3-ACCB-ECF32E2744C9}"/>
    <cellStyle name="9 8 2 13 7" xfId="21831" xr:uid="{9EB6E7A9-815B-45C4-90A2-AFBBE218DB28}"/>
    <cellStyle name="9 8 2 13 8" xfId="21832" xr:uid="{BD403A32-3EDC-4308-9253-1DF25AA46224}"/>
    <cellStyle name="9 8 2 13 9" xfId="21833" xr:uid="{678E9E39-890D-4437-A038-665EB72325F3}"/>
    <cellStyle name="9 8 2 14" xfId="2381" xr:uid="{CCC757F9-4FD5-41E9-A09F-0CC7E80A4E03}"/>
    <cellStyle name="9 8 2 14 2" xfId="21834" xr:uid="{3A6A0A36-173E-4742-9A62-C7705B724140}"/>
    <cellStyle name="9 8 2 14 3" xfId="21835" xr:uid="{03021A22-7098-41DF-ABC2-2379B9034916}"/>
    <cellStyle name="9 8 2 14 4" xfId="21836" xr:uid="{B4FC621D-699D-47C9-89E6-AD2F9A9F3FA6}"/>
    <cellStyle name="9 8 2 14 5" xfId="21837" xr:uid="{E43DE347-DB1B-4C7C-8E83-B3F72859B10B}"/>
    <cellStyle name="9 8 2 14 6" xfId="21838" xr:uid="{217C7E44-3551-4BED-8110-0C4A3AEC51A9}"/>
    <cellStyle name="9 8 2 14 7" xfId="21839" xr:uid="{E1066F71-60D9-41D6-AEFD-D07EDA9A69C1}"/>
    <cellStyle name="9 8 2 14 8" xfId="21840" xr:uid="{975B3DE7-1A07-4C28-9E12-A95A6113E3A9}"/>
    <cellStyle name="9 8 2 14 9" xfId="21841" xr:uid="{02BE7FF2-C316-4332-A7BF-6F64E719A01C}"/>
    <cellStyle name="9 8 2 15" xfId="2382" xr:uid="{DA6AA8CB-82B2-43FE-BE74-BCAE81656715}"/>
    <cellStyle name="9 8 2 15 2" xfId="21842" xr:uid="{BF7CC6FE-02A9-4159-9ECB-C49AA7489656}"/>
    <cellStyle name="9 8 2 15 3" xfId="21843" xr:uid="{B84E2F72-44A9-45FA-89CB-308226C06558}"/>
    <cellStyle name="9 8 2 15 4" xfId="21844" xr:uid="{87995553-AE58-4EF2-90D0-0424FD43C33F}"/>
    <cellStyle name="9 8 2 15 5" xfId="21845" xr:uid="{983F6596-16E9-4FF0-A00F-476ACE79AF96}"/>
    <cellStyle name="9 8 2 15 6" xfId="21846" xr:uid="{1FDC02E9-A284-40E2-B24D-590FA7FFFC69}"/>
    <cellStyle name="9 8 2 15 7" xfId="21847" xr:uid="{E8ED956E-5069-4C0E-9424-53BC7AA6D8FE}"/>
    <cellStyle name="9 8 2 15 8" xfId="21848" xr:uid="{6C0259A7-10EA-4A9A-9B76-B6F627BECF38}"/>
    <cellStyle name="9 8 2 15 9" xfId="21849" xr:uid="{5C721FBC-2313-46C5-80F5-9B15B4CA2D52}"/>
    <cellStyle name="9 8 2 16" xfId="2383" xr:uid="{2676E576-18E5-4B96-B5FF-D9F8D5DCE8CF}"/>
    <cellStyle name="9 8 2 16 2" xfId="21850" xr:uid="{81518C43-36DF-48EB-A91E-3A38249DE5FA}"/>
    <cellStyle name="9 8 2 16 3" xfId="21851" xr:uid="{B4588169-6CA0-49EB-9041-937F9E7644BA}"/>
    <cellStyle name="9 8 2 16 4" xfId="21852" xr:uid="{B7D7B946-5D3B-457C-BEAC-371B63D840C0}"/>
    <cellStyle name="9 8 2 16 5" xfId="21853" xr:uid="{EA7F0681-01FF-443A-9C7B-36F03C42EAD4}"/>
    <cellStyle name="9 8 2 16 6" xfId="21854" xr:uid="{C5F07605-B9BE-4240-BEE3-C5516224D6FB}"/>
    <cellStyle name="9 8 2 16 7" xfId="21855" xr:uid="{11F72DC3-F965-4D87-B3DC-872730F8AAA9}"/>
    <cellStyle name="9 8 2 16 8" xfId="21856" xr:uid="{48050078-A98A-4C40-A055-02480548715E}"/>
    <cellStyle name="9 8 2 16 9" xfId="21857" xr:uid="{3BADFC8C-C6F5-43CA-B297-D1BB00F02153}"/>
    <cellStyle name="9 8 2 17" xfId="2384" xr:uid="{C06E382D-DD37-4316-885C-A3A95AC7559E}"/>
    <cellStyle name="9 8 2 17 2" xfId="21858" xr:uid="{B131F541-2D01-4821-A1AE-816476E384F3}"/>
    <cellStyle name="9 8 2 17 3" xfId="21859" xr:uid="{C1585ED4-BFC2-45BA-BD45-39D210D03C16}"/>
    <cellStyle name="9 8 2 17 4" xfId="21860" xr:uid="{736989A3-9251-4E06-8433-07919FD2A1FF}"/>
    <cellStyle name="9 8 2 17 5" xfId="21861" xr:uid="{A21259E1-D5A5-498C-AC18-C9A7EE5F4112}"/>
    <cellStyle name="9 8 2 17 6" xfId="21862" xr:uid="{B31BD424-DD82-4DA3-A105-62358DBF1922}"/>
    <cellStyle name="9 8 2 17 7" xfId="21863" xr:uid="{194120EF-E387-4361-ACC6-97ACDAE0EB64}"/>
    <cellStyle name="9 8 2 17 8" xfId="21864" xr:uid="{F9ADB1DE-B5E0-406F-B855-880C16692ED6}"/>
    <cellStyle name="9 8 2 17 9" xfId="21865" xr:uid="{065F65FF-9A76-418A-809E-1AC19DC26FB8}"/>
    <cellStyle name="9 8 2 18" xfId="2385" xr:uid="{762E71EE-6974-4631-ABD1-2157ACC127F0}"/>
    <cellStyle name="9 8 2 18 2" xfId="21866" xr:uid="{FCD9420C-114F-4730-A328-1AD45C8633F1}"/>
    <cellStyle name="9 8 2 18 3" xfId="21867" xr:uid="{F722E210-67FF-4D84-B28D-08D0E5899F40}"/>
    <cellStyle name="9 8 2 18 4" xfId="21868" xr:uid="{4AC538ED-B1EE-43EA-8007-F7F0BA422796}"/>
    <cellStyle name="9 8 2 18 5" xfId="21869" xr:uid="{BFD945D7-7F25-4343-8910-A1742129447B}"/>
    <cellStyle name="9 8 2 18 6" xfId="21870" xr:uid="{1600C11E-933B-401F-A6B3-F209C7387450}"/>
    <cellStyle name="9 8 2 18 7" xfId="21871" xr:uid="{49497F93-D487-459C-AB66-3E67D7A564D6}"/>
    <cellStyle name="9 8 2 18 8" xfId="21872" xr:uid="{DA3F9B7E-6AA1-4B2D-AE7B-653BF93CDE70}"/>
    <cellStyle name="9 8 2 18 9" xfId="21873" xr:uid="{495B5DFF-433E-490C-BC65-54C0D1DEB931}"/>
    <cellStyle name="9 8 2 19" xfId="2386" xr:uid="{211DA063-8942-43C4-AF71-79C1B6425E3E}"/>
    <cellStyle name="9 8 2 19 2" xfId="21874" xr:uid="{E42695B2-CE4B-416F-86BA-179ACF236323}"/>
    <cellStyle name="9 8 2 19 3" xfId="21875" xr:uid="{7FD6551F-CE7D-4A83-9EF1-73C711423F1D}"/>
    <cellStyle name="9 8 2 19 4" xfId="21876" xr:uid="{F676F742-3D69-4DF3-9C45-DBCCDDC3ABD1}"/>
    <cellStyle name="9 8 2 19 5" xfId="21877" xr:uid="{FFE2E280-7396-4D3A-982E-744B7EE9F5BA}"/>
    <cellStyle name="9 8 2 19 6" xfId="21878" xr:uid="{52939D97-F771-421A-9C6F-AEF22AA45817}"/>
    <cellStyle name="9 8 2 19 7" xfId="21879" xr:uid="{9529290D-DBD6-457F-9936-80979BBA2F7B}"/>
    <cellStyle name="9 8 2 19 8" xfId="21880" xr:uid="{7396ECA3-841A-4E53-BCCE-FF1A50B8E5A4}"/>
    <cellStyle name="9 8 2 19 9" xfId="21881" xr:uid="{E562A1BF-D262-4F93-B499-C9B0B0C5DB9A}"/>
    <cellStyle name="9 8 2 2" xfId="420" xr:uid="{CA7D239D-3040-480B-A91D-9396E1883F7A}"/>
    <cellStyle name="9 8 2 2 10" xfId="2387" xr:uid="{748ADC58-9117-4832-A86E-A46F0C3D5228}"/>
    <cellStyle name="9 8 2 2 10 2" xfId="21882" xr:uid="{9D424C8D-5AB9-4FE7-AD9A-4E56AE48915E}"/>
    <cellStyle name="9 8 2 2 10 3" xfId="21883" xr:uid="{71841FB0-236E-401F-B166-7FE918E34737}"/>
    <cellStyle name="9 8 2 2 10 4" xfId="21884" xr:uid="{CF208BE7-8683-4303-A3BC-0763964BE238}"/>
    <cellStyle name="9 8 2 2 10 5" xfId="21885" xr:uid="{19D84F38-F98B-4B2F-9825-8B0BD1F9130A}"/>
    <cellStyle name="9 8 2 2 10 6" xfId="21886" xr:uid="{2B6D5E7D-356B-4D18-A722-38BA3913DE35}"/>
    <cellStyle name="9 8 2 2 10 7" xfId="21887" xr:uid="{50EE5FBC-2BDC-4958-9801-33366BCED413}"/>
    <cellStyle name="9 8 2 2 10 8" xfId="21888" xr:uid="{D21383AC-B914-4A80-A471-B19CB29C6B74}"/>
    <cellStyle name="9 8 2 2 10 9" xfId="21889" xr:uid="{95E58293-1D8A-44F7-B704-3BA385844BF9}"/>
    <cellStyle name="9 8 2 2 11" xfId="2388" xr:uid="{A7BC77EC-D6BC-4AE8-BB2E-E875E493CAD6}"/>
    <cellStyle name="9 8 2 2 11 2" xfId="21890" xr:uid="{AF188E86-B6D3-4F06-9973-8A17F9598DBA}"/>
    <cellStyle name="9 8 2 2 11 3" xfId="21891" xr:uid="{2466E3F3-0A00-4B06-B085-596341F052FE}"/>
    <cellStyle name="9 8 2 2 11 4" xfId="21892" xr:uid="{8921E79E-811B-436C-946C-1494C4665075}"/>
    <cellStyle name="9 8 2 2 11 5" xfId="21893" xr:uid="{BA09A5EC-25F9-4960-984C-DDB92600DE24}"/>
    <cellStyle name="9 8 2 2 11 6" xfId="21894" xr:uid="{3A128DA5-0250-4633-B3A3-0CE8606D8AFC}"/>
    <cellStyle name="9 8 2 2 11 7" xfId="21895" xr:uid="{5B663552-E470-4A1E-A625-9122FC76C509}"/>
    <cellStyle name="9 8 2 2 11 8" xfId="21896" xr:uid="{27E9CBB8-1C41-42A4-A8A8-68F150EA8BFF}"/>
    <cellStyle name="9 8 2 2 11 9" xfId="21897" xr:uid="{2E9710AB-EDBC-4182-9C2B-474A8D1E1C7E}"/>
    <cellStyle name="9 8 2 2 12" xfId="2389" xr:uid="{70ED8CA4-D76C-47C1-8FF0-48CC18D58EBE}"/>
    <cellStyle name="9 8 2 2 12 2" xfId="21898" xr:uid="{BCAD12DB-80CC-45C5-807E-1E3CFE0E6C7A}"/>
    <cellStyle name="9 8 2 2 12 3" xfId="21899" xr:uid="{D37747DF-3287-4450-B111-D757C7670D65}"/>
    <cellStyle name="9 8 2 2 12 4" xfId="21900" xr:uid="{9B2977E7-0C53-41C1-B351-8E6834FB42E2}"/>
    <cellStyle name="9 8 2 2 12 5" xfId="21901" xr:uid="{4F76A5CC-427F-4356-9A41-C9A92DFFCD9C}"/>
    <cellStyle name="9 8 2 2 12 6" xfId="21902" xr:uid="{15F19643-8117-4608-805E-AD44017E56B0}"/>
    <cellStyle name="9 8 2 2 12 7" xfId="21903" xr:uid="{213CB608-3C73-45A8-A5AF-E11A5A7C15EA}"/>
    <cellStyle name="9 8 2 2 12 8" xfId="21904" xr:uid="{6569183F-2505-4B0C-982A-4AA58BF0A6D6}"/>
    <cellStyle name="9 8 2 2 12 9" xfId="21905" xr:uid="{A4BFD69C-6396-4D0A-9D38-F7F2A6F4DC85}"/>
    <cellStyle name="9 8 2 2 13" xfId="2390" xr:uid="{43AD2D1E-3F07-43FD-82FE-F1F25EAF4274}"/>
    <cellStyle name="9 8 2 2 13 2" xfId="21906" xr:uid="{B4B091E8-4EF0-4FD4-9308-7921EB13D835}"/>
    <cellStyle name="9 8 2 2 13 3" xfId="21907" xr:uid="{B646932A-D137-4EC6-9F0B-B61446F21045}"/>
    <cellStyle name="9 8 2 2 13 4" xfId="21908" xr:uid="{ADB9CD04-848A-40C9-BCED-008D847B2F0B}"/>
    <cellStyle name="9 8 2 2 13 5" xfId="21909" xr:uid="{27192247-4497-49EA-87B6-4B5E4CD6F0F5}"/>
    <cellStyle name="9 8 2 2 13 6" xfId="21910" xr:uid="{9E00625F-28C5-4CCC-8911-2C773D03CE30}"/>
    <cellStyle name="9 8 2 2 13 7" xfId="21911" xr:uid="{53FDD956-C8A4-40F3-A2BA-927402FB39FB}"/>
    <cellStyle name="9 8 2 2 13 8" xfId="21912" xr:uid="{74388E2B-0CCA-43D5-B322-40300F827F7B}"/>
    <cellStyle name="9 8 2 2 13 9" xfId="21913" xr:uid="{16269FAE-0A14-4C89-ABE7-F31814EE0220}"/>
    <cellStyle name="9 8 2 2 14" xfId="2391" xr:uid="{C443E4D4-4F9E-4429-B272-4996E9A2B84D}"/>
    <cellStyle name="9 8 2 2 14 2" xfId="21914" xr:uid="{A492CDFE-981F-4C70-AA7F-DD2694FA46D0}"/>
    <cellStyle name="9 8 2 2 14 3" xfId="21915" xr:uid="{13927925-05AA-4046-8087-ADE71574A77A}"/>
    <cellStyle name="9 8 2 2 14 4" xfId="21916" xr:uid="{EE4FF1F9-79A8-4915-A10A-005F5B9D322D}"/>
    <cellStyle name="9 8 2 2 14 5" xfId="21917" xr:uid="{3BA8D38A-5920-4677-BB0E-0742109449BA}"/>
    <cellStyle name="9 8 2 2 14 6" xfId="21918" xr:uid="{C3A7217F-3DDF-4F28-8C90-9AA0192BC635}"/>
    <cellStyle name="9 8 2 2 14 7" xfId="21919" xr:uid="{67B585AD-D807-4D50-BBC0-DF7E5BEA696C}"/>
    <cellStyle name="9 8 2 2 14 8" xfId="21920" xr:uid="{E74DF7F0-6A5B-44A6-A79B-3152812D984D}"/>
    <cellStyle name="9 8 2 2 14 9" xfId="21921" xr:uid="{95F2BE03-20B1-4637-B68B-F79E1849F640}"/>
    <cellStyle name="9 8 2 2 15" xfId="2392" xr:uid="{8850DD38-CB0B-4ADA-B481-ED609AE8CFF6}"/>
    <cellStyle name="9 8 2 2 15 2" xfId="21922" xr:uid="{BDDCD8FB-8D4F-4386-8F96-7A49D30D6BDF}"/>
    <cellStyle name="9 8 2 2 15 3" xfId="21923" xr:uid="{60BC1EAD-E57B-4966-893E-26C25A812106}"/>
    <cellStyle name="9 8 2 2 15 4" xfId="21924" xr:uid="{6768F167-9C28-4A7D-B34C-95D3FACF5833}"/>
    <cellStyle name="9 8 2 2 15 5" xfId="21925" xr:uid="{70106907-CC28-481B-AAEE-A8DFF769418D}"/>
    <cellStyle name="9 8 2 2 15 6" xfId="21926" xr:uid="{17163BC7-0209-4E75-AD8C-B2397D4A588F}"/>
    <cellStyle name="9 8 2 2 15 7" xfId="21927" xr:uid="{6C0BADBD-0131-483D-9388-CC9D152D7382}"/>
    <cellStyle name="9 8 2 2 15 8" xfId="21928" xr:uid="{D8D1EBA9-52E4-4F08-B155-E7043F988B25}"/>
    <cellStyle name="9 8 2 2 15 9" xfId="21929" xr:uid="{B25C66F3-EC54-41E8-A6FC-814698BF0D98}"/>
    <cellStyle name="9 8 2 2 16" xfId="2393" xr:uid="{FA8A1512-557A-4400-BEF7-FBE6FE660C33}"/>
    <cellStyle name="9 8 2 2 16 2" xfId="21930" xr:uid="{47C7B870-8781-4705-805C-6FB161765954}"/>
    <cellStyle name="9 8 2 2 16 3" xfId="21931" xr:uid="{C47B6406-E0A8-47EA-8086-8A53225CB7E6}"/>
    <cellStyle name="9 8 2 2 16 4" xfId="21932" xr:uid="{5BBD9E3B-D505-47E7-AB98-67A2C781D62A}"/>
    <cellStyle name="9 8 2 2 16 5" xfId="21933" xr:uid="{94C170DD-EA05-4F7C-AE87-2BDF2DF13558}"/>
    <cellStyle name="9 8 2 2 16 6" xfId="21934" xr:uid="{3B017DDF-2EF5-4CB9-BFB1-BA85FD970414}"/>
    <cellStyle name="9 8 2 2 16 7" xfId="21935" xr:uid="{C6D97A81-4F97-49BC-B071-1C904CCB87F0}"/>
    <cellStyle name="9 8 2 2 16 8" xfId="21936" xr:uid="{1334C8FD-F743-4CE7-94BF-CBF4DF824363}"/>
    <cellStyle name="9 8 2 2 16 9" xfId="21937" xr:uid="{41EBC51E-8C49-4AD1-8FD8-A041A0201762}"/>
    <cellStyle name="9 8 2 2 17" xfId="2394" xr:uid="{D9048B2F-9281-4282-97A0-A43FF72A7A64}"/>
    <cellStyle name="9 8 2 2 17 2" xfId="21938" xr:uid="{6A183E44-373F-45A6-BC49-308898EFCA4A}"/>
    <cellStyle name="9 8 2 2 17 3" xfId="21939" xr:uid="{CDBA7B4D-275E-4037-83FE-C041042A8ED6}"/>
    <cellStyle name="9 8 2 2 17 4" xfId="21940" xr:uid="{D5F79BA2-D6F1-4AC2-96E5-61DAD8E1AA0B}"/>
    <cellStyle name="9 8 2 2 17 5" xfId="21941" xr:uid="{A7450CEC-8CC3-4837-8511-491E32BF18B1}"/>
    <cellStyle name="9 8 2 2 17 6" xfId="21942" xr:uid="{72FA180B-83D6-4828-986B-081849B4ED62}"/>
    <cellStyle name="9 8 2 2 17 7" xfId="21943" xr:uid="{D42B6CFA-9053-4D97-AD1B-10E1879E2276}"/>
    <cellStyle name="9 8 2 2 17 8" xfId="21944" xr:uid="{677BE1E6-E6CD-4697-8061-AD31E8B8CA64}"/>
    <cellStyle name="9 8 2 2 17 9" xfId="21945" xr:uid="{0DDDBA9C-CC42-49E3-943F-2F32A610D2A8}"/>
    <cellStyle name="9 8 2 2 18" xfId="2395" xr:uid="{13D48D13-CC62-4709-899F-D7EC8CD79E4B}"/>
    <cellStyle name="9 8 2 2 18 2" xfId="21946" xr:uid="{50D9839F-F894-4A78-852F-E2842E57E26B}"/>
    <cellStyle name="9 8 2 2 18 3" xfId="21947" xr:uid="{1D5CB437-DEA3-4062-A21D-E0D9C23A417D}"/>
    <cellStyle name="9 8 2 2 18 4" xfId="21948" xr:uid="{2C599507-204E-45C4-B078-BF6612F86A53}"/>
    <cellStyle name="9 8 2 2 18 5" xfId="21949" xr:uid="{689587AB-A4DB-4E51-AC57-FA698BDBE29A}"/>
    <cellStyle name="9 8 2 2 18 6" xfId="21950" xr:uid="{716ECAFD-DA3A-4B69-9E2A-D827ED72D207}"/>
    <cellStyle name="9 8 2 2 18 7" xfId="21951" xr:uid="{DA9DBA0C-4528-438A-B115-7CFAEE3DE086}"/>
    <cellStyle name="9 8 2 2 18 8" xfId="21952" xr:uid="{EC3DE4C9-951A-4423-AF80-4EA678A553D8}"/>
    <cellStyle name="9 8 2 2 18 9" xfId="21953" xr:uid="{D28EE4D7-1A15-4EEE-89DC-E447CFA7E0D0}"/>
    <cellStyle name="9 8 2 2 19" xfId="2396" xr:uid="{D294F5CF-F425-46EB-A0C3-07FC5ABB01E4}"/>
    <cellStyle name="9 8 2 2 19 2" xfId="21954" xr:uid="{FDE2B5BD-7F9F-4789-9C97-BEC750D95141}"/>
    <cellStyle name="9 8 2 2 19 3" xfId="21955" xr:uid="{6FE24B12-8721-4C06-97E8-39B2B91D3453}"/>
    <cellStyle name="9 8 2 2 19 4" xfId="21956" xr:uid="{D0113422-46B4-4A50-9768-EB3AC141B41A}"/>
    <cellStyle name="9 8 2 2 19 5" xfId="21957" xr:uid="{FC39F060-1805-4D5E-B256-BA279D684507}"/>
    <cellStyle name="9 8 2 2 19 6" xfId="21958" xr:uid="{5343C897-77EC-4573-ADAA-8F659B2ED32C}"/>
    <cellStyle name="9 8 2 2 19 7" xfId="21959" xr:uid="{4592A7BA-2378-421D-A723-635DB2E24B79}"/>
    <cellStyle name="9 8 2 2 19 8" xfId="21960" xr:uid="{42AA7B18-B5A5-4010-ADDC-185070E6A839}"/>
    <cellStyle name="9 8 2 2 19 9" xfId="21961" xr:uid="{F10D3EE0-C134-4B2D-A606-73FDF7CF8D16}"/>
    <cellStyle name="9 8 2 2 2" xfId="2397" xr:uid="{C6DBA827-C7D8-4DFA-ACA4-260585666DF8}"/>
    <cellStyle name="9 8 2 2 2 2" xfId="21962" xr:uid="{08297EFA-1F05-459D-BE32-3C1579DA4919}"/>
    <cellStyle name="9 8 2 2 2 3" xfId="21963" xr:uid="{7A8E0722-C934-4BB8-AB8A-7638857FE750}"/>
    <cellStyle name="9 8 2 2 2 4" xfId="21964" xr:uid="{E5556B8F-7F97-4A6B-84D7-698DE45F23A2}"/>
    <cellStyle name="9 8 2 2 2 5" xfId="21965" xr:uid="{0EC19FA8-B39D-408D-B18B-CAF4A9EA9FC2}"/>
    <cellStyle name="9 8 2 2 2 6" xfId="21966" xr:uid="{B8A34999-7D98-439C-9272-4A63609A8832}"/>
    <cellStyle name="9 8 2 2 2 7" xfId="21967" xr:uid="{A1570397-91EF-4236-B10F-9719668A26DB}"/>
    <cellStyle name="9 8 2 2 2 8" xfId="21968" xr:uid="{4B44F4AA-897E-4411-B8FC-2C9C78C20602}"/>
    <cellStyle name="9 8 2 2 2 9" xfId="21969" xr:uid="{20228356-8963-4DBC-A122-100D25565CEA}"/>
    <cellStyle name="9 8 2 2 20" xfId="21970" xr:uid="{658FE5CA-AFD4-499A-94B0-8BFBEB0AF311}"/>
    <cellStyle name="9 8 2 2 21" xfId="21971" xr:uid="{2B209BB9-A9E6-4C20-B9C4-4D3CE60485A0}"/>
    <cellStyle name="9 8 2 2 22" xfId="21972" xr:uid="{2525EAB0-DAFD-4BCC-9481-96B6C261585A}"/>
    <cellStyle name="9 8 2 2 23" xfId="21973" xr:uid="{BCC95FB3-CCCB-4423-B6EB-BA58C998BDEA}"/>
    <cellStyle name="9 8 2 2 24" xfId="21974" xr:uid="{1C6A518D-D3BF-4CAC-AE82-3E4F91874065}"/>
    <cellStyle name="9 8 2 2 25" xfId="21975" xr:uid="{309FCDE3-0B8D-4ADC-B5C4-F9DDD6832710}"/>
    <cellStyle name="9 8 2 2 26" xfId="21976" xr:uid="{806A46A0-CF05-4822-A6E4-FAE8234495C5}"/>
    <cellStyle name="9 8 2 2 27" xfId="21977" xr:uid="{C62B6BB3-37DA-47DA-B61B-B446286F3DCA}"/>
    <cellStyle name="9 8 2 2 3" xfId="2398" xr:uid="{AFED14AB-BBDF-4B7B-966F-1E63B1E8CE19}"/>
    <cellStyle name="9 8 2 2 3 2" xfId="21978" xr:uid="{8F2CDF53-E70C-453F-9DDC-69179B03C76F}"/>
    <cellStyle name="9 8 2 2 3 3" xfId="21979" xr:uid="{52900C4C-F71B-4ECB-BAD8-D94FB4104ACD}"/>
    <cellStyle name="9 8 2 2 3 4" xfId="21980" xr:uid="{4A1ADE8D-7574-41DB-A02D-9F418647263C}"/>
    <cellStyle name="9 8 2 2 3 5" xfId="21981" xr:uid="{028F355B-F07E-4E8F-8DE7-236AACEF63D6}"/>
    <cellStyle name="9 8 2 2 3 6" xfId="21982" xr:uid="{FFAB22B2-6A93-441E-BE84-7E7444D8BD54}"/>
    <cellStyle name="9 8 2 2 3 7" xfId="21983" xr:uid="{92B5BF87-3FF5-4FBB-B340-6FB1B97CEB7E}"/>
    <cellStyle name="9 8 2 2 3 8" xfId="21984" xr:uid="{32982CB6-8A9E-4504-94E0-EAC76E3D044E}"/>
    <cellStyle name="9 8 2 2 3 9" xfId="21985" xr:uid="{48F2AD31-A623-4DCE-8F40-95002B5185A9}"/>
    <cellStyle name="9 8 2 2 4" xfId="2399" xr:uid="{833A0FF7-F866-45F0-8DB1-2D42469EC62F}"/>
    <cellStyle name="9 8 2 2 4 2" xfId="21986" xr:uid="{4303F95C-3F65-4290-B2E4-D87F5773601C}"/>
    <cellStyle name="9 8 2 2 4 3" xfId="21987" xr:uid="{91AF75BE-F24F-41EB-A0FB-99A2F6F7D00F}"/>
    <cellStyle name="9 8 2 2 4 4" xfId="21988" xr:uid="{63F91CB0-41B1-4F47-857B-4B2F2B78EDBE}"/>
    <cellStyle name="9 8 2 2 4 5" xfId="21989" xr:uid="{6EFD30E5-3379-4BD0-A23E-318055480E34}"/>
    <cellStyle name="9 8 2 2 4 6" xfId="21990" xr:uid="{97232915-A6E5-43DA-9AD0-322D237E5CCA}"/>
    <cellStyle name="9 8 2 2 4 7" xfId="21991" xr:uid="{3E7D3379-1D26-41EA-9043-41BA65E982B3}"/>
    <cellStyle name="9 8 2 2 4 8" xfId="21992" xr:uid="{B3582572-28EF-42C4-9D27-98AD33D25474}"/>
    <cellStyle name="9 8 2 2 4 9" xfId="21993" xr:uid="{38DA550D-367D-497E-A065-A66E8DB2A91C}"/>
    <cellStyle name="9 8 2 2 5" xfId="2400" xr:uid="{5CFD6470-60BA-49B3-83D3-3B7B90FBE6F3}"/>
    <cellStyle name="9 8 2 2 5 2" xfId="21994" xr:uid="{8242B041-6612-447E-900B-E5A4F6452AB2}"/>
    <cellStyle name="9 8 2 2 5 3" xfId="21995" xr:uid="{99A3946A-21E6-4356-808C-7AF31ED9B78E}"/>
    <cellStyle name="9 8 2 2 5 4" xfId="21996" xr:uid="{7EFA91BA-8AE1-4AE2-82DA-218485072D85}"/>
    <cellStyle name="9 8 2 2 5 5" xfId="21997" xr:uid="{0DA892A6-8E46-413A-BC15-60870940C68A}"/>
    <cellStyle name="9 8 2 2 5 6" xfId="21998" xr:uid="{1AEF5CF6-C14C-4575-B194-D5476A63982A}"/>
    <cellStyle name="9 8 2 2 5 7" xfId="21999" xr:uid="{54DEF808-FA05-478C-87A5-AA7CE24C67D9}"/>
    <cellStyle name="9 8 2 2 5 8" xfId="22000" xr:uid="{0EDB856E-5AD2-4D8D-8EBB-C56AC04B67A5}"/>
    <cellStyle name="9 8 2 2 5 9" xfId="22001" xr:uid="{ED9A8366-AF18-4426-88CD-A597C0FDF14B}"/>
    <cellStyle name="9 8 2 2 6" xfId="2401" xr:uid="{D07CF701-69DF-40F9-9B4D-44BB1BD86A5E}"/>
    <cellStyle name="9 8 2 2 6 2" xfId="22002" xr:uid="{A170606F-A024-495D-AA1B-E4BF9BD5DC92}"/>
    <cellStyle name="9 8 2 2 6 3" xfId="22003" xr:uid="{EBB28985-EA83-453E-AB4A-A1D45DE1D490}"/>
    <cellStyle name="9 8 2 2 6 4" xfId="22004" xr:uid="{D857FBB8-295E-4BE9-9A20-EB09C0630485}"/>
    <cellStyle name="9 8 2 2 6 5" xfId="22005" xr:uid="{6F2D67E2-5E49-446E-AF7F-25559C27F8D4}"/>
    <cellStyle name="9 8 2 2 6 6" xfId="22006" xr:uid="{535A6AF9-7705-4F21-8F1E-3A5EFC197417}"/>
    <cellStyle name="9 8 2 2 6 7" xfId="22007" xr:uid="{53389EE4-2AC9-4C91-9335-762B37FAEB1B}"/>
    <cellStyle name="9 8 2 2 6 8" xfId="22008" xr:uid="{FE59D119-5266-4597-A907-66A335CEC734}"/>
    <cellStyle name="9 8 2 2 6 9" xfId="22009" xr:uid="{565431CF-6388-4468-9370-9E3217A11879}"/>
    <cellStyle name="9 8 2 2 7" xfId="2402" xr:uid="{3063BEFA-09FE-47D0-87D4-215287F6697D}"/>
    <cellStyle name="9 8 2 2 7 2" xfId="22010" xr:uid="{FB3C969D-9071-43CF-BC24-F3338B7DB0D3}"/>
    <cellStyle name="9 8 2 2 7 3" xfId="22011" xr:uid="{8FDE7BDB-A0C9-4C11-B20F-D74104FEE1BF}"/>
    <cellStyle name="9 8 2 2 7 4" xfId="22012" xr:uid="{AF09DF15-150D-4302-ADED-062E5AFB246B}"/>
    <cellStyle name="9 8 2 2 7 5" xfId="22013" xr:uid="{0C113626-5C3B-4555-9418-DB3D2F96DA9E}"/>
    <cellStyle name="9 8 2 2 7 6" xfId="22014" xr:uid="{2EE585AD-0A6B-40C3-A738-DC4C1CEDDB58}"/>
    <cellStyle name="9 8 2 2 7 7" xfId="22015" xr:uid="{A7311B9E-09BA-4630-9B6F-DE2DEFABE14B}"/>
    <cellStyle name="9 8 2 2 7 8" xfId="22016" xr:uid="{14D42475-BA37-43E4-88DC-1A5B872330CB}"/>
    <cellStyle name="9 8 2 2 7 9" xfId="22017" xr:uid="{39ACDF7F-1828-4D41-A231-C76588917443}"/>
    <cellStyle name="9 8 2 2 8" xfId="2403" xr:uid="{90508E9F-4CFF-4211-9884-D36E8BB763E1}"/>
    <cellStyle name="9 8 2 2 8 2" xfId="22018" xr:uid="{0C5B1A85-4D3E-4430-80B3-53D70D93755C}"/>
    <cellStyle name="9 8 2 2 8 3" xfId="22019" xr:uid="{6D56E75A-02D5-4FAF-92E9-1437085B4998}"/>
    <cellStyle name="9 8 2 2 8 4" xfId="22020" xr:uid="{B66CF208-4A0A-4E22-8133-84E827ADFF06}"/>
    <cellStyle name="9 8 2 2 8 5" xfId="22021" xr:uid="{1165854E-8745-4306-A107-2B7C0893F4FA}"/>
    <cellStyle name="9 8 2 2 8 6" xfId="22022" xr:uid="{BB867034-2927-421E-9F71-5BDBE5D3AC4C}"/>
    <cellStyle name="9 8 2 2 8 7" xfId="22023" xr:uid="{471C3DCA-2E3A-4CB6-9105-C1045E7BDDDB}"/>
    <cellStyle name="9 8 2 2 8 8" xfId="22024" xr:uid="{8A80F4B6-7923-43C0-9CF0-3210412F9250}"/>
    <cellStyle name="9 8 2 2 8 9" xfId="22025" xr:uid="{24E8B87F-7FA1-4BC0-8B11-0B5EA80DEF29}"/>
    <cellStyle name="9 8 2 2 9" xfId="2404" xr:uid="{3E3BAE08-D56E-4257-A0BB-DCD6EA3D563A}"/>
    <cellStyle name="9 8 2 2 9 2" xfId="22026" xr:uid="{3125343F-9F66-4247-9449-81341FC39535}"/>
    <cellStyle name="9 8 2 2 9 3" xfId="22027" xr:uid="{DCFA2CD5-7341-4CE8-97D0-BF6B3B3D3E32}"/>
    <cellStyle name="9 8 2 2 9 4" xfId="22028" xr:uid="{75129101-09BE-477F-94BC-0F46E7A1B678}"/>
    <cellStyle name="9 8 2 2 9 5" xfId="22029" xr:uid="{6A5B047A-450F-4E66-84C8-001833EEA25A}"/>
    <cellStyle name="9 8 2 2 9 6" xfId="22030" xr:uid="{3351E0AC-2F12-4398-AD35-DDBF09A2AE8E}"/>
    <cellStyle name="9 8 2 2 9 7" xfId="22031" xr:uid="{E3BF6B38-5606-406C-8F6C-A1DFBC080A62}"/>
    <cellStyle name="9 8 2 2 9 8" xfId="22032" xr:uid="{29F9BB27-5422-4A64-9D8C-A4B68BCB915E}"/>
    <cellStyle name="9 8 2 2 9 9" xfId="22033" xr:uid="{F0EEF38B-D4E7-4095-8AC9-2C41E90EE9D1}"/>
    <cellStyle name="9 8 2 20" xfId="2405" xr:uid="{F88ECA28-C4E9-4B99-B728-4ACD187374BB}"/>
    <cellStyle name="9 8 2 20 2" xfId="22034" xr:uid="{FC55300E-D170-4105-B520-5D3F4BF03217}"/>
    <cellStyle name="9 8 2 20 3" xfId="22035" xr:uid="{FE545D9C-C371-4DA8-914A-92A8CC0189B2}"/>
    <cellStyle name="9 8 2 20 4" xfId="22036" xr:uid="{54EA2645-206D-41A5-BEFB-3F4179C7F2DC}"/>
    <cellStyle name="9 8 2 20 5" xfId="22037" xr:uid="{3BB65FA5-AB1B-424E-BC7D-B3FF6883DE39}"/>
    <cellStyle name="9 8 2 20 6" xfId="22038" xr:uid="{87CBB69C-3A84-451A-89C3-EB7176929BBC}"/>
    <cellStyle name="9 8 2 20 7" xfId="22039" xr:uid="{E0E0146F-6C0F-49AF-8A6C-BE39BCB5A88F}"/>
    <cellStyle name="9 8 2 20 8" xfId="22040" xr:uid="{22EED97B-5725-4BFB-9FC8-BBF9F64CAAAC}"/>
    <cellStyle name="9 8 2 20 9" xfId="22041" xr:uid="{1938F78B-246C-4E46-B926-A9E2B4373A30}"/>
    <cellStyle name="9 8 2 21" xfId="22042" xr:uid="{7FA4B28D-DFC5-460F-A3ED-7BF0D818B128}"/>
    <cellStyle name="9 8 2 22" xfId="22043" xr:uid="{36F3217A-CD66-4AB3-AFBF-E58FE18FA965}"/>
    <cellStyle name="9 8 2 23" xfId="22044" xr:uid="{24778B90-2CD6-455B-85F2-D59C8E0AB8B6}"/>
    <cellStyle name="9 8 2 24" xfId="22045" xr:uid="{A3A0A403-FE9B-4B44-8CBA-B4B3354D8A9A}"/>
    <cellStyle name="9 8 2 25" xfId="22046" xr:uid="{3433CF29-FEA5-433B-823A-3240CD71B6CC}"/>
    <cellStyle name="9 8 2 26" xfId="22047" xr:uid="{2A40234C-B2B7-460D-B2BB-3E40CC270A62}"/>
    <cellStyle name="9 8 2 27" xfId="22048" xr:uid="{E52FE651-8D9C-4030-93CA-378D0D010519}"/>
    <cellStyle name="9 8 2 28" xfId="22049" xr:uid="{F45EA74A-FCBC-42E0-8237-5C70BB188DD7}"/>
    <cellStyle name="9 8 2 3" xfId="2406" xr:uid="{82C88F67-411B-428F-91C1-02002F1074BE}"/>
    <cellStyle name="9 8 2 3 2" xfId="22050" xr:uid="{F1B916A1-6A2D-453D-BCA2-9F67D54D0885}"/>
    <cellStyle name="9 8 2 3 3" xfId="22051" xr:uid="{B8B588D6-9251-474E-8A7E-468E1A26E636}"/>
    <cellStyle name="9 8 2 3 4" xfId="22052" xr:uid="{87357AFD-4BA9-4C6A-BB5B-D8AC872FCF74}"/>
    <cellStyle name="9 8 2 3 5" xfId="22053" xr:uid="{A8285BF2-89E7-43F3-99A4-87EE1D996FD6}"/>
    <cellStyle name="9 8 2 3 6" xfId="22054" xr:uid="{FB1E98CB-6F62-4260-9C33-8AAF0C1A8071}"/>
    <cellStyle name="9 8 2 3 7" xfId="22055" xr:uid="{D20248ED-B1B4-454E-95C2-0E0B022333CA}"/>
    <cellStyle name="9 8 2 3 8" xfId="22056" xr:uid="{0E6F3325-0976-44ED-98AB-21CEE587005B}"/>
    <cellStyle name="9 8 2 3 9" xfId="22057" xr:uid="{5E4FC3CA-01BD-411F-8253-7F7A20AEED37}"/>
    <cellStyle name="9 8 2 4" xfId="2407" xr:uid="{6F3C353F-FA83-4EBF-9051-86BD1A477A99}"/>
    <cellStyle name="9 8 2 4 2" xfId="22058" xr:uid="{3498EB21-38A7-485C-A2AD-F9485F98F617}"/>
    <cellStyle name="9 8 2 4 3" xfId="22059" xr:uid="{954CDD68-0818-40A8-9DBF-BD843FA1BBB8}"/>
    <cellStyle name="9 8 2 4 4" xfId="22060" xr:uid="{06CAE53D-20EA-45BF-80B0-BEEDC5AB3A36}"/>
    <cellStyle name="9 8 2 4 5" xfId="22061" xr:uid="{F6691ACC-9261-4155-8E7A-4533A0837A5C}"/>
    <cellStyle name="9 8 2 4 6" xfId="22062" xr:uid="{B6AAAF53-AAB2-4E46-82D7-E20BE532FDD5}"/>
    <cellStyle name="9 8 2 4 7" xfId="22063" xr:uid="{39F58672-3E25-445F-B266-C403BF9F6C45}"/>
    <cellStyle name="9 8 2 4 8" xfId="22064" xr:uid="{E83A6EB6-7F75-4568-ACFF-C7F01E4EBAB0}"/>
    <cellStyle name="9 8 2 4 9" xfId="22065" xr:uid="{65B1B835-5FA4-421B-ADBF-BCA7B6F736CB}"/>
    <cellStyle name="9 8 2 5" xfId="2408" xr:uid="{A6594159-8C20-4F81-80FA-5051C17633DC}"/>
    <cellStyle name="9 8 2 5 2" xfId="22066" xr:uid="{F880F1EE-2245-406E-AADD-55BDAC86AC54}"/>
    <cellStyle name="9 8 2 5 3" xfId="22067" xr:uid="{C33969BA-8B90-4252-BC72-BDBD6D9A4FEE}"/>
    <cellStyle name="9 8 2 5 4" xfId="22068" xr:uid="{BEE1079C-50BC-4AB0-A7AA-7E09387F7C3F}"/>
    <cellStyle name="9 8 2 5 5" xfId="22069" xr:uid="{06474A4F-B2ED-4B13-873B-3AA47553D8CF}"/>
    <cellStyle name="9 8 2 5 6" xfId="22070" xr:uid="{CDA9A79F-44BF-476E-B078-EEAC3CC35337}"/>
    <cellStyle name="9 8 2 5 7" xfId="22071" xr:uid="{B1728A16-7FF3-49C7-8D62-A087C0B7DB75}"/>
    <cellStyle name="9 8 2 5 8" xfId="22072" xr:uid="{65D4976B-B61D-44D7-BD37-363DBDF28795}"/>
    <cellStyle name="9 8 2 5 9" xfId="22073" xr:uid="{B93949D0-35B8-4A30-B712-67EDEB1AF96F}"/>
    <cellStyle name="9 8 2 6" xfId="2409" xr:uid="{4BCC6A4A-8448-4766-85E0-587241221A02}"/>
    <cellStyle name="9 8 2 6 2" xfId="22074" xr:uid="{874089C1-471C-454C-926C-7F35FF7A8C79}"/>
    <cellStyle name="9 8 2 6 3" xfId="22075" xr:uid="{48EC9AD1-D85E-47A1-8DE4-92F7E313B398}"/>
    <cellStyle name="9 8 2 6 4" xfId="22076" xr:uid="{EC9AD4BA-2D19-4838-9038-2BC5F5D31C82}"/>
    <cellStyle name="9 8 2 6 5" xfId="22077" xr:uid="{737C7932-F89E-41E3-8E3A-47343A0212C0}"/>
    <cellStyle name="9 8 2 6 6" xfId="22078" xr:uid="{9E23652C-2A6F-4599-A94B-C8A88D051A49}"/>
    <cellStyle name="9 8 2 6 7" xfId="22079" xr:uid="{5271E0BF-44C4-4409-A5D4-7FA4C2554738}"/>
    <cellStyle name="9 8 2 6 8" xfId="22080" xr:uid="{C33EBD67-A9CA-4E24-9632-E7D6A7711D31}"/>
    <cellStyle name="9 8 2 6 9" xfId="22081" xr:uid="{D735399F-D18A-4A9D-927D-1BDBB74E235F}"/>
    <cellStyle name="9 8 2 7" xfId="2410" xr:uid="{EDE46FDE-A2EE-4813-B661-55F4D13A016C}"/>
    <cellStyle name="9 8 2 7 2" xfId="22082" xr:uid="{F6EA84D4-4142-4CB2-ACB1-ADDC25481A87}"/>
    <cellStyle name="9 8 2 7 3" xfId="22083" xr:uid="{C10D4CDC-514A-4DF5-8E5D-2C9AC31265A0}"/>
    <cellStyle name="9 8 2 7 4" xfId="22084" xr:uid="{14983233-754F-4F90-A8DD-B98AF6BD9CD5}"/>
    <cellStyle name="9 8 2 7 5" xfId="22085" xr:uid="{742A8D5E-792C-4D12-82E6-D7E80EE0CC21}"/>
    <cellStyle name="9 8 2 7 6" xfId="22086" xr:uid="{ECB1ED7D-DA13-4E53-B91A-497AF26BAED0}"/>
    <cellStyle name="9 8 2 7 7" xfId="22087" xr:uid="{3D7E83A8-CD6F-4453-8A98-8BBA7A15B584}"/>
    <cellStyle name="9 8 2 7 8" xfId="22088" xr:uid="{DED81D06-51E7-4473-B46F-A379B42316C7}"/>
    <cellStyle name="9 8 2 7 9" xfId="22089" xr:uid="{7BBEA2B7-1462-426C-AAAE-3C79FA548E36}"/>
    <cellStyle name="9 8 2 8" xfId="2411" xr:uid="{3B40A355-F4FD-4CB8-8489-EFFF0FA5452F}"/>
    <cellStyle name="9 8 2 8 2" xfId="22090" xr:uid="{31EEFBFF-E281-4ACD-999C-48C88509B25A}"/>
    <cellStyle name="9 8 2 8 3" xfId="22091" xr:uid="{A2639AE5-38A6-4E68-91A7-8300906EF313}"/>
    <cellStyle name="9 8 2 8 4" xfId="22092" xr:uid="{AEA225E6-597B-4FB0-9103-DD8726916FE1}"/>
    <cellStyle name="9 8 2 8 5" xfId="22093" xr:uid="{FB6CE59E-57F3-47E7-99AF-A16857F5F9EC}"/>
    <cellStyle name="9 8 2 8 6" xfId="22094" xr:uid="{AD9576C0-525D-44D4-B042-BEB2B86F9587}"/>
    <cellStyle name="9 8 2 8 7" xfId="22095" xr:uid="{030660C7-2A11-4647-B7BE-2E6195BEE63D}"/>
    <cellStyle name="9 8 2 8 8" xfId="22096" xr:uid="{9800A491-223D-448E-9B8A-E51C4510DF74}"/>
    <cellStyle name="9 8 2 8 9" xfId="22097" xr:uid="{B7B36A51-E488-4FA9-91E5-B9383020CBED}"/>
    <cellStyle name="9 8 2 9" xfId="2412" xr:uid="{D615AC08-0884-4FD9-A6FC-90762C1B680C}"/>
    <cellStyle name="9 8 2 9 2" xfId="22098" xr:uid="{598EB5D6-71AE-4A11-B0B3-F88D9B4F3239}"/>
    <cellStyle name="9 8 2 9 3" xfId="22099" xr:uid="{1E7AC7C1-3AF4-451E-8320-5D269978AFDE}"/>
    <cellStyle name="9 8 2 9 4" xfId="22100" xr:uid="{8AFC58E9-AB41-4C95-A827-E775F1216A66}"/>
    <cellStyle name="9 8 2 9 5" xfId="22101" xr:uid="{D81229D1-4952-41E7-8E71-D4D97BC20FF6}"/>
    <cellStyle name="9 8 2 9 6" xfId="22102" xr:uid="{713F41FA-698D-459E-85F9-222C217F523A}"/>
    <cellStyle name="9 8 2 9 7" xfId="22103" xr:uid="{258012C9-0CDD-4D62-9925-E441E86CF28F}"/>
    <cellStyle name="9 8 2 9 8" xfId="22104" xr:uid="{DF0EFB61-06CE-435A-84F9-D9E56A128AA8}"/>
    <cellStyle name="9 8 2 9 9" xfId="22105" xr:uid="{62D4C1CB-6A0B-4D90-8E43-AB4DB46EF927}"/>
    <cellStyle name="9 8 20" xfId="2413" xr:uid="{DFADCF15-EAF4-4CFF-B3D8-2FE073523BD7}"/>
    <cellStyle name="9 8 20 2" xfId="22106" xr:uid="{553D2085-2C57-4C9F-AEEB-1E57B99B036A}"/>
    <cellStyle name="9 8 20 3" xfId="22107" xr:uid="{6F850E9E-F14C-496B-B2CB-A8CD25D13300}"/>
    <cellStyle name="9 8 20 4" xfId="22108" xr:uid="{CCA56E06-45E6-4B20-95EC-AAE434018490}"/>
    <cellStyle name="9 8 20 5" xfId="22109" xr:uid="{226C0921-9D27-4EE2-BABB-8CE036E25518}"/>
    <cellStyle name="9 8 20 6" xfId="22110" xr:uid="{69E8B9B3-7D5F-4E36-9B51-2ED83EAED69F}"/>
    <cellStyle name="9 8 20 7" xfId="22111" xr:uid="{38D64FA1-B894-44FF-843D-85394547B25F}"/>
    <cellStyle name="9 8 20 8" xfId="22112" xr:uid="{58BE0368-E875-459C-9598-7FFC2626439D}"/>
    <cellStyle name="9 8 20 9" xfId="22113" xr:uid="{7A47BC0C-C070-4D42-B839-423E0C49F8A4}"/>
    <cellStyle name="9 8 21" xfId="2414" xr:uid="{9C88112A-E253-4D36-81E9-F43972D38880}"/>
    <cellStyle name="9 8 21 2" xfId="22114" xr:uid="{C22AAA6B-BA1A-406E-8766-BF76496BE15C}"/>
    <cellStyle name="9 8 21 3" xfId="22115" xr:uid="{0B712C2F-D320-453C-B330-F1AC10008BAD}"/>
    <cellStyle name="9 8 21 4" xfId="22116" xr:uid="{C6BAD6EC-A04B-478E-96BF-3BB0E88D526D}"/>
    <cellStyle name="9 8 21 5" xfId="22117" xr:uid="{CAA7F56F-EC9A-40A5-8F1D-29E19B0AE3AB}"/>
    <cellStyle name="9 8 21 6" xfId="22118" xr:uid="{E439D3B5-9078-4343-9543-B62086CDAD33}"/>
    <cellStyle name="9 8 21 7" xfId="22119" xr:uid="{7D0682CB-5EC7-4C21-9E39-64CA7C75AB1C}"/>
    <cellStyle name="9 8 21 8" xfId="22120" xr:uid="{EADA4245-3FA3-4F5F-BD83-06AE19759EFB}"/>
    <cellStyle name="9 8 21 9" xfId="22121" xr:uid="{9B9E3889-FBCD-4710-8E55-35045B8DA752}"/>
    <cellStyle name="9 8 22" xfId="22122" xr:uid="{5FD940CC-0057-42C9-9303-C482F722A8EC}"/>
    <cellStyle name="9 8 23" xfId="22123" xr:uid="{64C58483-EB79-4891-A3C1-F400A20AA1A1}"/>
    <cellStyle name="9 8 24" xfId="22124" xr:uid="{48697D87-55EA-4494-B0C0-79045CE59948}"/>
    <cellStyle name="9 8 25" xfId="22125" xr:uid="{0F66EDA6-F839-4BA4-828A-0D4206B60527}"/>
    <cellStyle name="9 8 26" xfId="22126" xr:uid="{A7A43BCC-7C38-481F-BBFE-86C6EB7D3562}"/>
    <cellStyle name="9 8 27" xfId="22127" xr:uid="{6C367975-E152-4659-AF0F-A340550B6102}"/>
    <cellStyle name="9 8 28" xfId="22128" xr:uid="{54AD5B94-503B-44D2-BCAE-41DE132CD43A}"/>
    <cellStyle name="9 8 29" xfId="22129" xr:uid="{99D49183-64BE-4380-AB58-418FAA4B39B0}"/>
    <cellStyle name="9 8 3" xfId="366" xr:uid="{FAF708E1-459B-4525-9668-DD8DADD6262A}"/>
    <cellStyle name="9 8 3 10" xfId="2415" xr:uid="{C689E8E8-5865-4E9E-9377-EDC245BFE43C}"/>
    <cellStyle name="9 8 3 10 2" xfId="22130" xr:uid="{AD6ECC70-5146-4CB8-960C-0BC769DDECCF}"/>
    <cellStyle name="9 8 3 10 3" xfId="22131" xr:uid="{50BB339F-98A7-4172-BFBA-97A6BE7325A0}"/>
    <cellStyle name="9 8 3 10 4" xfId="22132" xr:uid="{962FE38B-50E1-4AA7-BBE9-97D3119B3125}"/>
    <cellStyle name="9 8 3 10 5" xfId="22133" xr:uid="{BD0ED6FD-D5C5-4986-9880-239F32205743}"/>
    <cellStyle name="9 8 3 10 6" xfId="22134" xr:uid="{01694B25-DD5E-4608-A242-67F6FC1F0C37}"/>
    <cellStyle name="9 8 3 10 7" xfId="22135" xr:uid="{E9838980-0754-4B7D-83F6-2DFF5B1AF850}"/>
    <cellStyle name="9 8 3 10 8" xfId="22136" xr:uid="{BC3BFC54-06BC-48A9-92C7-5013A734BF90}"/>
    <cellStyle name="9 8 3 10 9" xfId="22137" xr:uid="{51CDB9A5-87DE-4004-B061-8CF8C97398FB}"/>
    <cellStyle name="9 8 3 11" xfId="2416" xr:uid="{67CE6840-9AC1-4526-B325-DBCDDA15C745}"/>
    <cellStyle name="9 8 3 11 2" xfId="22138" xr:uid="{BE95A648-1423-47DD-85E3-F03AC139D32C}"/>
    <cellStyle name="9 8 3 11 3" xfId="22139" xr:uid="{50FF440A-05D5-443F-A188-EA9F66F07815}"/>
    <cellStyle name="9 8 3 11 4" xfId="22140" xr:uid="{BDA9BF89-0925-4284-B358-5E2E0BF9577E}"/>
    <cellStyle name="9 8 3 11 5" xfId="22141" xr:uid="{62BBEF81-86D6-4BE7-A54D-9F36E5F020D8}"/>
    <cellStyle name="9 8 3 11 6" xfId="22142" xr:uid="{F5A97B19-E361-4C28-A865-B000FF29BAC1}"/>
    <cellStyle name="9 8 3 11 7" xfId="22143" xr:uid="{3DC08CC1-8164-4333-BF93-C3630004D2D1}"/>
    <cellStyle name="9 8 3 11 8" xfId="22144" xr:uid="{5ABCCC2C-758F-4675-98D5-065936D67EFC}"/>
    <cellStyle name="9 8 3 11 9" xfId="22145" xr:uid="{D3D0E3A4-B7C6-47DF-9C8D-044B65E605DE}"/>
    <cellStyle name="9 8 3 12" xfId="2417" xr:uid="{07650EC0-83FC-4151-BC1F-A32C33F8833A}"/>
    <cellStyle name="9 8 3 12 2" xfId="22146" xr:uid="{71F99D91-E973-4AF0-8B01-629BF6A5E55E}"/>
    <cellStyle name="9 8 3 12 3" xfId="22147" xr:uid="{A37A82CB-025C-42DB-9069-735EA82908D1}"/>
    <cellStyle name="9 8 3 12 4" xfId="22148" xr:uid="{7B56AAEB-FD1A-486F-A547-9CDDF53C25F3}"/>
    <cellStyle name="9 8 3 12 5" xfId="22149" xr:uid="{DE408EAA-3B6A-40A0-85E8-6327424F08BC}"/>
    <cellStyle name="9 8 3 12 6" xfId="22150" xr:uid="{6F42CA8B-B0FE-4CB4-9F38-D2A93C22EABE}"/>
    <cellStyle name="9 8 3 12 7" xfId="22151" xr:uid="{D8E85592-4315-4D9B-B5C2-3B5DED2A55A1}"/>
    <cellStyle name="9 8 3 12 8" xfId="22152" xr:uid="{F9863D18-6FC9-4181-A39A-CB187D4AD2E1}"/>
    <cellStyle name="9 8 3 12 9" xfId="22153" xr:uid="{43C6FEA1-1879-4000-84DC-9722F357A980}"/>
    <cellStyle name="9 8 3 13" xfId="2418" xr:uid="{CB5307B0-CA1B-4BD6-815F-4E11C35B9502}"/>
    <cellStyle name="9 8 3 13 2" xfId="22154" xr:uid="{13D40D44-8055-4D6E-8C12-C8C4A5D22580}"/>
    <cellStyle name="9 8 3 13 3" xfId="22155" xr:uid="{E658FFAB-CC48-48F1-9FD7-44041A931DF6}"/>
    <cellStyle name="9 8 3 13 4" xfId="22156" xr:uid="{72AB12E5-B900-4AAD-B9D8-5802C42A31EE}"/>
    <cellStyle name="9 8 3 13 5" xfId="22157" xr:uid="{F8B54DD7-781F-4DA8-8672-F63EF5816F55}"/>
    <cellStyle name="9 8 3 13 6" xfId="22158" xr:uid="{A2B94265-2A5F-48AD-B1DA-E0E25C6BDF7D}"/>
    <cellStyle name="9 8 3 13 7" xfId="22159" xr:uid="{8CCE4823-986C-4A12-9061-ADE5D0752995}"/>
    <cellStyle name="9 8 3 13 8" xfId="22160" xr:uid="{0D1642FF-7D1A-4996-9064-42D3910F701D}"/>
    <cellStyle name="9 8 3 13 9" xfId="22161" xr:uid="{ECE30A89-2C0E-4EC2-8360-CAF5CE17F228}"/>
    <cellStyle name="9 8 3 14" xfId="2419" xr:uid="{7AC8ECF6-E2D4-4D79-BE3C-260EC9AADC62}"/>
    <cellStyle name="9 8 3 14 2" xfId="22162" xr:uid="{E2B1927D-0B24-4F38-8D7D-8F533F40DA02}"/>
    <cellStyle name="9 8 3 14 3" xfId="22163" xr:uid="{8594A304-EC3D-40E9-A70D-4552B9DA2339}"/>
    <cellStyle name="9 8 3 14 4" xfId="22164" xr:uid="{748905FE-C858-4616-8B3A-C8C8962A38C3}"/>
    <cellStyle name="9 8 3 14 5" xfId="22165" xr:uid="{A9659C6E-C1AA-4ED0-82C5-88CD27630AA7}"/>
    <cellStyle name="9 8 3 14 6" xfId="22166" xr:uid="{AAFD6FDB-7D55-4399-B106-A62C0A67DAC6}"/>
    <cellStyle name="9 8 3 14 7" xfId="22167" xr:uid="{5DAF67EE-7A5F-451A-8003-00C49BB82099}"/>
    <cellStyle name="9 8 3 14 8" xfId="22168" xr:uid="{B99DBB7B-1DA5-40CD-8C3C-D711842970BE}"/>
    <cellStyle name="9 8 3 14 9" xfId="22169" xr:uid="{EA01737C-325D-45BA-B324-474426BDBE6A}"/>
    <cellStyle name="9 8 3 15" xfId="2420" xr:uid="{EEFC8666-AC05-4F49-B6DA-B0F0563A9831}"/>
    <cellStyle name="9 8 3 15 2" xfId="22170" xr:uid="{CA4B9C9E-03DD-4ADE-8524-AED52080F1F4}"/>
    <cellStyle name="9 8 3 15 3" xfId="22171" xr:uid="{2A0BB252-9DD3-4F92-B4FB-60ABE1F3D23E}"/>
    <cellStyle name="9 8 3 15 4" xfId="22172" xr:uid="{A4C021EE-33C3-4BEC-8A46-5CE57B3C95F3}"/>
    <cellStyle name="9 8 3 15 5" xfId="22173" xr:uid="{490D25B6-CF8A-48F4-BABB-E98AAD339182}"/>
    <cellStyle name="9 8 3 15 6" xfId="22174" xr:uid="{B6CA4120-5926-402C-8560-E2C547B139FD}"/>
    <cellStyle name="9 8 3 15 7" xfId="22175" xr:uid="{C64DA25D-B127-49F3-ABA2-2B296FCA92DA}"/>
    <cellStyle name="9 8 3 15 8" xfId="22176" xr:uid="{83D9F44E-7408-4C66-A10A-9BE2E7392486}"/>
    <cellStyle name="9 8 3 15 9" xfId="22177" xr:uid="{2CC93E4F-AA25-43AF-AA17-820CC2595629}"/>
    <cellStyle name="9 8 3 16" xfId="2421" xr:uid="{AD6682E1-C17A-4B8C-BE9B-ED2C34C1DADB}"/>
    <cellStyle name="9 8 3 16 2" xfId="22178" xr:uid="{D1C25A8F-91CD-4DB2-B730-1B119B979A7D}"/>
    <cellStyle name="9 8 3 16 3" xfId="22179" xr:uid="{47B6A6BC-7B71-4424-A17F-15751B88B897}"/>
    <cellStyle name="9 8 3 16 4" xfId="22180" xr:uid="{8215437B-6D1B-4566-A6D0-B3FC1C140CB0}"/>
    <cellStyle name="9 8 3 16 5" xfId="22181" xr:uid="{B569B8B1-C041-40AB-B0D1-BC92DB4CAFF9}"/>
    <cellStyle name="9 8 3 16 6" xfId="22182" xr:uid="{35374771-A47E-439D-A44C-8EF3FBFD6F6A}"/>
    <cellStyle name="9 8 3 16 7" xfId="22183" xr:uid="{527FCBCC-D0C7-4342-B480-52CEB5393E4F}"/>
    <cellStyle name="9 8 3 16 8" xfId="22184" xr:uid="{CE3747D9-D5F4-4B0D-BFA2-A0894D1C3E8D}"/>
    <cellStyle name="9 8 3 16 9" xfId="22185" xr:uid="{8CB2F03C-62BB-428D-8788-FF7A3F4D5DD0}"/>
    <cellStyle name="9 8 3 17" xfId="2422" xr:uid="{2D978363-05CB-4CFA-83BC-D151EA72DE31}"/>
    <cellStyle name="9 8 3 17 2" xfId="22186" xr:uid="{B43FCFD6-9B80-44D2-8341-96171F1CB0BA}"/>
    <cellStyle name="9 8 3 17 3" xfId="22187" xr:uid="{8E9308D6-4788-4B71-B9F4-BB10C27D88DC}"/>
    <cellStyle name="9 8 3 17 4" xfId="22188" xr:uid="{530E34A4-48D7-419E-98EF-C4B93D331C10}"/>
    <cellStyle name="9 8 3 17 5" xfId="22189" xr:uid="{BAE5A1D6-A680-4BEF-AA06-1E425F1FC3E8}"/>
    <cellStyle name="9 8 3 17 6" xfId="22190" xr:uid="{69783608-27A2-46DB-85E6-F346C493B58E}"/>
    <cellStyle name="9 8 3 17 7" xfId="22191" xr:uid="{B1954F17-38E4-4F79-B521-3CAE906A34BA}"/>
    <cellStyle name="9 8 3 17 8" xfId="22192" xr:uid="{8CB9765B-CB16-4227-A11B-F9A0463E1177}"/>
    <cellStyle name="9 8 3 17 9" xfId="22193" xr:uid="{92829181-7669-4314-831E-9253DE0923DC}"/>
    <cellStyle name="9 8 3 18" xfId="2423" xr:uid="{B4A47AFD-4B67-4B1B-A80E-2BAB7A8F9235}"/>
    <cellStyle name="9 8 3 18 2" xfId="22194" xr:uid="{30F79FCE-FB7A-476D-8CD7-CCF2F3267816}"/>
    <cellStyle name="9 8 3 18 3" xfId="22195" xr:uid="{C6F5078C-CD67-4D41-935F-F4D721300B9E}"/>
    <cellStyle name="9 8 3 18 4" xfId="22196" xr:uid="{53BBC900-DCD8-4DA1-981E-7CA5879AA823}"/>
    <cellStyle name="9 8 3 18 5" xfId="22197" xr:uid="{912B4555-1139-4AA3-91A2-8B4C850D148C}"/>
    <cellStyle name="9 8 3 18 6" xfId="22198" xr:uid="{18523A52-0872-41C4-A90E-365304C2970D}"/>
    <cellStyle name="9 8 3 18 7" xfId="22199" xr:uid="{9491C57C-1507-4B19-8626-26D7F876D974}"/>
    <cellStyle name="9 8 3 18 8" xfId="22200" xr:uid="{59AEEED0-A0C3-40B6-A5E6-F15A77B0DCE9}"/>
    <cellStyle name="9 8 3 18 9" xfId="22201" xr:uid="{40576A5C-4EC6-4CA1-A19F-524CB0BB43CB}"/>
    <cellStyle name="9 8 3 19" xfId="2424" xr:uid="{3916D0A4-B3C2-4165-94A0-EAB4434882A0}"/>
    <cellStyle name="9 8 3 19 2" xfId="22202" xr:uid="{1F88E274-3AE7-4B7A-BFD2-4E820644F3AA}"/>
    <cellStyle name="9 8 3 19 3" xfId="22203" xr:uid="{60B7EBB0-74D1-4DBC-9040-6E084E7C86EC}"/>
    <cellStyle name="9 8 3 19 4" xfId="22204" xr:uid="{EFE4F16F-E12F-4B06-AF91-34CDCC2D2939}"/>
    <cellStyle name="9 8 3 19 5" xfId="22205" xr:uid="{B214B502-9C92-4C58-835F-6689B373696A}"/>
    <cellStyle name="9 8 3 19 6" xfId="22206" xr:uid="{B5663341-ADC3-4D08-9F11-EFB331F78E30}"/>
    <cellStyle name="9 8 3 19 7" xfId="22207" xr:uid="{D6F025A5-C378-4D40-88F7-3F298D61A67A}"/>
    <cellStyle name="9 8 3 19 8" xfId="22208" xr:uid="{E688E258-3C12-4ED3-BE20-7057461AC801}"/>
    <cellStyle name="9 8 3 19 9" xfId="22209" xr:uid="{D3E6556C-20A2-4896-AB88-454E70539C65}"/>
    <cellStyle name="9 8 3 2" xfId="2425" xr:uid="{857BC670-A03C-4E59-9C40-189C787383F2}"/>
    <cellStyle name="9 8 3 2 2" xfId="22210" xr:uid="{E8E6EEC7-B9AD-40A2-85A8-59F4E5860576}"/>
    <cellStyle name="9 8 3 2 3" xfId="22211" xr:uid="{DF51AC19-A969-4087-985D-9E93019F9803}"/>
    <cellStyle name="9 8 3 2 4" xfId="22212" xr:uid="{13ADBB58-24BB-4FDD-AFCC-3AB48D237F8D}"/>
    <cellStyle name="9 8 3 2 5" xfId="22213" xr:uid="{329844BD-DE9C-4353-8F0B-29D376742FAB}"/>
    <cellStyle name="9 8 3 2 6" xfId="22214" xr:uid="{0F0CEC24-67C3-49C8-B626-515B5165D399}"/>
    <cellStyle name="9 8 3 2 7" xfId="22215" xr:uid="{AE25549F-E55A-47B7-9F02-1C54D1A7B4CA}"/>
    <cellStyle name="9 8 3 2 8" xfId="22216" xr:uid="{0D7F6356-EDD6-42BF-A4B7-EDCABDAC5AC0}"/>
    <cellStyle name="9 8 3 2 9" xfId="22217" xr:uid="{90151138-7FE2-4A96-8583-6EEAB7F71DEF}"/>
    <cellStyle name="9 8 3 20" xfId="22218" xr:uid="{C595E55C-EDBE-44F9-9CB6-9A778256D051}"/>
    <cellStyle name="9 8 3 21" xfId="22219" xr:uid="{72666113-19E1-4DFE-9946-0DD89012662D}"/>
    <cellStyle name="9 8 3 22" xfId="22220" xr:uid="{356FD978-4125-4B30-8B1D-3FADE6224EE7}"/>
    <cellStyle name="9 8 3 23" xfId="22221" xr:uid="{EC913F48-5604-4BC6-9CE7-60D6BF3872C1}"/>
    <cellStyle name="9 8 3 24" xfId="22222" xr:uid="{E41AA55F-44FD-4FB5-AA92-82646A4EF7BF}"/>
    <cellStyle name="9 8 3 25" xfId="22223" xr:uid="{9E72BA90-6229-4210-A52A-E30900AE5FE1}"/>
    <cellStyle name="9 8 3 26" xfId="22224" xr:uid="{E477A610-E28F-4F0C-B3FA-441BF7742F38}"/>
    <cellStyle name="9 8 3 27" xfId="22225" xr:uid="{2BF8F675-5A5E-4E77-B396-4C59AA5F02B1}"/>
    <cellStyle name="9 8 3 3" xfId="2426" xr:uid="{BFAB3201-2B2A-478C-AB7F-635B8CCE3AC3}"/>
    <cellStyle name="9 8 3 3 2" xfId="22226" xr:uid="{CD1D2D74-6C3F-4853-A110-4DDB10F05E1A}"/>
    <cellStyle name="9 8 3 3 3" xfId="22227" xr:uid="{947B3B52-A502-4A6D-B51D-0BA905466CBC}"/>
    <cellStyle name="9 8 3 3 4" xfId="22228" xr:uid="{5A19D0B0-7451-4731-864A-B65F411BB462}"/>
    <cellStyle name="9 8 3 3 5" xfId="22229" xr:uid="{08F8056C-6D77-4C9A-8D9D-53E21E7E5EF7}"/>
    <cellStyle name="9 8 3 3 6" xfId="22230" xr:uid="{5FC6776E-714E-4648-B030-BC7996725261}"/>
    <cellStyle name="9 8 3 3 7" xfId="22231" xr:uid="{1A4741AA-AD74-4949-A2F4-A5102FBB358B}"/>
    <cellStyle name="9 8 3 3 8" xfId="22232" xr:uid="{4327F8FA-F609-42EE-9EF0-51D8A18BDD15}"/>
    <cellStyle name="9 8 3 3 9" xfId="22233" xr:uid="{C99B6A52-ADE2-4115-A799-1D479E21ED86}"/>
    <cellStyle name="9 8 3 4" xfId="2427" xr:uid="{D88C1C6B-13FD-4843-B2F0-1BBE30EC4703}"/>
    <cellStyle name="9 8 3 4 2" xfId="22234" xr:uid="{C9041EA6-73E1-4528-A463-B79E2ACBF276}"/>
    <cellStyle name="9 8 3 4 3" xfId="22235" xr:uid="{22FB48D3-DF85-4365-A06F-984465F0D306}"/>
    <cellStyle name="9 8 3 4 4" xfId="22236" xr:uid="{7DFBE8B5-AFCD-40BA-B07B-24EAB8B26782}"/>
    <cellStyle name="9 8 3 4 5" xfId="22237" xr:uid="{E261AFBB-0E85-4734-AE71-2A0752D8D028}"/>
    <cellStyle name="9 8 3 4 6" xfId="22238" xr:uid="{D601AD65-9735-4E2C-900F-17647B71EDD1}"/>
    <cellStyle name="9 8 3 4 7" xfId="22239" xr:uid="{257560F5-582B-40C0-BCC6-60EBECE02685}"/>
    <cellStyle name="9 8 3 4 8" xfId="22240" xr:uid="{5241BEB2-6E0A-4C72-9BF9-B6E6E1BC99B1}"/>
    <cellStyle name="9 8 3 4 9" xfId="22241" xr:uid="{7E92DE7F-D572-4802-B342-E5488B0BF281}"/>
    <cellStyle name="9 8 3 5" xfId="2428" xr:uid="{A8553086-8DC4-4106-9381-0FC34B4575BE}"/>
    <cellStyle name="9 8 3 5 2" xfId="22242" xr:uid="{52B2D4CF-BEA3-4CA2-BB96-86B2A76F51FE}"/>
    <cellStyle name="9 8 3 5 3" xfId="22243" xr:uid="{014C24D9-0AFC-4537-8350-E92833D78791}"/>
    <cellStyle name="9 8 3 5 4" xfId="22244" xr:uid="{11E48F6D-19AB-46C7-9CCE-854AD2B36CA7}"/>
    <cellStyle name="9 8 3 5 5" xfId="22245" xr:uid="{D6B77E0A-9EE1-46A5-8143-57E60EF49DCB}"/>
    <cellStyle name="9 8 3 5 6" xfId="22246" xr:uid="{A612188B-B773-4880-81FF-6A3A43A22DF8}"/>
    <cellStyle name="9 8 3 5 7" xfId="22247" xr:uid="{E254112B-F8AD-4F8A-B6DE-7FABB5DBFDD4}"/>
    <cellStyle name="9 8 3 5 8" xfId="22248" xr:uid="{AEFB09BA-A59A-4296-B50D-B68DAA9A2E53}"/>
    <cellStyle name="9 8 3 5 9" xfId="22249" xr:uid="{E1866EBC-F46A-4810-9387-95D08912F710}"/>
    <cellStyle name="9 8 3 6" xfId="2429" xr:uid="{9B801A31-3061-4E91-A937-AF074D84439C}"/>
    <cellStyle name="9 8 3 6 2" xfId="22250" xr:uid="{92B9C8D7-8C96-4328-8D91-1C419B981F1D}"/>
    <cellStyle name="9 8 3 6 3" xfId="22251" xr:uid="{AD8A94C3-3F1E-4690-B25B-B504E4C49307}"/>
    <cellStyle name="9 8 3 6 4" xfId="22252" xr:uid="{4042C6B5-0D0B-4440-9157-899817D962AF}"/>
    <cellStyle name="9 8 3 6 5" xfId="22253" xr:uid="{78C26EDE-33B3-494E-957C-841B60208809}"/>
    <cellStyle name="9 8 3 6 6" xfId="22254" xr:uid="{3F65A559-1917-4851-8EBA-456EA4AC9D74}"/>
    <cellStyle name="9 8 3 6 7" xfId="22255" xr:uid="{028E18C2-5C8F-421C-9CA0-4A1E9839081E}"/>
    <cellStyle name="9 8 3 6 8" xfId="22256" xr:uid="{80430FF2-493C-4F5C-87E3-00607730F37E}"/>
    <cellStyle name="9 8 3 6 9" xfId="22257" xr:uid="{9A6A760C-DB6B-4F30-9CE8-006652F7C565}"/>
    <cellStyle name="9 8 3 7" xfId="2430" xr:uid="{EC371E8B-00FB-484F-ACA6-1BE418AE5596}"/>
    <cellStyle name="9 8 3 7 2" xfId="22258" xr:uid="{60411787-4AEB-4D21-BA9C-73C90422E631}"/>
    <cellStyle name="9 8 3 7 3" xfId="22259" xr:uid="{8873666C-3A08-4D55-9448-938F297CF09C}"/>
    <cellStyle name="9 8 3 7 4" xfId="22260" xr:uid="{DA8E15DA-5B5E-4033-BCD7-E6504E96328D}"/>
    <cellStyle name="9 8 3 7 5" xfId="22261" xr:uid="{7F83C45C-8943-48C9-9E4C-4460E39138A2}"/>
    <cellStyle name="9 8 3 7 6" xfId="22262" xr:uid="{652C3589-EF97-4C83-90E7-B335F83103BB}"/>
    <cellStyle name="9 8 3 7 7" xfId="22263" xr:uid="{93E0EAE7-5C29-4A32-BFB1-6A41E6334CFC}"/>
    <cellStyle name="9 8 3 7 8" xfId="22264" xr:uid="{DCA2A86C-22D0-41D4-B88B-2FF685602CB0}"/>
    <cellStyle name="9 8 3 7 9" xfId="22265" xr:uid="{461B1CD4-CF00-4632-8206-FC8AA94DC3DE}"/>
    <cellStyle name="9 8 3 8" xfId="2431" xr:uid="{F5DD5EDC-5580-47F3-A751-21BD74A3EBDA}"/>
    <cellStyle name="9 8 3 8 2" xfId="22266" xr:uid="{AF37BD60-95DB-4B7B-B367-DB6603197580}"/>
    <cellStyle name="9 8 3 8 3" xfId="22267" xr:uid="{1FA82E5A-D67C-44E1-AD93-E31D80503FF5}"/>
    <cellStyle name="9 8 3 8 4" xfId="22268" xr:uid="{450B38E8-2068-4CAE-BFA1-730672013EAB}"/>
    <cellStyle name="9 8 3 8 5" xfId="22269" xr:uid="{C0298F91-74D6-494B-A33C-1BA85C2A2173}"/>
    <cellStyle name="9 8 3 8 6" xfId="22270" xr:uid="{1559FA5E-BACE-4A31-BA43-FA376BD4A0F7}"/>
    <cellStyle name="9 8 3 8 7" xfId="22271" xr:uid="{ABD5CE98-5409-4676-A89F-4865131D42C7}"/>
    <cellStyle name="9 8 3 8 8" xfId="22272" xr:uid="{CB313892-8E02-4F0B-9284-FA23C53D7365}"/>
    <cellStyle name="9 8 3 8 9" xfId="22273" xr:uid="{D067AC0F-FE76-43C9-A8A5-FD3927323820}"/>
    <cellStyle name="9 8 3 9" xfId="2432" xr:uid="{E1D2B380-6F32-4097-AFA3-6F2DDEF4B078}"/>
    <cellStyle name="9 8 3 9 2" xfId="22274" xr:uid="{F4079D99-5AED-4708-8099-DB6979A1FEA6}"/>
    <cellStyle name="9 8 3 9 3" xfId="22275" xr:uid="{3FC6B2CB-2F25-4298-A92D-2272C8516319}"/>
    <cellStyle name="9 8 3 9 4" xfId="22276" xr:uid="{DC94768A-5BDC-493B-8842-296A26A15B77}"/>
    <cellStyle name="9 8 3 9 5" xfId="22277" xr:uid="{4002CC5C-1202-41EB-8202-EB01B4966F70}"/>
    <cellStyle name="9 8 3 9 6" xfId="22278" xr:uid="{7BDE1247-656D-4BE0-95CF-DC2C7B2B8FEA}"/>
    <cellStyle name="9 8 3 9 7" xfId="22279" xr:uid="{92D76567-164E-4846-A0FD-9CECF6B20D76}"/>
    <cellStyle name="9 8 3 9 8" xfId="22280" xr:uid="{A999FC2E-7AF7-4249-B3A8-A3E87B963084}"/>
    <cellStyle name="9 8 3 9 9" xfId="22281" xr:uid="{308AC72E-5042-4A3D-811B-B68D0D318F6F}"/>
    <cellStyle name="9 8 4" xfId="2433" xr:uid="{C129DF82-01EB-4A2E-AD3D-A15018A1AE6A}"/>
    <cellStyle name="9 8 4 2" xfId="22282" xr:uid="{AB79F809-89CC-4B22-9767-B09998E53779}"/>
    <cellStyle name="9 8 4 3" xfId="22283" xr:uid="{6FE7CCF8-CAE9-4D7B-A784-57430212B2CB}"/>
    <cellStyle name="9 8 4 4" xfId="22284" xr:uid="{0FD81090-5DDF-4631-9DAD-FC68A45B2672}"/>
    <cellStyle name="9 8 4 5" xfId="22285" xr:uid="{7DDD6F0E-A44D-4C43-BD6E-79B063C6F4C1}"/>
    <cellStyle name="9 8 4 6" xfId="22286" xr:uid="{8C6659D1-8181-40BB-A7EB-F095EADD3049}"/>
    <cellStyle name="9 8 4 7" xfId="22287" xr:uid="{AA618561-E252-4DFC-8149-99EF62E0C0C5}"/>
    <cellStyle name="9 8 4 8" xfId="22288" xr:uid="{FA7653F5-26FD-4DDD-BF75-198B46A74239}"/>
    <cellStyle name="9 8 4 9" xfId="22289" xr:uid="{AB1EF387-2CBC-4D86-9555-E02C397510C8}"/>
    <cellStyle name="9 8 5" xfId="2434" xr:uid="{4EFB8996-FDA2-4B31-84D8-0F810B7DBE16}"/>
    <cellStyle name="9 8 5 2" xfId="22290" xr:uid="{00FCB93D-F646-4657-9CBB-E6254397B4FE}"/>
    <cellStyle name="9 8 5 3" xfId="22291" xr:uid="{CA7A7690-164B-4585-9E85-51A0F9B253E9}"/>
    <cellStyle name="9 8 5 4" xfId="22292" xr:uid="{8E2F3A16-9D9E-476D-BA1D-DBBEC8A344F7}"/>
    <cellStyle name="9 8 5 5" xfId="22293" xr:uid="{7F4F83B0-CB6D-4679-8ADA-53DC7A236CBF}"/>
    <cellStyle name="9 8 5 6" xfId="22294" xr:uid="{E77E69EA-1BE6-4D09-A186-DAF501365715}"/>
    <cellStyle name="9 8 5 7" xfId="22295" xr:uid="{E8C219A9-3B32-4EDE-B1FB-FDED42629D9C}"/>
    <cellStyle name="9 8 5 8" xfId="22296" xr:uid="{8F5566CB-317C-4A96-9617-E7687A64F120}"/>
    <cellStyle name="9 8 5 9" xfId="22297" xr:uid="{94453293-EDD9-49FA-AA38-3D70AC85EF4E}"/>
    <cellStyle name="9 8 6" xfId="2435" xr:uid="{4A27576A-8986-4415-BA93-150899135C20}"/>
    <cellStyle name="9 8 6 2" xfId="22298" xr:uid="{DE40E5FF-8D58-4AD3-BE63-5ABCF116A497}"/>
    <cellStyle name="9 8 6 3" xfId="22299" xr:uid="{0EBBB84B-63FD-486D-BA89-3393EE059675}"/>
    <cellStyle name="9 8 6 4" xfId="22300" xr:uid="{617590AF-90B6-4BA9-9F12-E0F37105EFE4}"/>
    <cellStyle name="9 8 6 5" xfId="22301" xr:uid="{8E5B474D-36C7-4844-91DB-E15245DC0975}"/>
    <cellStyle name="9 8 6 6" xfId="22302" xr:uid="{2FF47095-B365-4DE7-BBC0-11C3E96B528E}"/>
    <cellStyle name="9 8 6 7" xfId="22303" xr:uid="{CB1013A2-353B-469D-B340-A69EFEF07E2B}"/>
    <cellStyle name="9 8 6 8" xfId="22304" xr:uid="{7C8A79DD-C1BB-4F36-A0E3-F3A5299514A3}"/>
    <cellStyle name="9 8 6 9" xfId="22305" xr:uid="{C0C11C97-8CBC-44BA-BE12-5419742FBB33}"/>
    <cellStyle name="9 8 7" xfId="2436" xr:uid="{F0A71C80-4BA4-47F2-B923-C2974D602DF0}"/>
    <cellStyle name="9 8 7 2" xfId="22306" xr:uid="{D748FA0B-7E01-42A1-B301-CF231F3BE031}"/>
    <cellStyle name="9 8 7 3" xfId="22307" xr:uid="{63901DCE-C9EE-4314-B709-99DA798A2E80}"/>
    <cellStyle name="9 8 7 4" xfId="22308" xr:uid="{85E0F4EE-2795-4AE7-9F33-F0460ADD29DF}"/>
    <cellStyle name="9 8 7 5" xfId="22309" xr:uid="{C866CC3B-0EE7-4821-8775-5ED3D3182054}"/>
    <cellStyle name="9 8 7 6" xfId="22310" xr:uid="{A18C6C57-B4EC-44EC-B134-64BC2B1C28CC}"/>
    <cellStyle name="9 8 7 7" xfId="22311" xr:uid="{6B0E1FC1-4C07-4FC8-A2E6-FC83F8E35046}"/>
    <cellStyle name="9 8 7 8" xfId="22312" xr:uid="{926E2984-0239-44E8-8A58-B1A7616880B7}"/>
    <cellStyle name="9 8 7 9" xfId="22313" xr:uid="{ED169FE0-D8E3-4D8D-BDCA-4AB93CC9107B}"/>
    <cellStyle name="9 8 8" xfId="2437" xr:uid="{EB037462-A417-414E-AF39-1DA21EF719F7}"/>
    <cellStyle name="9 8 8 2" xfId="22314" xr:uid="{B56149F1-B9D5-457D-9811-5EED45299A38}"/>
    <cellStyle name="9 8 8 3" xfId="22315" xr:uid="{DABD6328-C1F7-4154-9215-5A3E2DD6DC32}"/>
    <cellStyle name="9 8 8 4" xfId="22316" xr:uid="{7C00EA01-89B6-4B86-A51C-4FB4BF5E8EEA}"/>
    <cellStyle name="9 8 8 5" xfId="22317" xr:uid="{9B8C7FA0-9F68-4EE6-B19D-2D802DFA2852}"/>
    <cellStyle name="9 8 8 6" xfId="22318" xr:uid="{FCF0FADC-C3BC-4D6B-946A-32B2D09F405F}"/>
    <cellStyle name="9 8 8 7" xfId="22319" xr:uid="{28A06044-397B-484C-854A-6A8B6D35E1A4}"/>
    <cellStyle name="9 8 8 8" xfId="22320" xr:uid="{7B6FFF3F-41BB-47F1-9955-2D7DA4650EC4}"/>
    <cellStyle name="9 8 8 9" xfId="22321" xr:uid="{C0FB6057-7233-4886-B29C-C5CCB253010D}"/>
    <cellStyle name="9 8 9" xfId="2438" xr:uid="{3EE8B8EC-59DC-47E1-BAFE-F211DD9B6DD0}"/>
    <cellStyle name="9 8 9 2" xfId="22322" xr:uid="{7F3B3F5D-B6E2-4AFC-870C-E6193C1C3846}"/>
    <cellStyle name="9 8 9 3" xfId="22323" xr:uid="{36CC64D8-DC01-4160-8457-D5786958236B}"/>
    <cellStyle name="9 8 9 4" xfId="22324" xr:uid="{1B6F62F8-E0A6-449A-B4FB-3F4305EB4C9E}"/>
    <cellStyle name="9 8 9 5" xfId="22325" xr:uid="{FF507E14-EEFE-46C0-9063-6AD97E38E7CE}"/>
    <cellStyle name="9 8 9 6" xfId="22326" xr:uid="{AC5758D1-3699-47CD-AC0C-947D27C86344}"/>
    <cellStyle name="9 8 9 7" xfId="22327" xr:uid="{19A4D0B7-A8C6-495F-B763-54BE212C833E}"/>
    <cellStyle name="9 8 9 8" xfId="22328" xr:uid="{815CE1B8-CA66-408E-A696-F44EEE40AC57}"/>
    <cellStyle name="9 8 9 9" xfId="22329" xr:uid="{414A777A-59AD-4657-952B-BC32FA5A54D7}"/>
    <cellStyle name="9 9" xfId="22330" xr:uid="{B9AF44BE-CF60-44C2-BF63-4BB02BC7371B}"/>
    <cellStyle name="Akzent1 2" xfId="92" xr:uid="{4B13A3D2-BB57-4D60-A925-AC0C818620A6}"/>
    <cellStyle name="Akzent1 2 2" xfId="22331" xr:uid="{964E26E6-C5A7-469F-8135-D0B7083E0D9F}"/>
    <cellStyle name="Akzent1 2 3" xfId="22332" xr:uid="{776D6E67-2884-4F49-A43B-5752890A515E}"/>
    <cellStyle name="Akzent1 2 4" xfId="22333" xr:uid="{44B8FD0B-F63B-4C28-A8D9-498788A2ACDD}"/>
    <cellStyle name="Akzent1 3" xfId="22334" xr:uid="{6009CAC2-3B4F-428F-86C5-FF45CA49ED70}"/>
    <cellStyle name="Akzent1 3 2" xfId="22335" xr:uid="{5B2D104F-9680-4323-8F15-58ACA888CDF1}"/>
    <cellStyle name="Akzent1 4" xfId="22336" xr:uid="{15CEB8B7-9DB5-473E-B98D-767E992DA8CE}"/>
    <cellStyle name="Akzent1 5" xfId="22337" xr:uid="{5BB9DC7B-7C00-4271-B0EE-EE3D5D87D022}"/>
    <cellStyle name="Akzent2 2" xfId="93" xr:uid="{22F0BAA8-4113-4272-8318-5DAFD52F7722}"/>
    <cellStyle name="Akzent2 2 2" xfId="22338" xr:uid="{AF65C4BF-ECAB-44F8-8ED5-C896517F4952}"/>
    <cellStyle name="Akzent2 2 3" xfId="22339" xr:uid="{7DCA8E59-4688-4028-A4F3-57A497D7CD01}"/>
    <cellStyle name="Akzent2 2 4" xfId="22340" xr:uid="{CF0E49C1-457D-47E1-A312-E64BCB0335E5}"/>
    <cellStyle name="Akzent2 3" xfId="22341" xr:uid="{8247916B-DCC5-4B52-A31D-1BAACBAD380B}"/>
    <cellStyle name="Akzent2 3 2" xfId="22342" xr:uid="{45C3AD37-632C-466D-85B6-099E3FE004A6}"/>
    <cellStyle name="Akzent2 4" xfId="22343" xr:uid="{A48783F0-1B22-4A21-84F2-D1EA1AF0392B}"/>
    <cellStyle name="Akzent2 5" xfId="22344" xr:uid="{3C2ACCE8-6F73-47EE-B0CC-40219636CC0A}"/>
    <cellStyle name="Akzent3 2" xfId="94" xr:uid="{BACDA538-C147-4321-BAFB-78126E8E110A}"/>
    <cellStyle name="Akzent3 2 2" xfId="22345" xr:uid="{DD68F3D0-6C34-44B8-B232-A6CF3F075096}"/>
    <cellStyle name="Akzent3 2 3" xfId="22346" xr:uid="{D88156A1-AB11-443E-8107-19B75C454836}"/>
    <cellStyle name="Akzent3 2 4" xfId="22347" xr:uid="{F7F3A84D-F511-4B31-B831-0BC389BC45DA}"/>
    <cellStyle name="Akzent3 3" xfId="22348" xr:uid="{7A8F474D-E394-4AFA-B50D-CB2168A41891}"/>
    <cellStyle name="Akzent3 3 2" xfId="22349" xr:uid="{92DAF372-B613-4F9B-8F32-C0A20CD4C38F}"/>
    <cellStyle name="Akzent3 4" xfId="22350" xr:uid="{58D13AE9-61C4-48C4-ADCB-0763D881AEAB}"/>
    <cellStyle name="Akzent3 5" xfId="22351" xr:uid="{90D40B01-C1AE-4EFE-A421-D1A859652124}"/>
    <cellStyle name="Akzent4 2" xfId="95" xr:uid="{B643C19A-3F7E-4215-81DB-6696BF6DD55B}"/>
    <cellStyle name="Akzent4 2 2" xfId="22352" xr:uid="{4F94596D-5534-43ED-94B7-056F13F3BA3D}"/>
    <cellStyle name="Akzent4 2 3" xfId="22353" xr:uid="{C8EC9E02-FF13-448B-91EC-7858775ABA63}"/>
    <cellStyle name="Akzent4 2 4" xfId="22354" xr:uid="{2D33B155-A0CE-4E85-BB87-FCAFB3131A74}"/>
    <cellStyle name="Akzent4 3" xfId="22355" xr:uid="{FA323CFE-F329-41EB-8416-7EB754E59D42}"/>
    <cellStyle name="Akzent4 3 2" xfId="22356" xr:uid="{2E6B099A-5D57-4699-A52B-0B10E09C6F67}"/>
    <cellStyle name="Akzent4 4" xfId="22357" xr:uid="{B6A8C2E9-0CA9-4379-A17E-F8BB93589127}"/>
    <cellStyle name="Akzent4 5" xfId="22358" xr:uid="{D973A8C3-C5BE-4872-8AD9-D9B988CC5CF5}"/>
    <cellStyle name="Akzent5 2" xfId="96" xr:uid="{D2FCA430-6D8F-48AA-8EAE-D51107E6BCAF}"/>
    <cellStyle name="Akzent5 2 2" xfId="22359" xr:uid="{23B84274-0814-4FB1-BD5C-5246191B2EB4}"/>
    <cellStyle name="Akzent5 2 3" xfId="22360" xr:uid="{5BF201B6-EE83-41D3-8482-C65C8E70F34A}"/>
    <cellStyle name="Akzent5 2 4" xfId="22361" xr:uid="{E23AC788-642D-4E62-A4DA-1D1E821E7105}"/>
    <cellStyle name="Akzent5 3" xfId="22362" xr:uid="{04C5BE40-CAAD-4B41-9364-1D68DD786042}"/>
    <cellStyle name="Akzent5 3 2" xfId="22363" xr:uid="{E9F66A9E-CA13-4CC6-8C0B-7F174A4381F9}"/>
    <cellStyle name="Akzent5 4" xfId="22364" xr:uid="{310BC952-4AD2-435D-A75F-9576BAD7EA0B}"/>
    <cellStyle name="Akzent5 5" xfId="22365" xr:uid="{C1EE5B52-0456-47F0-8FAD-563B21AA7D8F}"/>
    <cellStyle name="Akzent6 2" xfId="97" xr:uid="{DCDA8EF1-E814-4363-8D9B-F193440E9953}"/>
    <cellStyle name="Akzent6 2 2" xfId="22366" xr:uid="{936B2819-BEA8-4AFE-8D58-FE4D897A731C}"/>
    <cellStyle name="Akzent6 2 3" xfId="22367" xr:uid="{CF420855-21F9-489F-8A20-8ECA42FD4A9B}"/>
    <cellStyle name="Akzent6 2 4" xfId="22368" xr:uid="{5DC75620-D28B-4014-9846-3E75DD478093}"/>
    <cellStyle name="Akzent6 3" xfId="22369" xr:uid="{8408E71A-E560-4439-A40C-096FC6784D65}"/>
    <cellStyle name="Akzent6 3 2" xfId="22370" xr:uid="{D250756B-CD45-422B-BCB7-53475382B753}"/>
    <cellStyle name="Akzent6 4" xfId="22371" xr:uid="{89A8A25D-E9D3-403A-ADD6-C17DD99A7576}"/>
    <cellStyle name="Akzent6 5" xfId="22372" xr:uid="{6034287C-975E-4B59-AAAB-87FC21062DC3}"/>
    <cellStyle name="Ausgabe 2" xfId="98" xr:uid="{451F8C83-EB93-46BB-A22F-B6F98A1D106F}"/>
    <cellStyle name="Ausgabe 2 10" xfId="211" xr:uid="{424FD5CB-2D99-4935-9A01-CBF4CB7C73DD}"/>
    <cellStyle name="Ausgabe 2 10 10" xfId="2439" xr:uid="{0A7B731B-B0B8-41E5-BD32-CF9A7D88F087}"/>
    <cellStyle name="Ausgabe 2 10 10 10" xfId="22373" xr:uid="{2F189587-B2FC-46C4-A1CF-13422E8F2A55}"/>
    <cellStyle name="Ausgabe 2 10 10 2" xfId="22374" xr:uid="{6020594A-32F5-41A4-B8E1-FB10AE25CC35}"/>
    <cellStyle name="Ausgabe 2 10 10 3" xfId="22375" xr:uid="{22ED0130-D17D-432D-9421-DC919E863856}"/>
    <cellStyle name="Ausgabe 2 10 10 4" xfId="22376" xr:uid="{1E937570-BA4E-4286-AEC3-DB98872C9230}"/>
    <cellStyle name="Ausgabe 2 10 10 5" xfId="22377" xr:uid="{0AAC5631-55FA-4BA3-8EEE-2852168E7E6E}"/>
    <cellStyle name="Ausgabe 2 10 10 6" xfId="22378" xr:uid="{ADEFEF08-2C68-4F1D-B7ED-AD26B93B35C7}"/>
    <cellStyle name="Ausgabe 2 10 10 7" xfId="22379" xr:uid="{93B85B4D-A6BE-468C-A828-B306CA591DEE}"/>
    <cellStyle name="Ausgabe 2 10 10 8" xfId="22380" xr:uid="{1EA1A156-6609-4914-86A1-40440DEA7002}"/>
    <cellStyle name="Ausgabe 2 10 10 9" xfId="22381" xr:uid="{96888D94-5189-4FF4-98AE-8AC97C4001CA}"/>
    <cellStyle name="Ausgabe 2 10 11" xfId="2440" xr:uid="{8F5D9C6A-6CE8-4E16-8CF4-758DF56BCBA4}"/>
    <cellStyle name="Ausgabe 2 10 11 10" xfId="22382" xr:uid="{328A60AD-6F0D-4FE7-8376-AFC5F12474A7}"/>
    <cellStyle name="Ausgabe 2 10 11 2" xfId="22383" xr:uid="{5A3D75F6-FF06-48E9-89E1-32294C7863A1}"/>
    <cellStyle name="Ausgabe 2 10 11 3" xfId="22384" xr:uid="{560F75E7-909F-4943-8A7B-E83E3B84955A}"/>
    <cellStyle name="Ausgabe 2 10 11 4" xfId="22385" xr:uid="{CDC7C95C-1FED-4EF5-B6AE-0ADF477C802F}"/>
    <cellStyle name="Ausgabe 2 10 11 5" xfId="22386" xr:uid="{E663068E-8C99-4F64-998B-01EE9DFB8486}"/>
    <cellStyle name="Ausgabe 2 10 11 6" xfId="22387" xr:uid="{F2063096-1AC6-4D45-A37F-B290966282C4}"/>
    <cellStyle name="Ausgabe 2 10 11 7" xfId="22388" xr:uid="{C252FA13-DF4C-4D1E-9B06-FE658CEA64B7}"/>
    <cellStyle name="Ausgabe 2 10 11 8" xfId="22389" xr:uid="{1B72B08B-0699-4C92-B695-E3358FCB372C}"/>
    <cellStyle name="Ausgabe 2 10 11 9" xfId="22390" xr:uid="{3C035DEA-5996-4B2D-88BD-ACCC4E391407}"/>
    <cellStyle name="Ausgabe 2 10 12" xfId="2441" xr:uid="{76B326FA-8BD0-4F29-8311-5A7BE3FABE50}"/>
    <cellStyle name="Ausgabe 2 10 12 10" xfId="22391" xr:uid="{4FFA8E23-A8C4-4779-81FF-50909EEAA47B}"/>
    <cellStyle name="Ausgabe 2 10 12 2" xfId="22392" xr:uid="{9825DDA8-A7D9-4EB7-9DB3-DE5591CDA6A5}"/>
    <cellStyle name="Ausgabe 2 10 12 3" xfId="22393" xr:uid="{0325AB75-9F49-4C1C-A705-A5D24C3EF7E2}"/>
    <cellStyle name="Ausgabe 2 10 12 4" xfId="22394" xr:uid="{B5C9110B-5AE1-4865-B28F-1A1500458018}"/>
    <cellStyle name="Ausgabe 2 10 12 5" xfId="22395" xr:uid="{24289C65-7AD1-4094-9701-BEF6FC169008}"/>
    <cellStyle name="Ausgabe 2 10 12 6" xfId="22396" xr:uid="{49C8776E-3B40-4DA7-9287-F931AEDF49BB}"/>
    <cellStyle name="Ausgabe 2 10 12 7" xfId="22397" xr:uid="{249EADF6-DEFD-41A5-A359-84B4597E2012}"/>
    <cellStyle name="Ausgabe 2 10 12 8" xfId="22398" xr:uid="{D858DF09-8387-4FC5-A4CB-70A8674149FC}"/>
    <cellStyle name="Ausgabe 2 10 12 9" xfId="22399" xr:uid="{59328A22-0E89-4C07-8121-DC00B8F86046}"/>
    <cellStyle name="Ausgabe 2 10 13" xfId="2442" xr:uid="{EBD13C5D-3B35-4885-B5CB-448172F95664}"/>
    <cellStyle name="Ausgabe 2 10 13 10" xfId="22400" xr:uid="{1A51B55D-CB39-449E-A11D-7B97FBEC3811}"/>
    <cellStyle name="Ausgabe 2 10 13 2" xfId="22401" xr:uid="{39945198-2667-4203-AFD3-C5D5E31DAD9C}"/>
    <cellStyle name="Ausgabe 2 10 13 3" xfId="22402" xr:uid="{D95841E9-F40F-46BA-87AB-F60008A34C22}"/>
    <cellStyle name="Ausgabe 2 10 13 4" xfId="22403" xr:uid="{4E188A90-7A64-4EF7-AB6D-1E342E6AE18E}"/>
    <cellStyle name="Ausgabe 2 10 13 5" xfId="22404" xr:uid="{2E353669-D466-45FC-8553-6F38646FE30A}"/>
    <cellStyle name="Ausgabe 2 10 13 6" xfId="22405" xr:uid="{1E5E5B51-A53B-499E-B336-0A5E8C648D6D}"/>
    <cellStyle name="Ausgabe 2 10 13 7" xfId="22406" xr:uid="{7D5B3BF6-B97C-41D2-9DE3-CF2F1BBE0ACA}"/>
    <cellStyle name="Ausgabe 2 10 13 8" xfId="22407" xr:uid="{E4F9C0FF-8462-49A8-847D-7316928D495D}"/>
    <cellStyle name="Ausgabe 2 10 13 9" xfId="22408" xr:uid="{CD7E0FB0-DB32-4E32-B8E7-16C969656CA6}"/>
    <cellStyle name="Ausgabe 2 10 14" xfId="2443" xr:uid="{5B820CB5-B482-4136-99CC-61023199E525}"/>
    <cellStyle name="Ausgabe 2 10 14 10" xfId="22409" xr:uid="{0C6DD6F3-FE53-4ABD-B8D8-6B7799395B01}"/>
    <cellStyle name="Ausgabe 2 10 14 2" xfId="22410" xr:uid="{74A5746F-BE8E-4002-BB3B-EAC287002479}"/>
    <cellStyle name="Ausgabe 2 10 14 3" xfId="22411" xr:uid="{411A36B9-C7D1-4FF1-821D-08E333750E1B}"/>
    <cellStyle name="Ausgabe 2 10 14 4" xfId="22412" xr:uid="{2ECDDE7F-080D-4F59-A9DB-82F96E0782B2}"/>
    <cellStyle name="Ausgabe 2 10 14 5" xfId="22413" xr:uid="{5CFA4E21-6AF8-4B6E-B8D6-57625A122424}"/>
    <cellStyle name="Ausgabe 2 10 14 6" xfId="22414" xr:uid="{388594D9-AF5E-4F07-89DA-E3DB95445965}"/>
    <cellStyle name="Ausgabe 2 10 14 7" xfId="22415" xr:uid="{08EE61CB-4703-4978-B8FC-0438A3AD25AE}"/>
    <cellStyle name="Ausgabe 2 10 14 8" xfId="22416" xr:uid="{825C6957-A1C6-4539-AF24-237CDEF34A0E}"/>
    <cellStyle name="Ausgabe 2 10 14 9" xfId="22417" xr:uid="{A50AC027-204A-418A-8DA4-96BF3C3E7FD6}"/>
    <cellStyle name="Ausgabe 2 10 15" xfId="2444" xr:uid="{2FDED755-7D34-4F29-9DDE-197E2C92457A}"/>
    <cellStyle name="Ausgabe 2 10 15 10" xfId="22418" xr:uid="{147AE8CD-A00C-4CB5-901F-BD3486A354D1}"/>
    <cellStyle name="Ausgabe 2 10 15 2" xfId="22419" xr:uid="{8E90F3FD-E704-4B5B-9A6A-69EED8EAFC3C}"/>
    <cellStyle name="Ausgabe 2 10 15 3" xfId="22420" xr:uid="{624BEA1B-A49A-4DAF-BCA4-A5C764AEBB29}"/>
    <cellStyle name="Ausgabe 2 10 15 4" xfId="22421" xr:uid="{9E07F2E1-8759-439D-8CD2-31932EA3D217}"/>
    <cellStyle name="Ausgabe 2 10 15 5" xfId="22422" xr:uid="{8E770C37-F9D1-4FC5-B23D-149B7522F4D6}"/>
    <cellStyle name="Ausgabe 2 10 15 6" xfId="22423" xr:uid="{A5583955-A65F-4AC5-8D76-57DFC690F9F2}"/>
    <cellStyle name="Ausgabe 2 10 15 7" xfId="22424" xr:uid="{7F0D3F40-F7BD-498E-ADE1-8F82DACA1FD7}"/>
    <cellStyle name="Ausgabe 2 10 15 8" xfId="22425" xr:uid="{BA3FFA26-FE9C-4457-8347-411B0451BEC5}"/>
    <cellStyle name="Ausgabe 2 10 15 9" xfId="22426" xr:uid="{6087C1A0-EF42-4CDD-84AE-4856AA88E270}"/>
    <cellStyle name="Ausgabe 2 10 16" xfId="2445" xr:uid="{A85E4513-3030-4390-A2D2-56EAD012A13E}"/>
    <cellStyle name="Ausgabe 2 10 16 10" xfId="22427" xr:uid="{E6A0B039-2A14-4F68-86BF-E831F3EE8858}"/>
    <cellStyle name="Ausgabe 2 10 16 2" xfId="22428" xr:uid="{6C252B00-C378-4B6E-A08E-89DAD8247750}"/>
    <cellStyle name="Ausgabe 2 10 16 3" xfId="22429" xr:uid="{5E0B6240-D08B-4DBA-B45E-381CAABAE685}"/>
    <cellStyle name="Ausgabe 2 10 16 4" xfId="22430" xr:uid="{F9026F6C-54CF-476A-8784-45B516930DA2}"/>
    <cellStyle name="Ausgabe 2 10 16 5" xfId="22431" xr:uid="{A6FC8374-73AD-4B37-BCF2-DB3CDBC23938}"/>
    <cellStyle name="Ausgabe 2 10 16 6" xfId="22432" xr:uid="{6074BB0B-4BD9-4E62-B1A2-27217BB28358}"/>
    <cellStyle name="Ausgabe 2 10 16 7" xfId="22433" xr:uid="{7AFB9039-55E1-45CA-90D8-CA0B2EBE6362}"/>
    <cellStyle name="Ausgabe 2 10 16 8" xfId="22434" xr:uid="{1F0ADBD5-78EF-4265-9DA8-A7E02B2EC40E}"/>
    <cellStyle name="Ausgabe 2 10 16 9" xfId="22435" xr:uid="{C81A6275-3EAA-4488-8603-315B21490284}"/>
    <cellStyle name="Ausgabe 2 10 17" xfId="2446" xr:uid="{E3732933-ED06-4CAB-B915-CFDB8262AACB}"/>
    <cellStyle name="Ausgabe 2 10 17 10" xfId="22436" xr:uid="{CB7ADD91-8294-4DC7-ADE8-F8F03DA0D66C}"/>
    <cellStyle name="Ausgabe 2 10 17 2" xfId="22437" xr:uid="{F3584B6B-6FA7-4EFB-9DB2-1D5CC73BCAA6}"/>
    <cellStyle name="Ausgabe 2 10 17 3" xfId="22438" xr:uid="{DD46FCB2-16EF-4239-9591-53585702B9B4}"/>
    <cellStyle name="Ausgabe 2 10 17 4" xfId="22439" xr:uid="{A70A71D3-DD7F-461D-90CF-3A24D1A8F9B0}"/>
    <cellStyle name="Ausgabe 2 10 17 5" xfId="22440" xr:uid="{A89AA9D2-7D89-4037-8C1A-086660091706}"/>
    <cellStyle name="Ausgabe 2 10 17 6" xfId="22441" xr:uid="{5A6562CD-23C8-441B-9D40-8498675A0667}"/>
    <cellStyle name="Ausgabe 2 10 17 7" xfId="22442" xr:uid="{9F057D91-7407-4EA1-A9C3-9CC26F4B308A}"/>
    <cellStyle name="Ausgabe 2 10 17 8" xfId="22443" xr:uid="{B954753C-F67D-43E3-A244-8EEFB63AE431}"/>
    <cellStyle name="Ausgabe 2 10 17 9" xfId="22444" xr:uid="{AB16F7C0-81E9-4B78-964F-F4C7EF9C92ED}"/>
    <cellStyle name="Ausgabe 2 10 18" xfId="2447" xr:uid="{00DE4390-BDEE-4293-A427-6EE90C0176AD}"/>
    <cellStyle name="Ausgabe 2 10 18 10" xfId="22445" xr:uid="{ADDBBC58-E5CA-42D7-AA8F-6741D16D2F73}"/>
    <cellStyle name="Ausgabe 2 10 18 2" xfId="22446" xr:uid="{F5D221FE-F9BD-4537-94EB-01212BF4F4BE}"/>
    <cellStyle name="Ausgabe 2 10 18 3" xfId="22447" xr:uid="{5E03C851-EB29-4E16-8F0E-2EF46330BB97}"/>
    <cellStyle name="Ausgabe 2 10 18 4" xfId="22448" xr:uid="{737882FB-28AA-4DD7-813D-140126E50EE0}"/>
    <cellStyle name="Ausgabe 2 10 18 5" xfId="22449" xr:uid="{0D136644-A75E-4051-A94A-3E58C9B04855}"/>
    <cellStyle name="Ausgabe 2 10 18 6" xfId="22450" xr:uid="{2F1E01D2-B0D2-4C6D-94C8-ECCA806923A1}"/>
    <cellStyle name="Ausgabe 2 10 18 7" xfId="22451" xr:uid="{5938B88E-7D0A-4976-BC0F-2918B40F98FD}"/>
    <cellStyle name="Ausgabe 2 10 18 8" xfId="22452" xr:uid="{F11A91E4-2FE5-4927-9240-9564C1D4DD0E}"/>
    <cellStyle name="Ausgabe 2 10 18 9" xfId="22453" xr:uid="{7EF876C0-5136-4A66-AC97-DAE9CEA5988F}"/>
    <cellStyle name="Ausgabe 2 10 19" xfId="2448" xr:uid="{42BCF707-B666-45A9-8104-BBCA5C1DD3DC}"/>
    <cellStyle name="Ausgabe 2 10 19 10" xfId="22454" xr:uid="{020EB21D-5441-4819-9794-21F7621CA881}"/>
    <cellStyle name="Ausgabe 2 10 19 2" xfId="22455" xr:uid="{2E31C463-140B-4BFE-BA1D-1866E5181D00}"/>
    <cellStyle name="Ausgabe 2 10 19 3" xfId="22456" xr:uid="{D7DE22B9-55D3-4EEA-A163-23E390F7AD08}"/>
    <cellStyle name="Ausgabe 2 10 19 4" xfId="22457" xr:uid="{FC0BB91A-803E-4638-BE71-A3AA3DCB8F56}"/>
    <cellStyle name="Ausgabe 2 10 19 5" xfId="22458" xr:uid="{3E537224-9FCB-49E9-B900-70A188D849CC}"/>
    <cellStyle name="Ausgabe 2 10 19 6" xfId="22459" xr:uid="{2F8DA14C-A855-4751-B4FA-ECA24AECF9BD}"/>
    <cellStyle name="Ausgabe 2 10 19 7" xfId="22460" xr:uid="{5B67A957-B976-4F92-88C8-0DE2571D6DF1}"/>
    <cellStyle name="Ausgabe 2 10 19 8" xfId="22461" xr:uid="{3297BA4C-75A4-45B9-9899-FC3D2A956B29}"/>
    <cellStyle name="Ausgabe 2 10 19 9" xfId="22462" xr:uid="{1B9CC4C3-6458-49AA-8897-39AD3D071FE3}"/>
    <cellStyle name="Ausgabe 2 10 2" xfId="2449" xr:uid="{538F8B3D-B0FE-4C10-B917-0892A9911A8D}"/>
    <cellStyle name="Ausgabe 2 10 2 10" xfId="22463" xr:uid="{FEC48CBC-2744-41C8-B8B8-0A551BEE8A08}"/>
    <cellStyle name="Ausgabe 2 10 2 2" xfId="22464" xr:uid="{0C2BAD0A-D81B-47D9-9360-4BDA6A385CC7}"/>
    <cellStyle name="Ausgabe 2 10 2 3" xfId="22465" xr:uid="{5BDB6B1F-46CE-4F44-9B23-D5E4C90AAC8A}"/>
    <cellStyle name="Ausgabe 2 10 2 4" xfId="22466" xr:uid="{24810B26-6F1C-454F-93DF-FA91D480AB32}"/>
    <cellStyle name="Ausgabe 2 10 2 5" xfId="22467" xr:uid="{421B41E8-A71A-4029-908C-0EF92184ADF2}"/>
    <cellStyle name="Ausgabe 2 10 2 6" xfId="22468" xr:uid="{4B97EFDA-4BD7-4C70-BF2C-85E72F22D5A3}"/>
    <cellStyle name="Ausgabe 2 10 2 7" xfId="22469" xr:uid="{8BE23F30-315F-4349-B087-C7F1B9262320}"/>
    <cellStyle name="Ausgabe 2 10 2 8" xfId="22470" xr:uid="{43974A15-320B-4A33-9D95-46D82BE555D6}"/>
    <cellStyle name="Ausgabe 2 10 2 9" xfId="22471" xr:uid="{0026E0EB-689F-47F6-A34D-298D83640A01}"/>
    <cellStyle name="Ausgabe 2 10 20" xfId="22472" xr:uid="{1C4CDEC2-86C4-45ED-818D-BAC442B31F30}"/>
    <cellStyle name="Ausgabe 2 10 21" xfId="22473" xr:uid="{3D051399-E070-43EA-B6D5-79FA32FC5FE9}"/>
    <cellStyle name="Ausgabe 2 10 22" xfId="22474" xr:uid="{C2F4B291-4F9B-41C7-A8AB-8C3FBFD13A4D}"/>
    <cellStyle name="Ausgabe 2 10 23" xfId="22475" xr:uid="{49CB40DA-87E7-4CA5-A990-59258FA3EA39}"/>
    <cellStyle name="Ausgabe 2 10 24" xfId="22476" xr:uid="{A865B1E8-8C81-469D-9077-4ED5D1ECEFF9}"/>
    <cellStyle name="Ausgabe 2 10 25" xfId="22477" xr:uid="{B21528AC-8018-4B8C-B9D3-6264B5FB8260}"/>
    <cellStyle name="Ausgabe 2 10 26" xfId="22478" xr:uid="{144D956E-E92D-4148-A989-7B4B89F65C45}"/>
    <cellStyle name="Ausgabe 2 10 27" xfId="22479" xr:uid="{D1F9F60A-AF6D-4B38-B526-6DB7EB3959DC}"/>
    <cellStyle name="Ausgabe 2 10 28" xfId="22480" xr:uid="{AC9A615A-CD34-4228-A7E6-C99E13C93721}"/>
    <cellStyle name="Ausgabe 2 10 3" xfId="2450" xr:uid="{51D7DA3A-888A-4342-B3FA-591A26FEAA2F}"/>
    <cellStyle name="Ausgabe 2 10 3 10" xfId="22481" xr:uid="{05092BCF-733A-454E-8F5B-2E0224473F3B}"/>
    <cellStyle name="Ausgabe 2 10 3 2" xfId="22482" xr:uid="{C82423FD-07C1-42D5-A660-164F4A9669D6}"/>
    <cellStyle name="Ausgabe 2 10 3 3" xfId="22483" xr:uid="{68F2A6DC-5C28-4EDD-BEF7-AF6BD8C40A37}"/>
    <cellStyle name="Ausgabe 2 10 3 4" xfId="22484" xr:uid="{D6D9E0EE-33D8-4BDD-B369-5D63B73F108F}"/>
    <cellStyle name="Ausgabe 2 10 3 5" xfId="22485" xr:uid="{2C6F95A0-62AF-4888-BB54-0BE481FB8B8F}"/>
    <cellStyle name="Ausgabe 2 10 3 6" xfId="22486" xr:uid="{8A18B0E2-F876-49A6-A268-4D86C78F4163}"/>
    <cellStyle name="Ausgabe 2 10 3 7" xfId="22487" xr:uid="{82E6CA90-B029-4FBF-BE16-3383CF1B4AAF}"/>
    <cellStyle name="Ausgabe 2 10 3 8" xfId="22488" xr:uid="{16DA56E9-7C1D-47D8-A5CC-61E8D07AE9B9}"/>
    <cellStyle name="Ausgabe 2 10 3 9" xfId="22489" xr:uid="{F31189E0-3201-4A51-B391-45CE8F632E3E}"/>
    <cellStyle name="Ausgabe 2 10 4" xfId="2451" xr:uid="{BEC78479-01AC-49C2-BBE8-442D3D6E1C17}"/>
    <cellStyle name="Ausgabe 2 10 4 10" xfId="22490" xr:uid="{87A54DAB-0D6F-48C0-AB50-74FA9AF38D5E}"/>
    <cellStyle name="Ausgabe 2 10 4 2" xfId="22491" xr:uid="{D55F6391-8C1F-4723-B7AC-FAC08373A356}"/>
    <cellStyle name="Ausgabe 2 10 4 3" xfId="22492" xr:uid="{46EF9399-E21C-4562-82F9-039A26E797CD}"/>
    <cellStyle name="Ausgabe 2 10 4 4" xfId="22493" xr:uid="{C387C627-3BE9-48C3-B732-881AA3AA74BD}"/>
    <cellStyle name="Ausgabe 2 10 4 5" xfId="22494" xr:uid="{F171E4DA-116C-4C6A-8B28-2A3D437B5097}"/>
    <cellStyle name="Ausgabe 2 10 4 6" xfId="22495" xr:uid="{493B1D45-1A03-427B-BC27-EBBC1B4407D1}"/>
    <cellStyle name="Ausgabe 2 10 4 7" xfId="22496" xr:uid="{BD427D6E-9B08-4EA6-B1B8-A317315EAF1C}"/>
    <cellStyle name="Ausgabe 2 10 4 8" xfId="22497" xr:uid="{F8B5D26C-F9F5-43E0-926C-A3CD6190D7D2}"/>
    <cellStyle name="Ausgabe 2 10 4 9" xfId="22498" xr:uid="{EEF7DF31-37A7-4D23-8EBA-C2D04665746A}"/>
    <cellStyle name="Ausgabe 2 10 5" xfId="2452" xr:uid="{2BC25AF2-746D-4357-9B7D-DA0B80B630C3}"/>
    <cellStyle name="Ausgabe 2 10 5 10" xfId="22499" xr:uid="{9CD6B62D-1575-48BB-8816-DE70CB22C739}"/>
    <cellStyle name="Ausgabe 2 10 5 2" xfId="22500" xr:uid="{53A1F86C-F3FC-4E76-83D6-709298B9A55D}"/>
    <cellStyle name="Ausgabe 2 10 5 3" xfId="22501" xr:uid="{518776BA-47E8-4214-9299-94A05D3DF837}"/>
    <cellStyle name="Ausgabe 2 10 5 4" xfId="22502" xr:uid="{07108749-A205-4174-8AAE-B44B58799F3C}"/>
    <cellStyle name="Ausgabe 2 10 5 5" xfId="22503" xr:uid="{EC1A2BDD-0680-48A3-96E9-B9F8A3BE7DD0}"/>
    <cellStyle name="Ausgabe 2 10 5 6" xfId="22504" xr:uid="{1EBEE4BB-3007-448A-B735-CEDD31E6AEBC}"/>
    <cellStyle name="Ausgabe 2 10 5 7" xfId="22505" xr:uid="{EF4B33AB-61BC-441A-B9BC-18A358150C8D}"/>
    <cellStyle name="Ausgabe 2 10 5 8" xfId="22506" xr:uid="{726B5BD0-400B-4AEC-B094-847405B1D69E}"/>
    <cellStyle name="Ausgabe 2 10 5 9" xfId="22507" xr:uid="{8DEE9693-F998-4C1B-BC93-F5CD78ECBAF4}"/>
    <cellStyle name="Ausgabe 2 10 6" xfId="2453" xr:uid="{ABD82334-702E-41E3-BE2E-711A78B95F95}"/>
    <cellStyle name="Ausgabe 2 10 6 10" xfId="22508" xr:uid="{1F312A54-B375-4D75-B192-8E54CF495571}"/>
    <cellStyle name="Ausgabe 2 10 6 2" xfId="22509" xr:uid="{5E8AEB4E-3DE0-4AEC-9BB0-8854251173EC}"/>
    <cellStyle name="Ausgabe 2 10 6 3" xfId="22510" xr:uid="{E1BF861E-FCA6-4B9D-B9B9-A9B3AEDCDDBD}"/>
    <cellStyle name="Ausgabe 2 10 6 4" xfId="22511" xr:uid="{EF0D15BB-440F-4630-B2DB-63CC13A4EA15}"/>
    <cellStyle name="Ausgabe 2 10 6 5" xfId="22512" xr:uid="{36EA01AD-5761-446B-A1A6-6AA57CE247E1}"/>
    <cellStyle name="Ausgabe 2 10 6 6" xfId="22513" xr:uid="{1CE705F4-32E9-4CCA-B609-FEDFC4A8D18C}"/>
    <cellStyle name="Ausgabe 2 10 6 7" xfId="22514" xr:uid="{BBC727B2-87F3-426A-A430-53C260EEB69D}"/>
    <cellStyle name="Ausgabe 2 10 6 8" xfId="22515" xr:uid="{D1822391-73F4-4503-AE4F-511ECD0CC20C}"/>
    <cellStyle name="Ausgabe 2 10 6 9" xfId="22516" xr:uid="{388F2671-E42B-48C7-8B9C-92B5BAD0C210}"/>
    <cellStyle name="Ausgabe 2 10 7" xfId="2454" xr:uid="{E4D1117A-A3F7-4526-8B37-9F468ED8AA06}"/>
    <cellStyle name="Ausgabe 2 10 7 10" xfId="22517" xr:uid="{8E262900-AD2A-4AA1-9370-F5A899D3ED1F}"/>
    <cellStyle name="Ausgabe 2 10 7 2" xfId="22518" xr:uid="{D80DEA21-AB81-4500-86B5-06766A5D9082}"/>
    <cellStyle name="Ausgabe 2 10 7 3" xfId="22519" xr:uid="{47433722-425F-45C4-B429-B532F0BC5ADB}"/>
    <cellStyle name="Ausgabe 2 10 7 4" xfId="22520" xr:uid="{D8EF7023-31DC-4246-B7A5-6C278C9B8D22}"/>
    <cellStyle name="Ausgabe 2 10 7 5" xfId="22521" xr:uid="{DFB5815C-2732-4113-B17C-E92588B6CF02}"/>
    <cellStyle name="Ausgabe 2 10 7 6" xfId="22522" xr:uid="{85E0FBFF-D976-4C7A-8919-DC74F4E62F21}"/>
    <cellStyle name="Ausgabe 2 10 7 7" xfId="22523" xr:uid="{DCE59952-686C-45AC-B2B9-771ECBC18CB7}"/>
    <cellStyle name="Ausgabe 2 10 7 8" xfId="22524" xr:uid="{8B386029-86E8-413B-85AC-B8E73E733EB0}"/>
    <cellStyle name="Ausgabe 2 10 7 9" xfId="22525" xr:uid="{2CF44324-C9F4-46D5-99F5-BE0FE449C882}"/>
    <cellStyle name="Ausgabe 2 10 8" xfId="2455" xr:uid="{850C17D9-1AE8-4F96-91B7-915A7A12399D}"/>
    <cellStyle name="Ausgabe 2 10 8 10" xfId="22526" xr:uid="{103AD893-AF08-4315-B549-A317929FF213}"/>
    <cellStyle name="Ausgabe 2 10 8 2" xfId="22527" xr:uid="{85C91EF3-42A8-4214-BAF1-3986E6D10F14}"/>
    <cellStyle name="Ausgabe 2 10 8 3" xfId="22528" xr:uid="{0D5148E1-ABD2-46E9-B534-BF1B2691F287}"/>
    <cellStyle name="Ausgabe 2 10 8 4" xfId="22529" xr:uid="{371A1FF7-F30E-4EB7-B4E2-24E792E11DEB}"/>
    <cellStyle name="Ausgabe 2 10 8 5" xfId="22530" xr:uid="{D270770F-E91C-4F1C-BB4B-D1E030ED51E1}"/>
    <cellStyle name="Ausgabe 2 10 8 6" xfId="22531" xr:uid="{A1DF2DC2-FDD2-4458-ACCB-688151D02D82}"/>
    <cellStyle name="Ausgabe 2 10 8 7" xfId="22532" xr:uid="{800CEBAE-FFA1-42EB-BE52-5A23CB8A20AC}"/>
    <cellStyle name="Ausgabe 2 10 8 8" xfId="22533" xr:uid="{2852C3B2-8460-4726-A824-D7C087C2689F}"/>
    <cellStyle name="Ausgabe 2 10 8 9" xfId="22534" xr:uid="{29844E1F-7F47-430C-92F9-3BBD4123450C}"/>
    <cellStyle name="Ausgabe 2 10 9" xfId="2456" xr:uid="{A995B7CE-F15E-4FAF-9C3C-BDC40AB00223}"/>
    <cellStyle name="Ausgabe 2 10 9 10" xfId="22535" xr:uid="{7FDEABF0-9454-492E-B0D5-8CA6CFDF7DC2}"/>
    <cellStyle name="Ausgabe 2 10 9 2" xfId="22536" xr:uid="{67EDCA5C-1975-4C77-A140-4B85DC461B04}"/>
    <cellStyle name="Ausgabe 2 10 9 3" xfId="22537" xr:uid="{ABE5909C-CD41-4935-BD9A-7014FE5BE823}"/>
    <cellStyle name="Ausgabe 2 10 9 4" xfId="22538" xr:uid="{FA6B4840-3A84-4012-8BC2-F2D905E651CE}"/>
    <cellStyle name="Ausgabe 2 10 9 5" xfId="22539" xr:uid="{6C4B26C2-EA3A-47B8-9212-C76EF2C8EDC3}"/>
    <cellStyle name="Ausgabe 2 10 9 6" xfId="22540" xr:uid="{846DDAA4-E47D-4D25-99C2-AFF60391DB5C}"/>
    <cellStyle name="Ausgabe 2 10 9 7" xfId="22541" xr:uid="{98C94828-5614-4A07-BE27-C9B3987CD1F1}"/>
    <cellStyle name="Ausgabe 2 10 9 8" xfId="22542" xr:uid="{79F61B21-5C01-46C8-A5B8-2C948E3F9903}"/>
    <cellStyle name="Ausgabe 2 10 9 9" xfId="22543" xr:uid="{CAD38E3F-1753-407A-BD3C-6B48A7728963}"/>
    <cellStyle name="Ausgabe 2 11" xfId="2457" xr:uid="{E37D65D8-0C84-4C48-8E0B-16F42073CE9C}"/>
    <cellStyle name="Ausgabe 2 11 10" xfId="22544" xr:uid="{8DDFB7E0-F449-492F-BB14-C7182061224E}"/>
    <cellStyle name="Ausgabe 2 11 2" xfId="22545" xr:uid="{5F83DCC3-598D-4FD2-92B7-7CDC20D92AAC}"/>
    <cellStyle name="Ausgabe 2 11 3" xfId="22546" xr:uid="{4C62F5D8-7747-4FD0-9531-90D95AB38937}"/>
    <cellStyle name="Ausgabe 2 11 4" xfId="22547" xr:uid="{41D03B25-4F4A-4456-87AD-1F866EF23E79}"/>
    <cellStyle name="Ausgabe 2 11 5" xfId="22548" xr:uid="{866B422B-559B-4AF8-AC0B-A1A0AF4B5BDB}"/>
    <cellStyle name="Ausgabe 2 11 6" xfId="22549" xr:uid="{5B487AAE-C6B8-49D0-BF7D-6B702BD07972}"/>
    <cellStyle name="Ausgabe 2 11 7" xfId="22550" xr:uid="{2ABB7A89-E360-4749-9690-C25536E20589}"/>
    <cellStyle name="Ausgabe 2 11 8" xfId="22551" xr:uid="{52105E80-14D3-43C5-97FB-DA573F57F7E8}"/>
    <cellStyle name="Ausgabe 2 11 9" xfId="22552" xr:uid="{FD36F9B5-8EB2-4263-B363-77DC15988120}"/>
    <cellStyle name="Ausgabe 2 12" xfId="2458" xr:uid="{7A61C84C-0B46-4487-B12E-64E6CEBA73E0}"/>
    <cellStyle name="Ausgabe 2 12 10" xfId="22553" xr:uid="{CE25C3F1-A374-4817-BFA5-3CD182536823}"/>
    <cellStyle name="Ausgabe 2 12 2" xfId="22554" xr:uid="{5F2FCC18-F7B9-4FEF-9DD1-FB8530ADE663}"/>
    <cellStyle name="Ausgabe 2 12 3" xfId="22555" xr:uid="{8777EDF2-473D-4B7B-83EE-51B06C6933E9}"/>
    <cellStyle name="Ausgabe 2 12 4" xfId="22556" xr:uid="{BA58FF72-5F61-4697-B570-2FF2097B8ADD}"/>
    <cellStyle name="Ausgabe 2 12 5" xfId="22557" xr:uid="{1ED16236-6EB9-439A-AD82-821DE377FF8E}"/>
    <cellStyle name="Ausgabe 2 12 6" xfId="22558" xr:uid="{933BBE75-2644-43F4-B038-22C1EA4E5078}"/>
    <cellStyle name="Ausgabe 2 12 7" xfId="22559" xr:uid="{F8F8E410-4122-4F20-AEF2-59225BE7F39A}"/>
    <cellStyle name="Ausgabe 2 12 8" xfId="22560" xr:uid="{C53EE1E8-7F96-47E6-8BE6-E287829A0AF2}"/>
    <cellStyle name="Ausgabe 2 12 9" xfId="22561" xr:uid="{A7D3B0A8-95FC-4613-B68F-ED019871A801}"/>
    <cellStyle name="Ausgabe 2 13" xfId="2459" xr:uid="{5F8CDBA4-4482-489E-9AE3-DB045C47ECC8}"/>
    <cellStyle name="Ausgabe 2 13 10" xfId="22562" xr:uid="{922EAEF6-63E7-48D4-8281-A1CCFAB6C0C3}"/>
    <cellStyle name="Ausgabe 2 13 2" xfId="22563" xr:uid="{96C86649-AB83-4588-96CF-9CD5E9969367}"/>
    <cellStyle name="Ausgabe 2 13 3" xfId="22564" xr:uid="{5B69E054-CF1C-48E7-A137-9E43578808C3}"/>
    <cellStyle name="Ausgabe 2 13 4" xfId="22565" xr:uid="{F5BAD817-730D-4814-A85E-19BE30F09B91}"/>
    <cellStyle name="Ausgabe 2 13 5" xfId="22566" xr:uid="{DB73006E-249B-4F9A-8E9C-B5F0EEE0CC66}"/>
    <cellStyle name="Ausgabe 2 13 6" xfId="22567" xr:uid="{2B836565-4EB0-47C6-B7E5-E965E1DAD292}"/>
    <cellStyle name="Ausgabe 2 13 7" xfId="22568" xr:uid="{1314E4F8-807E-4569-B30A-B997F45D9D14}"/>
    <cellStyle name="Ausgabe 2 13 8" xfId="22569" xr:uid="{8220FF92-6CEC-42BA-A547-1FE37D3E75DA}"/>
    <cellStyle name="Ausgabe 2 13 9" xfId="22570" xr:uid="{B32A6684-1C5D-4CF1-A8AF-D068E445A7C8}"/>
    <cellStyle name="Ausgabe 2 14" xfId="2460" xr:uid="{00EBA538-53E8-4DA9-9C22-9324C82836CC}"/>
    <cellStyle name="Ausgabe 2 14 10" xfId="22571" xr:uid="{667C4411-0C99-4551-9261-A79F434BBD2E}"/>
    <cellStyle name="Ausgabe 2 14 2" xfId="22572" xr:uid="{B6C0C157-5D1C-4359-BDA6-53BF62768FE0}"/>
    <cellStyle name="Ausgabe 2 14 3" xfId="22573" xr:uid="{9A03A919-8532-4E72-9BD5-967F3E115B9F}"/>
    <cellStyle name="Ausgabe 2 14 4" xfId="22574" xr:uid="{92AA9332-A482-49F0-9F1D-55AED1A538FE}"/>
    <cellStyle name="Ausgabe 2 14 5" xfId="22575" xr:uid="{6EF99278-B70B-4370-8C43-3AE65D6D2EA5}"/>
    <cellStyle name="Ausgabe 2 14 6" xfId="22576" xr:uid="{8E9DC0A8-97B7-4778-86A1-5BDCBF555D97}"/>
    <cellStyle name="Ausgabe 2 14 7" xfId="22577" xr:uid="{5E863B10-35C9-4B54-8FFC-4048CEAB5130}"/>
    <cellStyle name="Ausgabe 2 14 8" xfId="22578" xr:uid="{B007B451-0635-4CB8-B78F-E696F0CCD29C}"/>
    <cellStyle name="Ausgabe 2 14 9" xfId="22579" xr:uid="{F79B6ED1-C1E9-420D-914C-1BEC95D8BE69}"/>
    <cellStyle name="Ausgabe 2 15" xfId="2461" xr:uid="{6511603C-9750-480E-B15B-26C18B8520D9}"/>
    <cellStyle name="Ausgabe 2 15 10" xfId="22580" xr:uid="{8FE3A219-E638-4C96-9F57-4F4D5F71E8AE}"/>
    <cellStyle name="Ausgabe 2 15 2" xfId="22581" xr:uid="{C9741D05-F008-408A-B3D9-5EF91EDE7935}"/>
    <cellStyle name="Ausgabe 2 15 3" xfId="22582" xr:uid="{AF972A42-CFE7-41D3-B418-B13C6E3890C3}"/>
    <cellStyle name="Ausgabe 2 15 4" xfId="22583" xr:uid="{7244DB5D-2969-4D16-93C0-12E8EC65E0AD}"/>
    <cellStyle name="Ausgabe 2 15 5" xfId="22584" xr:uid="{D1EF61FC-0AFD-4844-B0D8-04976B1657BD}"/>
    <cellStyle name="Ausgabe 2 15 6" xfId="22585" xr:uid="{B0FF51EA-629A-4870-9A95-E20DBB0D1290}"/>
    <cellStyle name="Ausgabe 2 15 7" xfId="22586" xr:uid="{0FF018EF-F513-4B2F-AE28-CE2CB0C07AEE}"/>
    <cellStyle name="Ausgabe 2 15 8" xfId="22587" xr:uid="{97D76212-000D-472D-91B8-C406D0EC7148}"/>
    <cellStyle name="Ausgabe 2 15 9" xfId="22588" xr:uid="{C3F26A44-FEFE-492C-9CAB-6779087D674C}"/>
    <cellStyle name="Ausgabe 2 16" xfId="2462" xr:uid="{12F722A7-6799-44DC-AF28-EC9B8C5A4B57}"/>
    <cellStyle name="Ausgabe 2 16 10" xfId="22589" xr:uid="{6ADAC206-4DD2-496B-BE0C-FAEB4A867586}"/>
    <cellStyle name="Ausgabe 2 16 2" xfId="22590" xr:uid="{1852085F-BBBE-469D-9110-9C220020F321}"/>
    <cellStyle name="Ausgabe 2 16 3" xfId="22591" xr:uid="{6A1F96FD-42AD-4F7F-A98F-4AB8796C5DEE}"/>
    <cellStyle name="Ausgabe 2 16 4" xfId="22592" xr:uid="{995C011E-B26A-410B-B06D-3C1220E0AA67}"/>
    <cellStyle name="Ausgabe 2 16 5" xfId="22593" xr:uid="{0F702B4F-561F-4542-BB4B-6E9986418052}"/>
    <cellStyle name="Ausgabe 2 16 6" xfId="22594" xr:uid="{233AB171-2919-4D87-8B9E-227174027B06}"/>
    <cellStyle name="Ausgabe 2 16 7" xfId="22595" xr:uid="{570694EF-D606-45EA-B54C-CD1B5C0EF5BF}"/>
    <cellStyle name="Ausgabe 2 16 8" xfId="22596" xr:uid="{CC7E5138-5B6E-4797-806E-BECB1B525099}"/>
    <cellStyle name="Ausgabe 2 16 9" xfId="22597" xr:uid="{3F120D73-3706-4FAE-853F-8257FC30CCCB}"/>
    <cellStyle name="Ausgabe 2 17" xfId="2463" xr:uid="{7296C8D6-6A45-47AA-A134-2385889C7ED4}"/>
    <cellStyle name="Ausgabe 2 17 10" xfId="22598" xr:uid="{24FAAAC3-718C-4C76-ADDD-F3E9D5293CEB}"/>
    <cellStyle name="Ausgabe 2 17 2" xfId="22599" xr:uid="{3296FD89-DAE3-4FD1-89ED-3D0D9165E051}"/>
    <cellStyle name="Ausgabe 2 17 3" xfId="22600" xr:uid="{CCA01173-AEFD-446F-90C3-DE2233E2FFDE}"/>
    <cellStyle name="Ausgabe 2 17 4" xfId="22601" xr:uid="{1E6FD177-5457-4DFE-B979-8D1D65A46E0E}"/>
    <cellStyle name="Ausgabe 2 17 5" xfId="22602" xr:uid="{5379A6CE-DF72-4194-B7CC-6B5623C5EE15}"/>
    <cellStyle name="Ausgabe 2 17 6" xfId="22603" xr:uid="{C29C5930-9CE0-4A01-9D81-9E050F7D3890}"/>
    <cellStyle name="Ausgabe 2 17 7" xfId="22604" xr:uid="{D229C4A5-41BB-4478-85BA-5F076244D84E}"/>
    <cellStyle name="Ausgabe 2 17 8" xfId="22605" xr:uid="{94EA65CF-0B92-4D99-B9F4-4CD4549D5CA2}"/>
    <cellStyle name="Ausgabe 2 17 9" xfId="22606" xr:uid="{868D3765-B713-4DFF-B73F-D3A7A35E801A}"/>
    <cellStyle name="Ausgabe 2 18" xfId="2464" xr:uid="{D65B2643-07B5-434A-ABF7-F44727F8C39C}"/>
    <cellStyle name="Ausgabe 2 18 10" xfId="22607" xr:uid="{4EC62087-70CF-4BF6-B49C-097E0DC75F6D}"/>
    <cellStyle name="Ausgabe 2 18 2" xfId="22608" xr:uid="{DC6D4127-9104-43F9-B4DC-3C5212DF8D6A}"/>
    <cellStyle name="Ausgabe 2 18 3" xfId="22609" xr:uid="{AD4A7094-BCAF-40F2-8403-A2502C1AFFFE}"/>
    <cellStyle name="Ausgabe 2 18 4" xfId="22610" xr:uid="{FA8B425C-2984-4F44-AA4C-AED3A753329B}"/>
    <cellStyle name="Ausgabe 2 18 5" xfId="22611" xr:uid="{A6AE42A4-EAC2-454A-8261-66D6E542E360}"/>
    <cellStyle name="Ausgabe 2 18 6" xfId="22612" xr:uid="{E7766CAD-A501-46A1-BD3B-28D7A1BF7052}"/>
    <cellStyle name="Ausgabe 2 18 7" xfId="22613" xr:uid="{7EC1D7DB-2D86-4ACA-8F18-ABE81A1EA8C5}"/>
    <cellStyle name="Ausgabe 2 18 8" xfId="22614" xr:uid="{D96B8357-EC7C-47E8-B38A-C8F76550403D}"/>
    <cellStyle name="Ausgabe 2 18 9" xfId="22615" xr:uid="{00E6EAFC-DCBA-4F94-A7E5-0555DC4E6B2A}"/>
    <cellStyle name="Ausgabe 2 19" xfId="2465" xr:uid="{DB43BAD7-6BCB-4223-BE94-2163FA1BD8F5}"/>
    <cellStyle name="Ausgabe 2 19 10" xfId="22616" xr:uid="{FFD46BBD-BD78-4689-B2B2-C31A62CF628A}"/>
    <cellStyle name="Ausgabe 2 19 2" xfId="22617" xr:uid="{ECF4C734-6251-473A-A9FC-6A57AC941A12}"/>
    <cellStyle name="Ausgabe 2 19 3" xfId="22618" xr:uid="{620D49C7-7D46-45B7-9C96-D3C144AD06B4}"/>
    <cellStyle name="Ausgabe 2 19 4" xfId="22619" xr:uid="{EF781838-EB0F-4C3D-A106-9A3DD079E282}"/>
    <cellStyle name="Ausgabe 2 19 5" xfId="22620" xr:uid="{2FE01957-4373-4B24-A7C3-B32EB21CFBD3}"/>
    <cellStyle name="Ausgabe 2 19 6" xfId="22621" xr:uid="{16D13343-357F-4A6E-92D4-438ECFAA5FB0}"/>
    <cellStyle name="Ausgabe 2 19 7" xfId="22622" xr:uid="{AEFF6C5E-DEEE-41A4-A103-17760AEDB0D8}"/>
    <cellStyle name="Ausgabe 2 19 8" xfId="22623" xr:uid="{ECCD7B85-9373-4BEF-9847-7EBE7894E39C}"/>
    <cellStyle name="Ausgabe 2 19 9" xfId="22624" xr:uid="{594DAFF2-D61D-4AFF-99DE-40CD433AFA4C}"/>
    <cellStyle name="Ausgabe 2 2" xfId="126" xr:uid="{05967801-300F-40D2-8C75-2984ED78E530}"/>
    <cellStyle name="Ausgabe 2 2 10" xfId="2466" xr:uid="{1CE63C9E-F6F4-4E13-9948-BA4658F3B7E7}"/>
    <cellStyle name="Ausgabe 2 2 10 10" xfId="22625" xr:uid="{68B2BEFF-F00A-401D-B35F-A2F3B82BFC60}"/>
    <cellStyle name="Ausgabe 2 2 10 2" xfId="22626" xr:uid="{A2A6A511-1E16-4020-9A99-5CA484359BB3}"/>
    <cellStyle name="Ausgabe 2 2 10 3" xfId="22627" xr:uid="{661D7135-76B1-4430-AEDB-65EAE4C306D8}"/>
    <cellStyle name="Ausgabe 2 2 10 4" xfId="22628" xr:uid="{8CE23845-D084-4718-8FD2-562063B2E36D}"/>
    <cellStyle name="Ausgabe 2 2 10 5" xfId="22629" xr:uid="{AE05B284-5D2D-426C-BEA5-51DF3F2BE638}"/>
    <cellStyle name="Ausgabe 2 2 10 6" xfId="22630" xr:uid="{07D23D10-5282-4EAD-8FD3-674D81CD6946}"/>
    <cellStyle name="Ausgabe 2 2 10 7" xfId="22631" xr:uid="{CA026DC9-5DCA-4E2D-9906-B7156277B498}"/>
    <cellStyle name="Ausgabe 2 2 10 8" xfId="22632" xr:uid="{CE2E851B-1C65-479D-92EF-00549CD524C8}"/>
    <cellStyle name="Ausgabe 2 2 10 9" xfId="22633" xr:uid="{9C7791CF-8629-4E92-AB26-008182B95F4F}"/>
    <cellStyle name="Ausgabe 2 2 11" xfId="2467" xr:uid="{F8E59F4E-079B-4FFE-BF5F-F4ADF8566EA6}"/>
    <cellStyle name="Ausgabe 2 2 11 10" xfId="22634" xr:uid="{5151580C-DDF3-4FC3-9E28-D41C62C54E97}"/>
    <cellStyle name="Ausgabe 2 2 11 2" xfId="22635" xr:uid="{D45A3C95-597B-409F-AAEE-E0A87E9BC35A}"/>
    <cellStyle name="Ausgabe 2 2 11 3" xfId="22636" xr:uid="{BF977A37-9F89-4D5A-8F62-0320F240F460}"/>
    <cellStyle name="Ausgabe 2 2 11 4" xfId="22637" xr:uid="{1F19E651-F765-42ED-8E4F-F899913D6DF3}"/>
    <cellStyle name="Ausgabe 2 2 11 5" xfId="22638" xr:uid="{816E702E-9CFC-4E2E-B99E-6D0AFE025940}"/>
    <cellStyle name="Ausgabe 2 2 11 6" xfId="22639" xr:uid="{12667B64-D985-4F3A-841F-C1BB1E17278B}"/>
    <cellStyle name="Ausgabe 2 2 11 7" xfId="22640" xr:uid="{F25A31F5-354D-4EB8-829E-D878004578B1}"/>
    <cellStyle name="Ausgabe 2 2 11 8" xfId="22641" xr:uid="{09EEBC83-F36C-4BDE-91F9-B4D9DB4E6491}"/>
    <cellStyle name="Ausgabe 2 2 11 9" xfId="22642" xr:uid="{07B09158-5A37-4BF2-BB9B-1D91C26A896B}"/>
    <cellStyle name="Ausgabe 2 2 12" xfId="2468" xr:uid="{8FF1718E-0823-42B4-A794-DD9847FE301F}"/>
    <cellStyle name="Ausgabe 2 2 12 10" xfId="22643" xr:uid="{12A0B803-333C-40DA-B6FE-757540BF0691}"/>
    <cellStyle name="Ausgabe 2 2 12 2" xfId="22644" xr:uid="{E182DDE4-4B0B-4E0F-AA7F-50AA66CF6352}"/>
    <cellStyle name="Ausgabe 2 2 12 3" xfId="22645" xr:uid="{85270FF6-2772-48C9-86E1-2A5C19618B10}"/>
    <cellStyle name="Ausgabe 2 2 12 4" xfId="22646" xr:uid="{5EB79650-A5AB-4992-B82F-1E56DF1855C5}"/>
    <cellStyle name="Ausgabe 2 2 12 5" xfId="22647" xr:uid="{DA45EDA5-5084-4962-A46A-6047130689EC}"/>
    <cellStyle name="Ausgabe 2 2 12 6" xfId="22648" xr:uid="{DE6E925E-6FE0-42A4-BC89-837657BFA83D}"/>
    <cellStyle name="Ausgabe 2 2 12 7" xfId="22649" xr:uid="{C436A17A-EEB2-45A3-83BD-DEE853DC8CAD}"/>
    <cellStyle name="Ausgabe 2 2 12 8" xfId="22650" xr:uid="{643D376E-BD81-4FF1-9D51-320F3B01AAFA}"/>
    <cellStyle name="Ausgabe 2 2 12 9" xfId="22651" xr:uid="{7CCB2440-0090-4BAB-B7A2-4D545BBBC6ED}"/>
    <cellStyle name="Ausgabe 2 2 13" xfId="2469" xr:uid="{0B4E5B37-08CC-4606-A52B-A0C30EE87110}"/>
    <cellStyle name="Ausgabe 2 2 13 10" xfId="22652" xr:uid="{A785499D-A7BF-4DFB-8CC1-122AC1AA48F6}"/>
    <cellStyle name="Ausgabe 2 2 13 2" xfId="22653" xr:uid="{FAC32D91-B9E8-433B-B954-64845A0B5C2E}"/>
    <cellStyle name="Ausgabe 2 2 13 3" xfId="22654" xr:uid="{6270C011-181D-4F82-BA39-F210E0C4937D}"/>
    <cellStyle name="Ausgabe 2 2 13 4" xfId="22655" xr:uid="{E0D21536-1EF7-4699-AFBB-0A0CCCF437EF}"/>
    <cellStyle name="Ausgabe 2 2 13 5" xfId="22656" xr:uid="{4763FE46-EC48-4E6D-A6CC-E06E36252566}"/>
    <cellStyle name="Ausgabe 2 2 13 6" xfId="22657" xr:uid="{2CEBF289-97AE-4F10-8CE8-7D7346E0CA50}"/>
    <cellStyle name="Ausgabe 2 2 13 7" xfId="22658" xr:uid="{50FB97B6-E18C-4EE3-9574-3C4FD4ABB2F1}"/>
    <cellStyle name="Ausgabe 2 2 13 8" xfId="22659" xr:uid="{5865E51E-5533-4940-B944-CFB801AAE45A}"/>
    <cellStyle name="Ausgabe 2 2 13 9" xfId="22660" xr:uid="{DF8A7755-A1DC-4F84-B00A-D9A4C61B12F3}"/>
    <cellStyle name="Ausgabe 2 2 14" xfId="2470" xr:uid="{7ED43C73-3259-49B8-936A-09BAC660854E}"/>
    <cellStyle name="Ausgabe 2 2 14 10" xfId="22661" xr:uid="{FE72EC7E-3FED-463E-A1E4-7FA0C3584926}"/>
    <cellStyle name="Ausgabe 2 2 14 2" xfId="22662" xr:uid="{2540772D-7EC4-4916-9952-9E9151F20EC3}"/>
    <cellStyle name="Ausgabe 2 2 14 3" xfId="22663" xr:uid="{0607FF45-8A3C-4DF7-8A4A-CF3284D28C75}"/>
    <cellStyle name="Ausgabe 2 2 14 4" xfId="22664" xr:uid="{5AB1A709-363C-450F-8E89-8D9081CC2C29}"/>
    <cellStyle name="Ausgabe 2 2 14 5" xfId="22665" xr:uid="{73CC984F-19F7-40BC-AA2A-48E170F0E093}"/>
    <cellStyle name="Ausgabe 2 2 14 6" xfId="22666" xr:uid="{75545C86-9CAF-4439-9FF2-99AB07469779}"/>
    <cellStyle name="Ausgabe 2 2 14 7" xfId="22667" xr:uid="{D433061F-CC45-43E6-8325-DAA991F228F9}"/>
    <cellStyle name="Ausgabe 2 2 14 8" xfId="22668" xr:uid="{3E561B25-B510-40C3-B264-25FB0C3ADDAE}"/>
    <cellStyle name="Ausgabe 2 2 14 9" xfId="22669" xr:uid="{5C1278E9-3350-45B5-AF60-0F731D1A7144}"/>
    <cellStyle name="Ausgabe 2 2 15" xfId="2471" xr:uid="{24FB6639-88A4-4798-8FA4-815F2583BB47}"/>
    <cellStyle name="Ausgabe 2 2 15 10" xfId="22670" xr:uid="{075E4E8B-2EC2-4E84-A7BA-B86ACFC7D29D}"/>
    <cellStyle name="Ausgabe 2 2 15 2" xfId="22671" xr:uid="{5E2C1C09-8BDF-4E4E-9424-2A3B25212911}"/>
    <cellStyle name="Ausgabe 2 2 15 3" xfId="22672" xr:uid="{07814DC4-0C03-406E-8E57-3BC9A3BECCFB}"/>
    <cellStyle name="Ausgabe 2 2 15 4" xfId="22673" xr:uid="{FD403509-F192-41DF-A246-9BC7602C6BB5}"/>
    <cellStyle name="Ausgabe 2 2 15 5" xfId="22674" xr:uid="{77F347CA-C5CF-4E15-BD6F-C0461BF46A93}"/>
    <cellStyle name="Ausgabe 2 2 15 6" xfId="22675" xr:uid="{29ABDEA1-AC06-4D35-B803-7B020E20DD24}"/>
    <cellStyle name="Ausgabe 2 2 15 7" xfId="22676" xr:uid="{285CDCB2-BCEC-4502-A726-59E94C34635C}"/>
    <cellStyle name="Ausgabe 2 2 15 8" xfId="22677" xr:uid="{3476A6BA-C5D6-453F-9D0B-BDF857D373B1}"/>
    <cellStyle name="Ausgabe 2 2 15 9" xfId="22678" xr:uid="{F14ED04C-984E-4A93-9A8F-03C22B4A806E}"/>
    <cellStyle name="Ausgabe 2 2 16" xfId="2472" xr:uid="{E79F1E15-6D72-40AD-9BA4-48538FEE5E4E}"/>
    <cellStyle name="Ausgabe 2 2 16 10" xfId="22679" xr:uid="{80E53061-2584-45FC-96FC-116614B0D662}"/>
    <cellStyle name="Ausgabe 2 2 16 2" xfId="22680" xr:uid="{F3D43401-D652-425A-AB79-90933F848EE5}"/>
    <cellStyle name="Ausgabe 2 2 16 3" xfId="22681" xr:uid="{8D8EFA7F-84E9-4762-80C1-76592C841032}"/>
    <cellStyle name="Ausgabe 2 2 16 4" xfId="22682" xr:uid="{D8B28BA4-C951-41CC-AA57-DCEC4BBA26D0}"/>
    <cellStyle name="Ausgabe 2 2 16 5" xfId="22683" xr:uid="{9FEFFF5B-5495-4BB4-95B7-85C877BF0308}"/>
    <cellStyle name="Ausgabe 2 2 16 6" xfId="22684" xr:uid="{B4374F61-D7EE-423F-9809-E42382A2645C}"/>
    <cellStyle name="Ausgabe 2 2 16 7" xfId="22685" xr:uid="{7744A306-8830-4922-9797-11CA00810C65}"/>
    <cellStyle name="Ausgabe 2 2 16 8" xfId="22686" xr:uid="{71024DDC-3056-49E2-BE18-3E14606E088A}"/>
    <cellStyle name="Ausgabe 2 2 16 9" xfId="22687" xr:uid="{4F231A04-DA85-4BF9-BECB-04607DD9E286}"/>
    <cellStyle name="Ausgabe 2 2 17" xfId="2473" xr:uid="{E5C0EB86-DE82-44C4-9F9B-45CCE50A8E3C}"/>
    <cellStyle name="Ausgabe 2 2 17 10" xfId="22688" xr:uid="{AE992A91-4BFA-42BD-B70C-D4F7FD619CAF}"/>
    <cellStyle name="Ausgabe 2 2 17 2" xfId="22689" xr:uid="{C3A4731F-2C09-43E2-A1A4-80EF852F2E4E}"/>
    <cellStyle name="Ausgabe 2 2 17 3" xfId="22690" xr:uid="{B4E5C0B3-53E6-495B-834B-9613E0400C82}"/>
    <cellStyle name="Ausgabe 2 2 17 4" xfId="22691" xr:uid="{DFF26A8E-1658-4C82-9448-A9A2FE585EDE}"/>
    <cellStyle name="Ausgabe 2 2 17 5" xfId="22692" xr:uid="{A5B745E9-D21F-4A63-A1E9-1C4D6A146513}"/>
    <cellStyle name="Ausgabe 2 2 17 6" xfId="22693" xr:uid="{5A364A8B-9195-441F-BCC0-B6956CD7B45E}"/>
    <cellStyle name="Ausgabe 2 2 17 7" xfId="22694" xr:uid="{CE728104-E592-4DDE-8BA0-C4CA63E694F0}"/>
    <cellStyle name="Ausgabe 2 2 17 8" xfId="22695" xr:uid="{3223C8B3-DAA0-4627-800C-C330FEA3D6D8}"/>
    <cellStyle name="Ausgabe 2 2 17 9" xfId="22696" xr:uid="{414EEB0F-2E3F-44B1-A602-5CD6C4AE9181}"/>
    <cellStyle name="Ausgabe 2 2 18" xfId="2474" xr:uid="{82B6C986-CA48-48D8-9AC8-FFBFF9E680E7}"/>
    <cellStyle name="Ausgabe 2 2 18 10" xfId="22697" xr:uid="{75650EE7-1E62-4750-B1C2-CC68D12A9670}"/>
    <cellStyle name="Ausgabe 2 2 18 2" xfId="22698" xr:uid="{8662755E-1075-44EF-B020-54245DD4E900}"/>
    <cellStyle name="Ausgabe 2 2 18 3" xfId="22699" xr:uid="{41204617-BB7B-42AF-9F97-6187103ED558}"/>
    <cellStyle name="Ausgabe 2 2 18 4" xfId="22700" xr:uid="{ABF9C607-48B6-4C8F-B5AA-D8B359DB3954}"/>
    <cellStyle name="Ausgabe 2 2 18 5" xfId="22701" xr:uid="{8E699EFF-4694-44F4-AD74-B4760E896CDD}"/>
    <cellStyle name="Ausgabe 2 2 18 6" xfId="22702" xr:uid="{C3777466-08AF-4B2C-B1A6-C9F33F203069}"/>
    <cellStyle name="Ausgabe 2 2 18 7" xfId="22703" xr:uid="{B417E9DE-82D5-47F9-BB0E-88BAEDE663C3}"/>
    <cellStyle name="Ausgabe 2 2 18 8" xfId="22704" xr:uid="{63EBDAB2-CB0F-46D8-9DBE-0EE67E0E49E9}"/>
    <cellStyle name="Ausgabe 2 2 18 9" xfId="22705" xr:uid="{D98C8CDB-3544-481C-A272-7FFA1D2AF62E}"/>
    <cellStyle name="Ausgabe 2 2 19" xfId="2475" xr:uid="{321C40EE-E241-4354-987C-2822EFD1EAA1}"/>
    <cellStyle name="Ausgabe 2 2 19 10" xfId="22706" xr:uid="{59B1FBF6-61F6-40FE-AFD0-42F58FA41709}"/>
    <cellStyle name="Ausgabe 2 2 19 2" xfId="22707" xr:uid="{4EAF9EB4-6688-4CCD-A709-E6E61FF6759D}"/>
    <cellStyle name="Ausgabe 2 2 19 3" xfId="22708" xr:uid="{F606DB42-A3BF-46E6-995B-FB71A3A33A98}"/>
    <cellStyle name="Ausgabe 2 2 19 4" xfId="22709" xr:uid="{5E6E2325-5AAD-426C-9044-1E9F9DAFE88D}"/>
    <cellStyle name="Ausgabe 2 2 19 5" xfId="22710" xr:uid="{A2372EC4-A3A8-4ABE-AFC8-D23E47345993}"/>
    <cellStyle name="Ausgabe 2 2 19 6" xfId="22711" xr:uid="{467E1998-6803-48FE-BE8B-DE3A4141BFB8}"/>
    <cellStyle name="Ausgabe 2 2 19 7" xfId="22712" xr:uid="{D07FA32B-172B-4A9E-B430-E59FF6FAC21F}"/>
    <cellStyle name="Ausgabe 2 2 19 8" xfId="22713" xr:uid="{AA3B091F-A755-499F-9809-FD1F73A2C9B2}"/>
    <cellStyle name="Ausgabe 2 2 19 9" xfId="22714" xr:uid="{E8FA28AF-FA3C-4AA7-8D5B-2C1AB823A225}"/>
    <cellStyle name="Ausgabe 2 2 2" xfId="284" xr:uid="{4939FBFB-FA93-4D90-93B9-A76271016CA6}"/>
    <cellStyle name="Ausgabe 2 2 2 10" xfId="2476" xr:uid="{04314C14-9AA3-4683-9F27-ADFF1E7FE5AF}"/>
    <cellStyle name="Ausgabe 2 2 2 10 10" xfId="22715" xr:uid="{B26DCAFB-748C-4C45-84ED-B3B4C307C0E5}"/>
    <cellStyle name="Ausgabe 2 2 2 10 2" xfId="22716" xr:uid="{AF42E2D2-4CD8-4D95-B734-F40EF0F87302}"/>
    <cellStyle name="Ausgabe 2 2 2 10 3" xfId="22717" xr:uid="{F819B124-3BAB-4F28-820D-A42DF1D32D39}"/>
    <cellStyle name="Ausgabe 2 2 2 10 4" xfId="22718" xr:uid="{1792BD8A-44D6-4F1E-9402-68035BCDE2C6}"/>
    <cellStyle name="Ausgabe 2 2 2 10 5" xfId="22719" xr:uid="{2E565CD7-A695-4302-9EE2-C47B3FD47B48}"/>
    <cellStyle name="Ausgabe 2 2 2 10 6" xfId="22720" xr:uid="{6F266E6D-B256-4DD5-8F4C-138575AF95D7}"/>
    <cellStyle name="Ausgabe 2 2 2 10 7" xfId="22721" xr:uid="{EFCEDAD7-2CD4-4A87-885A-43BB76CEF98E}"/>
    <cellStyle name="Ausgabe 2 2 2 10 8" xfId="22722" xr:uid="{94821B61-52FA-4F50-99AD-8C76FB8148AE}"/>
    <cellStyle name="Ausgabe 2 2 2 10 9" xfId="22723" xr:uid="{915A6ADC-21BE-4B7D-B728-E4D89E0BB91B}"/>
    <cellStyle name="Ausgabe 2 2 2 11" xfId="2477" xr:uid="{16DC3609-F281-432E-96D6-89615C82662B}"/>
    <cellStyle name="Ausgabe 2 2 2 11 10" xfId="22724" xr:uid="{667A26BB-E0FA-4BBB-8E12-A137640543D3}"/>
    <cellStyle name="Ausgabe 2 2 2 11 2" xfId="22725" xr:uid="{D28DE2F0-4E47-436D-900F-2DD9569B404A}"/>
    <cellStyle name="Ausgabe 2 2 2 11 3" xfId="22726" xr:uid="{2AD0FE08-09CC-423F-B48F-EB3EAD628EAD}"/>
    <cellStyle name="Ausgabe 2 2 2 11 4" xfId="22727" xr:uid="{496152DD-A0E6-4592-AF53-997545396F96}"/>
    <cellStyle name="Ausgabe 2 2 2 11 5" xfId="22728" xr:uid="{C7B4EE6A-143A-48AE-9942-979F6DAB4BA1}"/>
    <cellStyle name="Ausgabe 2 2 2 11 6" xfId="22729" xr:uid="{2196CF2E-BA73-4CDF-A705-628B3FDDC53F}"/>
    <cellStyle name="Ausgabe 2 2 2 11 7" xfId="22730" xr:uid="{20B4D09A-3961-4C35-B472-8F7452EE69B1}"/>
    <cellStyle name="Ausgabe 2 2 2 11 8" xfId="22731" xr:uid="{63963A92-ECC4-4CBA-8507-3F9EF1C228EA}"/>
    <cellStyle name="Ausgabe 2 2 2 11 9" xfId="22732" xr:uid="{E87C22CF-6299-44C1-9127-379180326F77}"/>
    <cellStyle name="Ausgabe 2 2 2 12" xfId="2478" xr:uid="{5BDD4C66-97C4-4131-BBBF-9DE7FE026161}"/>
    <cellStyle name="Ausgabe 2 2 2 12 10" xfId="22733" xr:uid="{2BBAAA70-D6A1-4D95-89F6-7CB5CC6A9CFE}"/>
    <cellStyle name="Ausgabe 2 2 2 12 2" xfId="22734" xr:uid="{14BE2C26-4A5E-42AC-98A1-D529A628FF98}"/>
    <cellStyle name="Ausgabe 2 2 2 12 3" xfId="22735" xr:uid="{324F80B7-955B-4EBE-B42E-EC86C3E7B034}"/>
    <cellStyle name="Ausgabe 2 2 2 12 4" xfId="22736" xr:uid="{A46E54BD-A9C6-4692-87B1-7A186C743E9D}"/>
    <cellStyle name="Ausgabe 2 2 2 12 5" xfId="22737" xr:uid="{B5306FF5-996C-4BA9-8302-649E8DC1132A}"/>
    <cellStyle name="Ausgabe 2 2 2 12 6" xfId="22738" xr:uid="{B7964D1D-15CF-4267-AC82-D3102FF62809}"/>
    <cellStyle name="Ausgabe 2 2 2 12 7" xfId="22739" xr:uid="{093340C1-D822-4D4A-96D9-EAF393B17730}"/>
    <cellStyle name="Ausgabe 2 2 2 12 8" xfId="22740" xr:uid="{5D3B4C54-6E3E-4099-A389-FFB3201E00DF}"/>
    <cellStyle name="Ausgabe 2 2 2 12 9" xfId="22741" xr:uid="{A915C666-E33A-4DB8-9F3D-803A861F6277}"/>
    <cellStyle name="Ausgabe 2 2 2 13" xfId="2479" xr:uid="{46EA00FD-9459-4429-A687-8A4ED73B0B81}"/>
    <cellStyle name="Ausgabe 2 2 2 13 10" xfId="22742" xr:uid="{82E1ED43-BE05-4C2F-B737-DDBAA328E415}"/>
    <cellStyle name="Ausgabe 2 2 2 13 2" xfId="22743" xr:uid="{2A320BFC-A4A1-4DE3-B5EF-6B6CFBD64FE0}"/>
    <cellStyle name="Ausgabe 2 2 2 13 3" xfId="22744" xr:uid="{E9E1BB8D-CEDC-4C65-8231-9079C1F507A1}"/>
    <cellStyle name="Ausgabe 2 2 2 13 4" xfId="22745" xr:uid="{F8D057DD-8DC4-4942-A168-47B5F8E7AFBA}"/>
    <cellStyle name="Ausgabe 2 2 2 13 5" xfId="22746" xr:uid="{399CDBCD-203C-428B-AB46-CD631FF87273}"/>
    <cellStyle name="Ausgabe 2 2 2 13 6" xfId="22747" xr:uid="{8F193E57-F723-4586-8772-B5BA8A3091EA}"/>
    <cellStyle name="Ausgabe 2 2 2 13 7" xfId="22748" xr:uid="{D29F589E-C7F0-43AE-B073-A086956E9C8C}"/>
    <cellStyle name="Ausgabe 2 2 2 13 8" xfId="22749" xr:uid="{589C12FE-A21B-43FF-B8C0-A72859E28A09}"/>
    <cellStyle name="Ausgabe 2 2 2 13 9" xfId="22750" xr:uid="{377CA333-E122-4E04-8C0B-0232F1AE0611}"/>
    <cellStyle name="Ausgabe 2 2 2 14" xfId="2480" xr:uid="{E440D34D-BC8C-4A48-ADB9-60D68474624D}"/>
    <cellStyle name="Ausgabe 2 2 2 14 10" xfId="22751" xr:uid="{16987169-1E98-452D-BE0E-CB8A2903BB62}"/>
    <cellStyle name="Ausgabe 2 2 2 14 2" xfId="22752" xr:uid="{AD2C7B88-9C11-474B-AAFB-CE640D9F0DB3}"/>
    <cellStyle name="Ausgabe 2 2 2 14 3" xfId="22753" xr:uid="{4BCA6EA2-AE41-4EC2-9DE8-FC371107778E}"/>
    <cellStyle name="Ausgabe 2 2 2 14 4" xfId="22754" xr:uid="{181249AC-3239-447D-B0D6-67CE511F7A73}"/>
    <cellStyle name="Ausgabe 2 2 2 14 5" xfId="22755" xr:uid="{DF0DBF08-FA04-4DA7-B580-56B3B1271900}"/>
    <cellStyle name="Ausgabe 2 2 2 14 6" xfId="22756" xr:uid="{8C1C95EF-6720-4AC9-92EF-10A1E5B5E608}"/>
    <cellStyle name="Ausgabe 2 2 2 14 7" xfId="22757" xr:uid="{B4919E26-00DF-4693-BEF6-182F15A60450}"/>
    <cellStyle name="Ausgabe 2 2 2 14 8" xfId="22758" xr:uid="{DF7D7A13-7A8E-4E3E-99B9-2CCA70154797}"/>
    <cellStyle name="Ausgabe 2 2 2 14 9" xfId="22759" xr:uid="{8C24B3CD-3BB1-4E60-9429-CB594B2EC704}"/>
    <cellStyle name="Ausgabe 2 2 2 15" xfId="2481" xr:uid="{D92ACEBC-438C-4379-8E07-F1159FAE2D8F}"/>
    <cellStyle name="Ausgabe 2 2 2 15 10" xfId="22760" xr:uid="{8CADDCC3-29E5-44D6-9516-ED5DDFE134F3}"/>
    <cellStyle name="Ausgabe 2 2 2 15 2" xfId="22761" xr:uid="{9A2A157A-14D2-40C9-ABC3-680D53AED5CA}"/>
    <cellStyle name="Ausgabe 2 2 2 15 3" xfId="22762" xr:uid="{11832558-D275-433C-B1D5-0FAB9277C6C0}"/>
    <cellStyle name="Ausgabe 2 2 2 15 4" xfId="22763" xr:uid="{395A33D9-2DF8-4792-9C7E-4644938E5B31}"/>
    <cellStyle name="Ausgabe 2 2 2 15 5" xfId="22764" xr:uid="{907A7098-FB9A-45B0-B047-2A3AD813D981}"/>
    <cellStyle name="Ausgabe 2 2 2 15 6" xfId="22765" xr:uid="{256CCA48-38AC-44D9-9441-C50B4DC0E5F7}"/>
    <cellStyle name="Ausgabe 2 2 2 15 7" xfId="22766" xr:uid="{609CFED4-4951-4D88-9BDA-57E25DD3D5E9}"/>
    <cellStyle name="Ausgabe 2 2 2 15 8" xfId="22767" xr:uid="{0D2410C7-8D53-4228-A060-D03A5812D73C}"/>
    <cellStyle name="Ausgabe 2 2 2 15 9" xfId="22768" xr:uid="{78936FC7-A565-4A8D-8CFB-C6BA0F2C3A0E}"/>
    <cellStyle name="Ausgabe 2 2 2 16" xfId="2482" xr:uid="{EF9B6748-F076-4177-84B3-7DBC37B8C237}"/>
    <cellStyle name="Ausgabe 2 2 2 16 10" xfId="22769" xr:uid="{03B65445-C886-4A43-94CD-3EB2F41E5DB6}"/>
    <cellStyle name="Ausgabe 2 2 2 16 2" xfId="22770" xr:uid="{6C7E3CF1-D97B-4E53-A515-1F312F9BE793}"/>
    <cellStyle name="Ausgabe 2 2 2 16 3" xfId="22771" xr:uid="{D5DD1ABA-910A-4669-9499-3BE06046A06A}"/>
    <cellStyle name="Ausgabe 2 2 2 16 4" xfId="22772" xr:uid="{0ED98B80-0682-4448-86D9-C9EC10E6487B}"/>
    <cellStyle name="Ausgabe 2 2 2 16 5" xfId="22773" xr:uid="{97D59E08-9FFC-4DD2-94C1-F9B390ECF796}"/>
    <cellStyle name="Ausgabe 2 2 2 16 6" xfId="22774" xr:uid="{70A309BC-4F36-4083-827D-F6BA91E9A45A}"/>
    <cellStyle name="Ausgabe 2 2 2 16 7" xfId="22775" xr:uid="{390C0C82-BEE4-47A7-8776-3CD598C8290E}"/>
    <cellStyle name="Ausgabe 2 2 2 16 8" xfId="22776" xr:uid="{C6369590-2F97-4EDC-A09A-29DB1F6391C4}"/>
    <cellStyle name="Ausgabe 2 2 2 16 9" xfId="22777" xr:uid="{E8370721-8454-42D8-8B4E-B10237284702}"/>
    <cellStyle name="Ausgabe 2 2 2 17" xfId="2483" xr:uid="{05143BC6-01A0-4076-B468-BD6D75BB830B}"/>
    <cellStyle name="Ausgabe 2 2 2 17 10" xfId="22778" xr:uid="{F42780A0-6461-4FC4-ABEC-BB4756FD7412}"/>
    <cellStyle name="Ausgabe 2 2 2 17 2" xfId="22779" xr:uid="{25CAE97A-2B20-4EA6-8989-C14A768DB254}"/>
    <cellStyle name="Ausgabe 2 2 2 17 3" xfId="22780" xr:uid="{5CFAED58-E732-489C-B9AB-B25B8F1538D5}"/>
    <cellStyle name="Ausgabe 2 2 2 17 4" xfId="22781" xr:uid="{0E4E74E3-2E8E-4AF1-AA69-89E419007074}"/>
    <cellStyle name="Ausgabe 2 2 2 17 5" xfId="22782" xr:uid="{88317FAD-32B6-4664-AE80-B24ACB699C69}"/>
    <cellStyle name="Ausgabe 2 2 2 17 6" xfId="22783" xr:uid="{B5F1B4CC-3CC6-4D31-86E3-45634CFD605D}"/>
    <cellStyle name="Ausgabe 2 2 2 17 7" xfId="22784" xr:uid="{8BE20D47-25C3-48A4-8278-44975372B50D}"/>
    <cellStyle name="Ausgabe 2 2 2 17 8" xfId="22785" xr:uid="{0231CF0A-C6C7-4364-B63E-129D64783FD4}"/>
    <cellStyle name="Ausgabe 2 2 2 17 9" xfId="22786" xr:uid="{A739FBEA-F704-4D18-B6CA-72A58B55D5B3}"/>
    <cellStyle name="Ausgabe 2 2 2 18" xfId="2484" xr:uid="{07DCC69E-C592-4C85-8935-AB461830A801}"/>
    <cellStyle name="Ausgabe 2 2 2 18 10" xfId="22787" xr:uid="{46F509ED-82A0-4360-A906-4810303E90B9}"/>
    <cellStyle name="Ausgabe 2 2 2 18 2" xfId="22788" xr:uid="{AEDB0213-FE00-4293-A50F-826E847C2451}"/>
    <cellStyle name="Ausgabe 2 2 2 18 3" xfId="22789" xr:uid="{1D19BFA7-D7B0-4DEA-85EB-B2010E9B787C}"/>
    <cellStyle name="Ausgabe 2 2 2 18 4" xfId="22790" xr:uid="{EC0E3F2E-AC2D-43EB-B38F-3D497B81C058}"/>
    <cellStyle name="Ausgabe 2 2 2 18 5" xfId="22791" xr:uid="{D0F7456D-0494-4329-9A9D-A7F0ABF990D8}"/>
    <cellStyle name="Ausgabe 2 2 2 18 6" xfId="22792" xr:uid="{1F907CB2-8D29-4A16-A0AA-9F1EAA95BA7D}"/>
    <cellStyle name="Ausgabe 2 2 2 18 7" xfId="22793" xr:uid="{FC2EEC0B-7BC8-4799-A6F8-A299C1BB2E5A}"/>
    <cellStyle name="Ausgabe 2 2 2 18 8" xfId="22794" xr:uid="{F74F6222-8EBD-459F-AC8D-0670859D47A1}"/>
    <cellStyle name="Ausgabe 2 2 2 18 9" xfId="22795" xr:uid="{918AEE19-7F40-40DF-8EAF-E1D1E6F2E82B}"/>
    <cellStyle name="Ausgabe 2 2 2 19" xfId="2485" xr:uid="{2EA16255-63ED-48DC-928A-AF48CCDB6DF6}"/>
    <cellStyle name="Ausgabe 2 2 2 19 10" xfId="22796" xr:uid="{4CFD1D72-8B8F-4EA4-BAEA-67A5C7E71D86}"/>
    <cellStyle name="Ausgabe 2 2 2 19 2" xfId="22797" xr:uid="{F714F818-9DE1-4C8A-B447-2008B8A95C0F}"/>
    <cellStyle name="Ausgabe 2 2 2 19 3" xfId="22798" xr:uid="{AA79EA07-A0B7-4F6D-8D55-685C6078E44A}"/>
    <cellStyle name="Ausgabe 2 2 2 19 4" xfId="22799" xr:uid="{FC845FE6-CBDA-495E-AC39-4274703E6B46}"/>
    <cellStyle name="Ausgabe 2 2 2 19 5" xfId="22800" xr:uid="{96213192-E3E4-4D8B-8DA3-3DAD79D5F668}"/>
    <cellStyle name="Ausgabe 2 2 2 19 6" xfId="22801" xr:uid="{891465A4-551E-44D3-9CC8-51448A43C83F}"/>
    <cellStyle name="Ausgabe 2 2 2 19 7" xfId="22802" xr:uid="{286D7EB6-8FEB-4EFC-97FB-3B6EBAB24788}"/>
    <cellStyle name="Ausgabe 2 2 2 19 8" xfId="22803" xr:uid="{CAAA11E7-F461-46C6-9DE0-903CD91A1B06}"/>
    <cellStyle name="Ausgabe 2 2 2 19 9" xfId="22804" xr:uid="{E01C82AE-64E9-4139-A1C4-3E0897F0022A}"/>
    <cellStyle name="Ausgabe 2 2 2 2" xfId="2486" xr:uid="{A32562FE-F813-4FFC-8330-49FCE89739E0}"/>
    <cellStyle name="Ausgabe 2 2 2 2 10" xfId="22805" xr:uid="{4C8D7B96-39DA-4701-8D9E-BF71206E1743}"/>
    <cellStyle name="Ausgabe 2 2 2 2 2" xfId="22806" xr:uid="{38A7C03E-B5C0-4638-A747-88C6C7A24BA4}"/>
    <cellStyle name="Ausgabe 2 2 2 2 3" xfId="22807" xr:uid="{ED21649C-B72B-4BFE-998C-0CE3856FB4B5}"/>
    <cellStyle name="Ausgabe 2 2 2 2 4" xfId="22808" xr:uid="{F46F1A92-71BC-4CA1-AA71-9C1DE186467A}"/>
    <cellStyle name="Ausgabe 2 2 2 2 5" xfId="22809" xr:uid="{72CC3378-3FAC-47B2-BB8A-4C888D93D7C3}"/>
    <cellStyle name="Ausgabe 2 2 2 2 6" xfId="22810" xr:uid="{1C991F8C-5DBB-4454-A6DA-6C58E64CBACD}"/>
    <cellStyle name="Ausgabe 2 2 2 2 7" xfId="22811" xr:uid="{2BC88B33-8870-4926-AFD7-9FF92C162C8C}"/>
    <cellStyle name="Ausgabe 2 2 2 2 8" xfId="22812" xr:uid="{444C4EE1-959F-486B-8724-5F6186C9C901}"/>
    <cellStyle name="Ausgabe 2 2 2 2 9" xfId="22813" xr:uid="{51CC6275-07F1-4E11-8D5F-A19EFAB49F0A}"/>
    <cellStyle name="Ausgabe 2 2 2 20" xfId="22814" xr:uid="{23D7FD6D-45E3-4F70-9C46-6FBE1BC145E6}"/>
    <cellStyle name="Ausgabe 2 2 2 21" xfId="22815" xr:uid="{ABADA9AC-BB48-42A1-B5AA-4D00A13ECF50}"/>
    <cellStyle name="Ausgabe 2 2 2 22" xfId="22816" xr:uid="{AA21CED2-8AEC-42F2-878E-D666E7CB1517}"/>
    <cellStyle name="Ausgabe 2 2 2 23" xfId="22817" xr:uid="{1004CB6D-EF16-46A0-BC5E-08A50BCD0AD1}"/>
    <cellStyle name="Ausgabe 2 2 2 24" xfId="22818" xr:uid="{D2F73558-E8C4-4671-BE8C-EA6DC719FA68}"/>
    <cellStyle name="Ausgabe 2 2 2 25" xfId="22819" xr:uid="{33ABDEBC-7BE9-42F7-BA18-C0DAEB4F7442}"/>
    <cellStyle name="Ausgabe 2 2 2 26" xfId="22820" xr:uid="{90FC2C62-54F8-4925-8FE3-9D7BCFC3515A}"/>
    <cellStyle name="Ausgabe 2 2 2 27" xfId="22821" xr:uid="{A5FFAA98-D2E8-4CFE-971B-1ED5F4D04B6E}"/>
    <cellStyle name="Ausgabe 2 2 2 28" xfId="22822" xr:uid="{3C89EC34-5F49-4A34-A303-D95D53D9124C}"/>
    <cellStyle name="Ausgabe 2 2 2 3" xfId="2487" xr:uid="{2C1B7D56-AAA8-4343-A898-EE780DCFDF91}"/>
    <cellStyle name="Ausgabe 2 2 2 3 10" xfId="22823" xr:uid="{8EAFA5EF-427F-4B98-8DEC-17A599A6613A}"/>
    <cellStyle name="Ausgabe 2 2 2 3 2" xfId="22824" xr:uid="{443FA035-4849-4406-9080-E5C92DED3D32}"/>
    <cellStyle name="Ausgabe 2 2 2 3 3" xfId="22825" xr:uid="{1F3C894D-0D9A-4846-B0A0-238D14B8D80D}"/>
    <cellStyle name="Ausgabe 2 2 2 3 4" xfId="22826" xr:uid="{B434A541-AA4A-4160-ABDD-A9CBAEA1F4C3}"/>
    <cellStyle name="Ausgabe 2 2 2 3 5" xfId="22827" xr:uid="{59B731BE-7D2C-49C4-A89F-321EADE0A286}"/>
    <cellStyle name="Ausgabe 2 2 2 3 6" xfId="22828" xr:uid="{DE7F5F90-6DDC-4EFA-88B3-70A90B04A94B}"/>
    <cellStyle name="Ausgabe 2 2 2 3 7" xfId="22829" xr:uid="{415A3E67-1546-4352-8278-9335F1D85FEB}"/>
    <cellStyle name="Ausgabe 2 2 2 3 8" xfId="22830" xr:uid="{C92AFF6D-CA67-4A5F-8DB7-B5CC13A71C9D}"/>
    <cellStyle name="Ausgabe 2 2 2 3 9" xfId="22831" xr:uid="{93241192-EE4F-410C-9D06-D310BA63141E}"/>
    <cellStyle name="Ausgabe 2 2 2 4" xfId="2488" xr:uid="{F9BEBD33-B152-40B8-A183-AE9D35A63A04}"/>
    <cellStyle name="Ausgabe 2 2 2 4 10" xfId="22832" xr:uid="{21BB3614-DF48-4A71-BB80-8DB42B210786}"/>
    <cellStyle name="Ausgabe 2 2 2 4 2" xfId="22833" xr:uid="{A089048C-1EC4-45A6-A56A-2E4BBD8E488F}"/>
    <cellStyle name="Ausgabe 2 2 2 4 3" xfId="22834" xr:uid="{C4D12B8C-C41C-4DC4-801A-2C566887049D}"/>
    <cellStyle name="Ausgabe 2 2 2 4 4" xfId="22835" xr:uid="{2C3B087F-759E-418C-B144-88834F8CD374}"/>
    <cellStyle name="Ausgabe 2 2 2 4 5" xfId="22836" xr:uid="{5F9BFED6-637F-4F2C-90FA-083E2962040B}"/>
    <cellStyle name="Ausgabe 2 2 2 4 6" xfId="22837" xr:uid="{F5AC1581-339B-43A0-B2E0-6179E1B6EA08}"/>
    <cellStyle name="Ausgabe 2 2 2 4 7" xfId="22838" xr:uid="{C258B7DC-1BF3-48B0-9DFC-078B7311CAC4}"/>
    <cellStyle name="Ausgabe 2 2 2 4 8" xfId="22839" xr:uid="{4136DF30-72A1-4CF0-8BFE-6FC2F102DD96}"/>
    <cellStyle name="Ausgabe 2 2 2 4 9" xfId="22840" xr:uid="{FF8CAA51-C936-4794-B466-1C8E703F8CFC}"/>
    <cellStyle name="Ausgabe 2 2 2 5" xfId="2489" xr:uid="{511DEF3B-E139-49AB-9110-9E27B2C1A332}"/>
    <cellStyle name="Ausgabe 2 2 2 5 10" xfId="22841" xr:uid="{A7EDE6D8-7D87-45D7-A4FE-9883834800E2}"/>
    <cellStyle name="Ausgabe 2 2 2 5 2" xfId="22842" xr:uid="{760E361B-DC29-4CC5-8D82-E87375EAD75F}"/>
    <cellStyle name="Ausgabe 2 2 2 5 3" xfId="22843" xr:uid="{4F526627-F06C-4B41-826F-507E5D0B097A}"/>
    <cellStyle name="Ausgabe 2 2 2 5 4" xfId="22844" xr:uid="{F94E40E4-E12A-45ED-B5C7-A4CE774DAB06}"/>
    <cellStyle name="Ausgabe 2 2 2 5 5" xfId="22845" xr:uid="{3BCD8418-81EC-4EF5-871F-60ECED094010}"/>
    <cellStyle name="Ausgabe 2 2 2 5 6" xfId="22846" xr:uid="{50029CDC-39A4-45DB-B499-3C83043918CD}"/>
    <cellStyle name="Ausgabe 2 2 2 5 7" xfId="22847" xr:uid="{D56A6FEE-71D6-45C8-9B3B-C73B15B71C68}"/>
    <cellStyle name="Ausgabe 2 2 2 5 8" xfId="22848" xr:uid="{126562D0-7B7D-48F5-B97B-38F19476E870}"/>
    <cellStyle name="Ausgabe 2 2 2 5 9" xfId="22849" xr:uid="{8AFD6F16-0EAB-4E00-B8AD-5A52B7455ACF}"/>
    <cellStyle name="Ausgabe 2 2 2 6" xfId="2490" xr:uid="{BC098211-66FA-4D9A-805A-44A0FB0411E4}"/>
    <cellStyle name="Ausgabe 2 2 2 6 10" xfId="22850" xr:uid="{A36CB51E-9997-4A2F-A631-73339C4CC922}"/>
    <cellStyle name="Ausgabe 2 2 2 6 2" xfId="22851" xr:uid="{E03373E6-30ED-4705-932D-F0E2245FA2E9}"/>
    <cellStyle name="Ausgabe 2 2 2 6 3" xfId="22852" xr:uid="{06EC888C-5C8F-49E0-8E82-9DD9C5EB3478}"/>
    <cellStyle name="Ausgabe 2 2 2 6 4" xfId="22853" xr:uid="{568D5B19-3BCC-4003-8602-320889838CFB}"/>
    <cellStyle name="Ausgabe 2 2 2 6 5" xfId="22854" xr:uid="{717E5106-E060-4209-AA2A-6429E928528F}"/>
    <cellStyle name="Ausgabe 2 2 2 6 6" xfId="22855" xr:uid="{5658F198-2409-413E-AF66-397C3E335B6D}"/>
    <cellStyle name="Ausgabe 2 2 2 6 7" xfId="22856" xr:uid="{DCF86751-E6DB-48FB-B556-99497B4DDA23}"/>
    <cellStyle name="Ausgabe 2 2 2 6 8" xfId="22857" xr:uid="{09BC98FC-7734-4EDD-9098-1AC58C7E630F}"/>
    <cellStyle name="Ausgabe 2 2 2 6 9" xfId="22858" xr:uid="{5B6CAA49-4727-4CE2-83EE-ADB76DBD5256}"/>
    <cellStyle name="Ausgabe 2 2 2 7" xfId="2491" xr:uid="{BE70161E-05B4-4BF5-985D-7D59D5856EC0}"/>
    <cellStyle name="Ausgabe 2 2 2 7 10" xfId="22859" xr:uid="{C23366EC-67D8-4C50-8D19-056BEF74801E}"/>
    <cellStyle name="Ausgabe 2 2 2 7 2" xfId="22860" xr:uid="{1BCA291B-48D2-4FCC-A2AA-971D917E8A2D}"/>
    <cellStyle name="Ausgabe 2 2 2 7 3" xfId="22861" xr:uid="{FAD3AAFE-B962-46BA-B1BC-F451E7214A3F}"/>
    <cellStyle name="Ausgabe 2 2 2 7 4" xfId="22862" xr:uid="{1A55EA07-3339-47D3-80B8-4E8C330784DE}"/>
    <cellStyle name="Ausgabe 2 2 2 7 5" xfId="22863" xr:uid="{492192CF-1EE3-423D-BA42-E9AAAEC1DE80}"/>
    <cellStyle name="Ausgabe 2 2 2 7 6" xfId="22864" xr:uid="{0D59857A-4B4E-4612-A953-BC96808D37C9}"/>
    <cellStyle name="Ausgabe 2 2 2 7 7" xfId="22865" xr:uid="{24204E56-C619-4D58-88B7-94DEE3A61BA5}"/>
    <cellStyle name="Ausgabe 2 2 2 7 8" xfId="22866" xr:uid="{AD56D0B1-3B77-4067-983D-D6A7AEB1246C}"/>
    <cellStyle name="Ausgabe 2 2 2 7 9" xfId="22867" xr:uid="{CFAEF3C5-748F-4A7B-8C9E-B8E19156AA0C}"/>
    <cellStyle name="Ausgabe 2 2 2 8" xfId="2492" xr:uid="{7A45531D-B2A5-41BE-88ED-15C3835CB771}"/>
    <cellStyle name="Ausgabe 2 2 2 8 10" xfId="22868" xr:uid="{9C4B716C-8949-48DD-8558-90393840A9F9}"/>
    <cellStyle name="Ausgabe 2 2 2 8 2" xfId="22869" xr:uid="{A373D381-F426-4816-8CB9-4FC8A00B420C}"/>
    <cellStyle name="Ausgabe 2 2 2 8 3" xfId="22870" xr:uid="{AADFFA64-E1C1-47DB-8CFF-7B8892098E5A}"/>
    <cellStyle name="Ausgabe 2 2 2 8 4" xfId="22871" xr:uid="{A4D8DDC1-55B9-4D7E-979D-676DA1162402}"/>
    <cellStyle name="Ausgabe 2 2 2 8 5" xfId="22872" xr:uid="{CF260955-7A30-49DE-8EC1-5A2179566E42}"/>
    <cellStyle name="Ausgabe 2 2 2 8 6" xfId="22873" xr:uid="{9A351ED1-E8E4-4B5D-9753-1AA98FAE6BF2}"/>
    <cellStyle name="Ausgabe 2 2 2 8 7" xfId="22874" xr:uid="{104AAB38-B033-4CF1-A8CE-369ED0366E7C}"/>
    <cellStyle name="Ausgabe 2 2 2 8 8" xfId="22875" xr:uid="{1ABB9EB7-1F1F-42F4-ABE8-AA4251BD0415}"/>
    <cellStyle name="Ausgabe 2 2 2 8 9" xfId="22876" xr:uid="{101A748A-D537-4ABF-A2CC-1BA6106238D8}"/>
    <cellStyle name="Ausgabe 2 2 2 9" xfId="2493" xr:uid="{D0390111-7454-41B1-AC88-7E05764B1601}"/>
    <cellStyle name="Ausgabe 2 2 2 9 10" xfId="22877" xr:uid="{26162B70-9B77-4284-8ADB-9FEBA251D2EB}"/>
    <cellStyle name="Ausgabe 2 2 2 9 2" xfId="22878" xr:uid="{C03F68E0-5250-41D3-A948-BF8D72DD67E9}"/>
    <cellStyle name="Ausgabe 2 2 2 9 3" xfId="22879" xr:uid="{783E5E15-1C63-44CC-AC54-018F85321DCF}"/>
    <cellStyle name="Ausgabe 2 2 2 9 4" xfId="22880" xr:uid="{329ABA8E-6C7D-4303-A39A-734AEFD22E86}"/>
    <cellStyle name="Ausgabe 2 2 2 9 5" xfId="22881" xr:uid="{29EC4298-6835-478E-88AD-838AD1DDD62C}"/>
    <cellStyle name="Ausgabe 2 2 2 9 6" xfId="22882" xr:uid="{FADABD3E-029E-47DF-B41A-71509320289B}"/>
    <cellStyle name="Ausgabe 2 2 2 9 7" xfId="22883" xr:uid="{18CA384E-23FF-4998-BF33-53BD8C83979F}"/>
    <cellStyle name="Ausgabe 2 2 2 9 8" xfId="22884" xr:uid="{EC38878C-44B3-4B4F-AAE5-3C1D13B1C452}"/>
    <cellStyle name="Ausgabe 2 2 2 9 9" xfId="22885" xr:uid="{D32E263F-F9F5-4D40-900C-2BCFE4E6FBD0}"/>
    <cellStyle name="Ausgabe 2 2 20" xfId="2494" xr:uid="{4B59726F-4E47-4C17-8106-18E7DC8A3F77}"/>
    <cellStyle name="Ausgabe 2 2 20 10" xfId="22886" xr:uid="{DFB1383F-4A93-4E0A-B122-581BD2EBD3CE}"/>
    <cellStyle name="Ausgabe 2 2 20 2" xfId="22887" xr:uid="{5A81F7E4-AF85-4584-91ED-1A750DC0057C}"/>
    <cellStyle name="Ausgabe 2 2 20 3" xfId="22888" xr:uid="{9FFD4649-EAC9-4F11-9357-AB15DA123867}"/>
    <cellStyle name="Ausgabe 2 2 20 4" xfId="22889" xr:uid="{25B50F63-7000-4CE2-B8FC-B94FF6551820}"/>
    <cellStyle name="Ausgabe 2 2 20 5" xfId="22890" xr:uid="{0814BFFA-E323-4F2F-A6D0-80F0DAA11748}"/>
    <cellStyle name="Ausgabe 2 2 20 6" xfId="22891" xr:uid="{455AAC53-3B8A-4F06-BBB2-9E1EEEB9DD35}"/>
    <cellStyle name="Ausgabe 2 2 20 7" xfId="22892" xr:uid="{C133B67E-7F7F-49F9-8BDD-37F1BB3AF8EF}"/>
    <cellStyle name="Ausgabe 2 2 20 8" xfId="22893" xr:uid="{B14A548A-1F5B-4B13-AE99-F15C5C82E647}"/>
    <cellStyle name="Ausgabe 2 2 20 9" xfId="22894" xr:uid="{5F7C7206-6935-4B53-9C31-F81CC0528230}"/>
    <cellStyle name="Ausgabe 2 2 21" xfId="2495" xr:uid="{5E62BC2B-4155-4260-A379-4563F54BD8EB}"/>
    <cellStyle name="Ausgabe 2 2 21 10" xfId="22895" xr:uid="{54A85E9E-D017-4E59-BC2F-5681244D560F}"/>
    <cellStyle name="Ausgabe 2 2 21 2" xfId="22896" xr:uid="{CFFB7649-E698-47FF-8F27-7A26477A4A8F}"/>
    <cellStyle name="Ausgabe 2 2 21 3" xfId="22897" xr:uid="{EBAFC85F-00A8-4341-8874-F2CD6AE811F9}"/>
    <cellStyle name="Ausgabe 2 2 21 4" xfId="22898" xr:uid="{8305D24D-DC9A-45FD-8B43-A54336A14941}"/>
    <cellStyle name="Ausgabe 2 2 21 5" xfId="22899" xr:uid="{8B0000E2-5AD8-4098-8BAB-D8EE3E1926DA}"/>
    <cellStyle name="Ausgabe 2 2 21 6" xfId="22900" xr:uid="{60BA1CF9-BFAA-4F56-B5CB-44D057B44252}"/>
    <cellStyle name="Ausgabe 2 2 21 7" xfId="22901" xr:uid="{E27A24DA-3E9A-4316-AD58-9A8370F48F9B}"/>
    <cellStyle name="Ausgabe 2 2 21 8" xfId="22902" xr:uid="{2CD2FFB3-B19D-40DF-BCBD-AA7275BA8B28}"/>
    <cellStyle name="Ausgabe 2 2 21 9" xfId="22903" xr:uid="{EB6DD123-092A-4551-BD55-CB82F13F8E2A}"/>
    <cellStyle name="Ausgabe 2 2 22" xfId="2496" xr:uid="{44A55E33-965E-4D80-9789-67EAB28FFB13}"/>
    <cellStyle name="Ausgabe 2 2 22 10" xfId="22904" xr:uid="{697F811B-5DBA-4919-BF9E-CE7F0E576DF6}"/>
    <cellStyle name="Ausgabe 2 2 22 2" xfId="22905" xr:uid="{9453E9D6-8747-46FE-88B8-8D789F1923D1}"/>
    <cellStyle name="Ausgabe 2 2 22 3" xfId="22906" xr:uid="{D2C9183D-7076-4729-B032-4A8038AC14C9}"/>
    <cellStyle name="Ausgabe 2 2 22 4" xfId="22907" xr:uid="{18E46DA8-CDE8-40BE-AB4D-249C4C3AA6C2}"/>
    <cellStyle name="Ausgabe 2 2 22 5" xfId="22908" xr:uid="{E5D148A2-51B4-4CB9-B881-0B40C9570151}"/>
    <cellStyle name="Ausgabe 2 2 22 6" xfId="22909" xr:uid="{D28853B5-E2C7-4E42-A899-B20BA349C33C}"/>
    <cellStyle name="Ausgabe 2 2 22 7" xfId="22910" xr:uid="{1770A701-7370-42BF-85EC-5717F8776F75}"/>
    <cellStyle name="Ausgabe 2 2 22 8" xfId="22911" xr:uid="{4A224C88-8606-4E3B-88BD-716C1D83E2D3}"/>
    <cellStyle name="Ausgabe 2 2 22 9" xfId="22912" xr:uid="{60351CCC-D187-4B01-87B6-2AB322BDECBC}"/>
    <cellStyle name="Ausgabe 2 2 23" xfId="22913" xr:uid="{D9877555-5B3B-4BD5-9A8A-9692A969BB81}"/>
    <cellStyle name="Ausgabe 2 2 23 2" xfId="22914" xr:uid="{272EA92C-ECB3-48D0-B716-6B4078F598E4}"/>
    <cellStyle name="Ausgabe 2 2 24" xfId="22915" xr:uid="{FFE1595F-06A4-4D63-8827-9C3A6CFF3A2C}"/>
    <cellStyle name="Ausgabe 2 2 25" xfId="22916" xr:uid="{32E59061-00AF-4944-8F1D-3ECC5C3915F7}"/>
    <cellStyle name="Ausgabe 2 2 26" xfId="22917" xr:uid="{970A2527-F37A-4CA7-BA0C-35C08AC30EB6}"/>
    <cellStyle name="Ausgabe 2 2 27" xfId="22918" xr:uid="{6B38FB09-E706-473E-85DF-D8B472AEF2C1}"/>
    <cellStyle name="Ausgabe 2 2 28" xfId="22919" xr:uid="{FE9AAA2C-CF3E-4A4B-84A5-9FD7ED782373}"/>
    <cellStyle name="Ausgabe 2 2 29" xfId="22920" xr:uid="{1B896927-535B-4790-9ACC-C5515AFC61FB}"/>
    <cellStyle name="Ausgabe 2 2 3" xfId="268" xr:uid="{F7782494-24CE-455E-85F5-440B5A6C5A8B}"/>
    <cellStyle name="Ausgabe 2 2 3 10" xfId="2497" xr:uid="{9B454C51-6496-4FC5-8CC4-7C94BE160EDF}"/>
    <cellStyle name="Ausgabe 2 2 3 10 10" xfId="22921" xr:uid="{BEA08098-3F0E-4BFA-A84C-EA7734145BDF}"/>
    <cellStyle name="Ausgabe 2 2 3 10 2" xfId="22922" xr:uid="{5B4F074C-0AF0-48E1-9A98-EE4F19FEC1EA}"/>
    <cellStyle name="Ausgabe 2 2 3 10 3" xfId="22923" xr:uid="{E42E1F43-F323-4050-BEC7-005D0AE5E385}"/>
    <cellStyle name="Ausgabe 2 2 3 10 4" xfId="22924" xr:uid="{0D7CDB88-9209-4CE4-A2AF-6617F19839D2}"/>
    <cellStyle name="Ausgabe 2 2 3 10 5" xfId="22925" xr:uid="{FEF04821-5C40-4A44-BDF9-F69771C51599}"/>
    <cellStyle name="Ausgabe 2 2 3 10 6" xfId="22926" xr:uid="{27A24751-1839-4414-904B-3E3A4A5FBD33}"/>
    <cellStyle name="Ausgabe 2 2 3 10 7" xfId="22927" xr:uid="{7B627CD6-DA8E-427A-96DA-0DB185127467}"/>
    <cellStyle name="Ausgabe 2 2 3 10 8" xfId="22928" xr:uid="{68F9E954-7169-4B69-8299-EF939CDC9DF7}"/>
    <cellStyle name="Ausgabe 2 2 3 10 9" xfId="22929" xr:uid="{3252F99D-6A09-4D12-8D73-D479736A6320}"/>
    <cellStyle name="Ausgabe 2 2 3 11" xfId="2498" xr:uid="{A1DEEBE2-9CAE-45B5-8636-6FB664B73A73}"/>
    <cellStyle name="Ausgabe 2 2 3 11 10" xfId="22930" xr:uid="{13ADCFB3-EDC9-4E37-92F0-882DD973BF83}"/>
    <cellStyle name="Ausgabe 2 2 3 11 2" xfId="22931" xr:uid="{9414DFDA-073E-462F-8E97-4140CE7BE7BE}"/>
    <cellStyle name="Ausgabe 2 2 3 11 3" xfId="22932" xr:uid="{39CF7FF4-F45C-4460-AF16-4B0B27AD603B}"/>
    <cellStyle name="Ausgabe 2 2 3 11 4" xfId="22933" xr:uid="{DDE275D9-870E-4F3C-BF99-CC52C02F22A0}"/>
    <cellStyle name="Ausgabe 2 2 3 11 5" xfId="22934" xr:uid="{FE38C9FC-D3CD-4119-BAB3-F0D484D546D5}"/>
    <cellStyle name="Ausgabe 2 2 3 11 6" xfId="22935" xr:uid="{588A7A6B-CAF6-427A-BD87-91B88FC63DE1}"/>
    <cellStyle name="Ausgabe 2 2 3 11 7" xfId="22936" xr:uid="{B24AFF12-7B10-4695-9738-ADA727BDE8A0}"/>
    <cellStyle name="Ausgabe 2 2 3 11 8" xfId="22937" xr:uid="{8227E5E2-9318-4F48-BFF9-755969C95710}"/>
    <cellStyle name="Ausgabe 2 2 3 11 9" xfId="22938" xr:uid="{1D86CE74-AB8A-4291-BE2F-C9E6D67E9B08}"/>
    <cellStyle name="Ausgabe 2 2 3 12" xfId="2499" xr:uid="{192B3A48-52DA-4A5D-9EB7-52659C10157E}"/>
    <cellStyle name="Ausgabe 2 2 3 12 10" xfId="22939" xr:uid="{8FCE4328-A7EF-4E61-B9CD-327E00AAA800}"/>
    <cellStyle name="Ausgabe 2 2 3 12 2" xfId="22940" xr:uid="{874E68BE-7D18-452C-9C46-07BC1EE6F345}"/>
    <cellStyle name="Ausgabe 2 2 3 12 3" xfId="22941" xr:uid="{470C1401-B566-40CB-962D-EBC397A62050}"/>
    <cellStyle name="Ausgabe 2 2 3 12 4" xfId="22942" xr:uid="{C4A2EDD2-8F93-4A53-BFD7-15EB776FC126}"/>
    <cellStyle name="Ausgabe 2 2 3 12 5" xfId="22943" xr:uid="{E5D89D06-621B-46AE-88F5-744EA43DE2F5}"/>
    <cellStyle name="Ausgabe 2 2 3 12 6" xfId="22944" xr:uid="{4BD190D1-375F-4782-A82F-BA717E6161E5}"/>
    <cellStyle name="Ausgabe 2 2 3 12 7" xfId="22945" xr:uid="{76360A26-23AB-4CFD-A1A0-AB25D210F61C}"/>
    <cellStyle name="Ausgabe 2 2 3 12 8" xfId="22946" xr:uid="{282CBB2B-78CE-479A-A57C-6A1B19CD56FC}"/>
    <cellStyle name="Ausgabe 2 2 3 12 9" xfId="22947" xr:uid="{1FC56BBB-5071-4202-A799-2629B2D592E7}"/>
    <cellStyle name="Ausgabe 2 2 3 13" xfId="2500" xr:uid="{0A51869E-EA9E-45FD-9D95-FF18862FE991}"/>
    <cellStyle name="Ausgabe 2 2 3 13 10" xfId="22948" xr:uid="{79201AAF-6106-4A12-AB51-7AB78A3C3B11}"/>
    <cellStyle name="Ausgabe 2 2 3 13 2" xfId="22949" xr:uid="{7FA1F324-31E2-473C-A57A-5CCE19AC41BD}"/>
    <cellStyle name="Ausgabe 2 2 3 13 3" xfId="22950" xr:uid="{E8DE3F88-EBAB-420B-8D23-9850A4D33FC3}"/>
    <cellStyle name="Ausgabe 2 2 3 13 4" xfId="22951" xr:uid="{B98CBEC7-F3A4-4B25-9F36-C81B9986CD45}"/>
    <cellStyle name="Ausgabe 2 2 3 13 5" xfId="22952" xr:uid="{176D04CC-6CB3-450F-B129-623623A38D11}"/>
    <cellStyle name="Ausgabe 2 2 3 13 6" xfId="22953" xr:uid="{3D858058-4671-4C2F-81F1-7A12C42F5E31}"/>
    <cellStyle name="Ausgabe 2 2 3 13 7" xfId="22954" xr:uid="{5CF76898-71CB-48E0-A59D-F5FEB39A3CEF}"/>
    <cellStyle name="Ausgabe 2 2 3 13 8" xfId="22955" xr:uid="{9B686D3F-B330-4FC2-9394-CC7EDA68B20A}"/>
    <cellStyle name="Ausgabe 2 2 3 13 9" xfId="22956" xr:uid="{C13007DF-D17A-4CA0-80BD-CA0E9C991BAC}"/>
    <cellStyle name="Ausgabe 2 2 3 14" xfId="2501" xr:uid="{FF4DA0D9-8268-4FDB-9A4C-2ADB6D75E7D8}"/>
    <cellStyle name="Ausgabe 2 2 3 14 10" xfId="22957" xr:uid="{E583C096-58B9-4F66-8144-BF5D845FD5E4}"/>
    <cellStyle name="Ausgabe 2 2 3 14 2" xfId="22958" xr:uid="{6A804FE8-45DA-490A-92F3-C55A57D00140}"/>
    <cellStyle name="Ausgabe 2 2 3 14 3" xfId="22959" xr:uid="{2F640C31-369B-4D1B-AE6A-53CAFF643140}"/>
    <cellStyle name="Ausgabe 2 2 3 14 4" xfId="22960" xr:uid="{47C8DD92-0945-4F9B-8CDA-059AC99F1175}"/>
    <cellStyle name="Ausgabe 2 2 3 14 5" xfId="22961" xr:uid="{6C0425ED-D3C7-4E19-A214-63D2A6530901}"/>
    <cellStyle name="Ausgabe 2 2 3 14 6" xfId="22962" xr:uid="{D5D25A81-4546-400A-BC6E-02943E9E0C02}"/>
    <cellStyle name="Ausgabe 2 2 3 14 7" xfId="22963" xr:uid="{0F5DDD2B-F3DE-4B69-ACE0-7E9F0A6AC74D}"/>
    <cellStyle name="Ausgabe 2 2 3 14 8" xfId="22964" xr:uid="{AA2BAA25-FCE3-4871-A829-DBB0F7E02C73}"/>
    <cellStyle name="Ausgabe 2 2 3 14 9" xfId="22965" xr:uid="{56A4E683-05FB-4953-9C07-DFE90A7CBB34}"/>
    <cellStyle name="Ausgabe 2 2 3 15" xfId="2502" xr:uid="{93099A79-EB77-42EF-A051-8E2F2FDAA265}"/>
    <cellStyle name="Ausgabe 2 2 3 15 10" xfId="22966" xr:uid="{591661ED-2500-43E4-92B8-B50C2D49F212}"/>
    <cellStyle name="Ausgabe 2 2 3 15 2" xfId="22967" xr:uid="{E85A7003-15B6-4C7F-8648-FC1EBBEC5D25}"/>
    <cellStyle name="Ausgabe 2 2 3 15 3" xfId="22968" xr:uid="{40FB3D9E-1FD2-4F7F-BD54-C20D68AE65CA}"/>
    <cellStyle name="Ausgabe 2 2 3 15 4" xfId="22969" xr:uid="{FF25B50F-F2B4-4EA0-B1FF-B133F3167DBF}"/>
    <cellStyle name="Ausgabe 2 2 3 15 5" xfId="22970" xr:uid="{A9C40F52-C895-480B-BC7A-F38971BB051E}"/>
    <cellStyle name="Ausgabe 2 2 3 15 6" xfId="22971" xr:uid="{BAAA9485-A719-456B-9A44-A9159F966BB9}"/>
    <cellStyle name="Ausgabe 2 2 3 15 7" xfId="22972" xr:uid="{367C6ED0-9295-4C4B-BFF8-5D67A5BA7DAA}"/>
    <cellStyle name="Ausgabe 2 2 3 15 8" xfId="22973" xr:uid="{ABDA8F88-1804-4685-BCB5-4B6F73F9F606}"/>
    <cellStyle name="Ausgabe 2 2 3 15 9" xfId="22974" xr:uid="{E8DC5C42-13FE-438E-B478-8EB9D841B968}"/>
    <cellStyle name="Ausgabe 2 2 3 16" xfId="2503" xr:uid="{73A3ECB9-9FF9-44A7-B9F6-4D58DB2BDCD8}"/>
    <cellStyle name="Ausgabe 2 2 3 16 10" xfId="22975" xr:uid="{9A6575AA-DA0C-43E0-9DE7-626C5F9BD8D6}"/>
    <cellStyle name="Ausgabe 2 2 3 16 2" xfId="22976" xr:uid="{00AB53E3-DB1F-4A7E-9D27-62BA6E6BF727}"/>
    <cellStyle name="Ausgabe 2 2 3 16 3" xfId="22977" xr:uid="{31787449-5CAD-4562-B145-BD3B8ACD7E2F}"/>
    <cellStyle name="Ausgabe 2 2 3 16 4" xfId="22978" xr:uid="{F6492CB2-FCCA-491D-8923-9B14C1E930F9}"/>
    <cellStyle name="Ausgabe 2 2 3 16 5" xfId="22979" xr:uid="{9ACBB16F-C551-4BD8-858E-54DF6245A5FF}"/>
    <cellStyle name="Ausgabe 2 2 3 16 6" xfId="22980" xr:uid="{8A858BC6-4F30-4D6B-A016-7B9D01F93F29}"/>
    <cellStyle name="Ausgabe 2 2 3 16 7" xfId="22981" xr:uid="{432ACC85-BCED-42E5-964B-BB0A7FDF43AE}"/>
    <cellStyle name="Ausgabe 2 2 3 16 8" xfId="22982" xr:uid="{865875EC-24D1-4020-AB1B-4841313884B1}"/>
    <cellStyle name="Ausgabe 2 2 3 16 9" xfId="22983" xr:uid="{BDC370FA-9CB0-4D8E-B4EC-A13328166BA8}"/>
    <cellStyle name="Ausgabe 2 2 3 17" xfId="2504" xr:uid="{48FD0021-2AA5-4D66-86D9-9C3AB3C4697A}"/>
    <cellStyle name="Ausgabe 2 2 3 17 10" xfId="22984" xr:uid="{FC3973F1-BB81-414D-9AD4-5120694A27F3}"/>
    <cellStyle name="Ausgabe 2 2 3 17 2" xfId="22985" xr:uid="{452A1510-951F-4A71-8B90-B1CD68FDE17E}"/>
    <cellStyle name="Ausgabe 2 2 3 17 3" xfId="22986" xr:uid="{2FC9FE68-7B24-46B7-B01E-2A8189FA277F}"/>
    <cellStyle name="Ausgabe 2 2 3 17 4" xfId="22987" xr:uid="{D0973848-D052-44E9-9C36-CE94794C4F91}"/>
    <cellStyle name="Ausgabe 2 2 3 17 5" xfId="22988" xr:uid="{6598DD86-D0F9-4693-AC6A-2E7246A4E5DC}"/>
    <cellStyle name="Ausgabe 2 2 3 17 6" xfId="22989" xr:uid="{F63F8B64-9276-4F1D-AD78-42DFD28A471F}"/>
    <cellStyle name="Ausgabe 2 2 3 17 7" xfId="22990" xr:uid="{026B7CD7-8CF7-4CBD-9BA1-146A78474757}"/>
    <cellStyle name="Ausgabe 2 2 3 17 8" xfId="22991" xr:uid="{164B6846-58B0-4CF7-B32A-13E96E936FD7}"/>
    <cellStyle name="Ausgabe 2 2 3 17 9" xfId="22992" xr:uid="{2E2F7811-1DF1-40F1-8F11-8DE6E44FE5E3}"/>
    <cellStyle name="Ausgabe 2 2 3 18" xfId="2505" xr:uid="{59F3BA69-94BC-41E2-AB8A-99D5458E33A0}"/>
    <cellStyle name="Ausgabe 2 2 3 18 10" xfId="22993" xr:uid="{A170E0E8-3590-4DA8-B4BF-0B361B8FE2B0}"/>
    <cellStyle name="Ausgabe 2 2 3 18 2" xfId="22994" xr:uid="{902D295A-CD20-427E-8671-7FC3D4F390E5}"/>
    <cellStyle name="Ausgabe 2 2 3 18 3" xfId="22995" xr:uid="{6F55029E-C9FE-41A4-B1A7-24492B0501F7}"/>
    <cellStyle name="Ausgabe 2 2 3 18 4" xfId="22996" xr:uid="{08662940-1261-4DC5-BE20-F5D75BBD031B}"/>
    <cellStyle name="Ausgabe 2 2 3 18 5" xfId="22997" xr:uid="{989DFCCA-D8BB-453F-8829-C05B67DB9661}"/>
    <cellStyle name="Ausgabe 2 2 3 18 6" xfId="22998" xr:uid="{5E974B18-507D-4D61-9376-A28498FADB7F}"/>
    <cellStyle name="Ausgabe 2 2 3 18 7" xfId="22999" xr:uid="{864EB0F2-4FB4-4082-B6E9-0A9308F651B4}"/>
    <cellStyle name="Ausgabe 2 2 3 18 8" xfId="23000" xr:uid="{85167F46-F277-46DF-BD18-06250EA48723}"/>
    <cellStyle name="Ausgabe 2 2 3 18 9" xfId="23001" xr:uid="{30671145-82C5-4FF3-8BDF-DBE757857B4C}"/>
    <cellStyle name="Ausgabe 2 2 3 19" xfId="2506" xr:uid="{52A488AD-A422-4039-8FBD-BAC1D41C91ED}"/>
    <cellStyle name="Ausgabe 2 2 3 19 10" xfId="23002" xr:uid="{7D1563B9-FF37-4A71-AD51-843297748DD8}"/>
    <cellStyle name="Ausgabe 2 2 3 19 2" xfId="23003" xr:uid="{E1947993-D618-47EA-BB9F-EB2080EF6808}"/>
    <cellStyle name="Ausgabe 2 2 3 19 3" xfId="23004" xr:uid="{C59D84A2-67B2-4417-B6A1-533E33E1A305}"/>
    <cellStyle name="Ausgabe 2 2 3 19 4" xfId="23005" xr:uid="{C422C5EF-C7A2-46EB-A697-EF1B14B63084}"/>
    <cellStyle name="Ausgabe 2 2 3 19 5" xfId="23006" xr:uid="{691CB835-E6E8-4430-A7B9-72B182B2DD14}"/>
    <cellStyle name="Ausgabe 2 2 3 19 6" xfId="23007" xr:uid="{9F486F18-B83F-4C72-9D3C-74D3E8577E09}"/>
    <cellStyle name="Ausgabe 2 2 3 19 7" xfId="23008" xr:uid="{5952A711-1530-4219-958D-0639F958848F}"/>
    <cellStyle name="Ausgabe 2 2 3 19 8" xfId="23009" xr:uid="{8B405C8C-F1C5-42C5-A328-711C142B9563}"/>
    <cellStyle name="Ausgabe 2 2 3 19 9" xfId="23010" xr:uid="{30CCCEDC-5331-44B0-AAEA-857F03B22C68}"/>
    <cellStyle name="Ausgabe 2 2 3 2" xfId="2507" xr:uid="{D586367B-CCBE-4823-AA96-D02F79FDF431}"/>
    <cellStyle name="Ausgabe 2 2 3 2 10" xfId="23011" xr:uid="{2F15F27E-8EFB-42B3-AF9E-8788A3A61465}"/>
    <cellStyle name="Ausgabe 2 2 3 2 2" xfId="23012" xr:uid="{F535739F-2788-46D2-82A5-51EF3CAB2D98}"/>
    <cellStyle name="Ausgabe 2 2 3 2 3" xfId="23013" xr:uid="{918E2A47-6D49-4E56-8952-68829173D474}"/>
    <cellStyle name="Ausgabe 2 2 3 2 4" xfId="23014" xr:uid="{B0379C94-1B9D-4B03-B7ED-A297E6A37074}"/>
    <cellStyle name="Ausgabe 2 2 3 2 5" xfId="23015" xr:uid="{EF1FFEED-52B5-4400-8828-E0FF9E025AA6}"/>
    <cellStyle name="Ausgabe 2 2 3 2 6" xfId="23016" xr:uid="{0DFD1822-091F-4D8B-9CBC-03CFD6191202}"/>
    <cellStyle name="Ausgabe 2 2 3 2 7" xfId="23017" xr:uid="{3AE62791-2A03-4F5F-915F-7C9D4F5044FA}"/>
    <cellStyle name="Ausgabe 2 2 3 2 8" xfId="23018" xr:uid="{7D190633-9694-4275-AC79-E59C5FF3A7E4}"/>
    <cellStyle name="Ausgabe 2 2 3 2 9" xfId="23019" xr:uid="{EE9B621B-F122-4A5B-B79F-F03D93200431}"/>
    <cellStyle name="Ausgabe 2 2 3 20" xfId="23020" xr:uid="{33C7B7C6-AF0F-4CC8-8EB9-2AF379C99B74}"/>
    <cellStyle name="Ausgabe 2 2 3 21" xfId="23021" xr:uid="{B3EB01BE-05EF-4B02-8297-76CCA372E15B}"/>
    <cellStyle name="Ausgabe 2 2 3 22" xfId="23022" xr:uid="{33D5C766-21EB-4300-9CCC-AD72B77886A8}"/>
    <cellStyle name="Ausgabe 2 2 3 23" xfId="23023" xr:uid="{059347DF-92FD-4967-BC47-FE300F218609}"/>
    <cellStyle name="Ausgabe 2 2 3 24" xfId="23024" xr:uid="{8B3184AA-9087-400A-929D-89D36DDBD938}"/>
    <cellStyle name="Ausgabe 2 2 3 25" xfId="23025" xr:uid="{B615FD81-BBEA-4F2C-B71C-D48B50860BF6}"/>
    <cellStyle name="Ausgabe 2 2 3 26" xfId="23026" xr:uid="{5B5B191D-7CD6-464F-9E45-C3FACCB88F9C}"/>
    <cellStyle name="Ausgabe 2 2 3 27" xfId="23027" xr:uid="{C7F8B8B3-5A9D-45A2-BF2D-42C93FF7A330}"/>
    <cellStyle name="Ausgabe 2 2 3 28" xfId="23028" xr:uid="{023789A7-98EA-4569-BE21-0D2F7FD2DDC9}"/>
    <cellStyle name="Ausgabe 2 2 3 3" xfId="2508" xr:uid="{346CEE80-3146-4A1B-891E-F2CBBB47DEA8}"/>
    <cellStyle name="Ausgabe 2 2 3 3 10" xfId="23029" xr:uid="{4A0B3A1B-AC5B-4183-B68F-00F45A1AD6C3}"/>
    <cellStyle name="Ausgabe 2 2 3 3 2" xfId="23030" xr:uid="{E16B30C5-9EF1-460E-827F-AE397B4DBE3E}"/>
    <cellStyle name="Ausgabe 2 2 3 3 3" xfId="23031" xr:uid="{9FAED4A3-DE42-4AFD-9412-1407A6A04A39}"/>
    <cellStyle name="Ausgabe 2 2 3 3 4" xfId="23032" xr:uid="{2CB39001-D70E-4C2A-AAC7-3BC056B19AB3}"/>
    <cellStyle name="Ausgabe 2 2 3 3 5" xfId="23033" xr:uid="{34E4350A-AAE3-4322-8D31-2D62B5093056}"/>
    <cellStyle name="Ausgabe 2 2 3 3 6" xfId="23034" xr:uid="{FAB9193A-EE69-4591-AC81-4267FF9F8D7D}"/>
    <cellStyle name="Ausgabe 2 2 3 3 7" xfId="23035" xr:uid="{74C5B359-0C14-4C30-8326-B145CB88BAB6}"/>
    <cellStyle name="Ausgabe 2 2 3 3 8" xfId="23036" xr:uid="{AAD17512-AE5D-4F96-B09C-4FC49D184CF4}"/>
    <cellStyle name="Ausgabe 2 2 3 3 9" xfId="23037" xr:uid="{82D77496-2064-4785-BCDB-93DB4C98F9E4}"/>
    <cellStyle name="Ausgabe 2 2 3 4" xfId="2509" xr:uid="{03922097-387D-485F-A54C-25DEB2244DBA}"/>
    <cellStyle name="Ausgabe 2 2 3 4 10" xfId="23038" xr:uid="{0E498CA7-EAE5-485C-B2CE-FF8FCE5EA327}"/>
    <cellStyle name="Ausgabe 2 2 3 4 2" xfId="23039" xr:uid="{3F1566DA-0362-43E9-B005-B8B7AA34EF06}"/>
    <cellStyle name="Ausgabe 2 2 3 4 3" xfId="23040" xr:uid="{FFCF3700-FB2E-4D80-A05F-1C6226B7358A}"/>
    <cellStyle name="Ausgabe 2 2 3 4 4" xfId="23041" xr:uid="{3CBC59D7-80E6-4813-90D1-8F1885EA50C9}"/>
    <cellStyle name="Ausgabe 2 2 3 4 5" xfId="23042" xr:uid="{92B8C362-AD84-432C-BAD9-6BAE99618D19}"/>
    <cellStyle name="Ausgabe 2 2 3 4 6" xfId="23043" xr:uid="{B562E703-952A-4416-9F2B-B23E225C7847}"/>
    <cellStyle name="Ausgabe 2 2 3 4 7" xfId="23044" xr:uid="{79A5FDDF-D8D0-4259-9196-56ECAE3C4231}"/>
    <cellStyle name="Ausgabe 2 2 3 4 8" xfId="23045" xr:uid="{F2541BA3-6E01-4524-B6C7-E402BC24B26E}"/>
    <cellStyle name="Ausgabe 2 2 3 4 9" xfId="23046" xr:uid="{96D9A23B-4317-4AE7-A30D-37C2FE072AA8}"/>
    <cellStyle name="Ausgabe 2 2 3 5" xfId="2510" xr:uid="{284C5CD5-3DFE-4CBF-B4E4-5ACC0E314229}"/>
    <cellStyle name="Ausgabe 2 2 3 5 10" xfId="23047" xr:uid="{628C99AD-5594-4925-BF50-82B201E99F42}"/>
    <cellStyle name="Ausgabe 2 2 3 5 2" xfId="23048" xr:uid="{32911BEC-6CAD-499B-9CA1-396B1C7CA8A4}"/>
    <cellStyle name="Ausgabe 2 2 3 5 3" xfId="23049" xr:uid="{22D4F85C-99E0-4D08-8377-7F8475E244F8}"/>
    <cellStyle name="Ausgabe 2 2 3 5 4" xfId="23050" xr:uid="{4008DF3C-1DFA-45D6-B7A4-BB4FE8E01E2E}"/>
    <cellStyle name="Ausgabe 2 2 3 5 5" xfId="23051" xr:uid="{C05EAAEC-3200-40DB-9D1A-A4E8B72891FF}"/>
    <cellStyle name="Ausgabe 2 2 3 5 6" xfId="23052" xr:uid="{8AA83291-45FE-4F9B-BB2A-A381A33589E2}"/>
    <cellStyle name="Ausgabe 2 2 3 5 7" xfId="23053" xr:uid="{620FDA54-3274-4A39-9D82-3EC9AD4A58D8}"/>
    <cellStyle name="Ausgabe 2 2 3 5 8" xfId="23054" xr:uid="{A34AE8EF-DF3D-4100-9517-7C7BAE954A65}"/>
    <cellStyle name="Ausgabe 2 2 3 5 9" xfId="23055" xr:uid="{0540737A-4237-4F37-AA1B-8BC8667D10BE}"/>
    <cellStyle name="Ausgabe 2 2 3 6" xfId="2511" xr:uid="{C886710F-7111-4508-8625-343CD9DA6B3F}"/>
    <cellStyle name="Ausgabe 2 2 3 6 10" xfId="23056" xr:uid="{18E4E61A-660D-46E5-977E-DA54247D1A01}"/>
    <cellStyle name="Ausgabe 2 2 3 6 2" xfId="23057" xr:uid="{309D8D02-0CA5-411A-8072-5739818B1B9C}"/>
    <cellStyle name="Ausgabe 2 2 3 6 3" xfId="23058" xr:uid="{511A0A14-734C-46C7-9FA3-111E47117676}"/>
    <cellStyle name="Ausgabe 2 2 3 6 4" xfId="23059" xr:uid="{0B940C4E-F06A-4E55-90AB-7B8BC9E0C34F}"/>
    <cellStyle name="Ausgabe 2 2 3 6 5" xfId="23060" xr:uid="{A93CA4D4-49B5-4C3F-A7B0-3F0613182FDB}"/>
    <cellStyle name="Ausgabe 2 2 3 6 6" xfId="23061" xr:uid="{DB526128-113F-4FA8-B743-338127640AA7}"/>
    <cellStyle name="Ausgabe 2 2 3 6 7" xfId="23062" xr:uid="{704286F5-EBC4-418C-A6F5-76F8FA330003}"/>
    <cellStyle name="Ausgabe 2 2 3 6 8" xfId="23063" xr:uid="{E9E0204B-4F4A-411E-B4D7-2C7472C61DFA}"/>
    <cellStyle name="Ausgabe 2 2 3 6 9" xfId="23064" xr:uid="{F722B3A7-5B0D-4074-96EA-18266440A671}"/>
    <cellStyle name="Ausgabe 2 2 3 7" xfId="2512" xr:uid="{13867964-79F5-47C0-8184-EFC9EF674534}"/>
    <cellStyle name="Ausgabe 2 2 3 7 10" xfId="23065" xr:uid="{1CFEE7E5-5A58-4461-A2AC-BD574634B825}"/>
    <cellStyle name="Ausgabe 2 2 3 7 2" xfId="23066" xr:uid="{221DE165-49A2-46B9-AD1E-638EE2A43959}"/>
    <cellStyle name="Ausgabe 2 2 3 7 3" xfId="23067" xr:uid="{FBC3D0E9-8130-48CD-B641-9388834D2794}"/>
    <cellStyle name="Ausgabe 2 2 3 7 4" xfId="23068" xr:uid="{BF71D9FD-6484-47E0-8588-7F1458FC9564}"/>
    <cellStyle name="Ausgabe 2 2 3 7 5" xfId="23069" xr:uid="{D532066E-6413-4D57-A327-E8366274CE1C}"/>
    <cellStyle name="Ausgabe 2 2 3 7 6" xfId="23070" xr:uid="{EB60B422-B6DD-4C63-9E4B-F5C530F6B4D8}"/>
    <cellStyle name="Ausgabe 2 2 3 7 7" xfId="23071" xr:uid="{084CA89E-20F0-4612-983E-77C40AEDFBCA}"/>
    <cellStyle name="Ausgabe 2 2 3 7 8" xfId="23072" xr:uid="{072BFAF4-3515-4A83-81A1-9620894E9EFA}"/>
    <cellStyle name="Ausgabe 2 2 3 7 9" xfId="23073" xr:uid="{FB647029-9D7C-4500-AEDF-B77B0B1DD201}"/>
    <cellStyle name="Ausgabe 2 2 3 8" xfId="2513" xr:uid="{2666236B-3116-4D1B-9E64-CFED19F68522}"/>
    <cellStyle name="Ausgabe 2 2 3 8 10" xfId="23074" xr:uid="{EA175505-C3FE-444C-9EDC-04118C5EB632}"/>
    <cellStyle name="Ausgabe 2 2 3 8 2" xfId="23075" xr:uid="{01161047-4297-46ED-930E-2CFFD7F2C067}"/>
    <cellStyle name="Ausgabe 2 2 3 8 3" xfId="23076" xr:uid="{8DB11E05-C6AD-400A-B318-F6D019BF2669}"/>
    <cellStyle name="Ausgabe 2 2 3 8 4" xfId="23077" xr:uid="{9F3DC2B4-740D-43D5-BB5A-81124F6C448A}"/>
    <cellStyle name="Ausgabe 2 2 3 8 5" xfId="23078" xr:uid="{8FA88931-15C2-4310-8FF0-AD6DC026CFE9}"/>
    <cellStyle name="Ausgabe 2 2 3 8 6" xfId="23079" xr:uid="{7F064E49-6B2D-4232-A557-679111BB00A5}"/>
    <cellStyle name="Ausgabe 2 2 3 8 7" xfId="23080" xr:uid="{1BAF9F70-3F55-4C3F-A3EB-F6F0FD8A56AD}"/>
    <cellStyle name="Ausgabe 2 2 3 8 8" xfId="23081" xr:uid="{A0ED71B1-52BB-4409-A3F8-E882B2692BC2}"/>
    <cellStyle name="Ausgabe 2 2 3 8 9" xfId="23082" xr:uid="{AF38D4B9-E0DA-48C3-B333-08BEFD290CCD}"/>
    <cellStyle name="Ausgabe 2 2 3 9" xfId="2514" xr:uid="{F6551009-7F46-41BB-AA3F-F8AC0A065813}"/>
    <cellStyle name="Ausgabe 2 2 3 9 10" xfId="23083" xr:uid="{785EAB0E-4811-40C9-97DE-4C432E243205}"/>
    <cellStyle name="Ausgabe 2 2 3 9 2" xfId="23084" xr:uid="{D2904FD7-842C-4184-BA67-AE8A351CC907}"/>
    <cellStyle name="Ausgabe 2 2 3 9 3" xfId="23085" xr:uid="{81136F9F-B09B-4598-B407-2BAB87F13A85}"/>
    <cellStyle name="Ausgabe 2 2 3 9 4" xfId="23086" xr:uid="{19D24A39-0B8D-4BD4-928A-DFCEFC27D411}"/>
    <cellStyle name="Ausgabe 2 2 3 9 5" xfId="23087" xr:uid="{801B6F3E-28F1-4CF9-92F8-522F84D4081E}"/>
    <cellStyle name="Ausgabe 2 2 3 9 6" xfId="23088" xr:uid="{43FA2DB1-4A78-487B-8101-D8210207243D}"/>
    <cellStyle name="Ausgabe 2 2 3 9 7" xfId="23089" xr:uid="{ED5F676F-8461-4B84-80F6-6E339BB4EFD7}"/>
    <cellStyle name="Ausgabe 2 2 3 9 8" xfId="23090" xr:uid="{F3F8AB68-25AC-4A7C-8603-40FF8701E3A2}"/>
    <cellStyle name="Ausgabe 2 2 3 9 9" xfId="23091" xr:uid="{0D63D947-6DBD-4231-9ECF-293BF43689B2}"/>
    <cellStyle name="Ausgabe 2 2 30" xfId="23092" xr:uid="{5E4959D5-2B56-48BC-8C30-9FBBADCBB016}"/>
    <cellStyle name="Ausgabe 2 2 31" xfId="23093" xr:uid="{79011CAA-DA50-4840-A256-FC040DD83499}"/>
    <cellStyle name="Ausgabe 2 2 4" xfId="220" xr:uid="{9A771E58-DD87-48CE-B2E4-BFC11C04E505}"/>
    <cellStyle name="Ausgabe 2 2 4 10" xfId="2515" xr:uid="{937F16F0-529B-49EC-875D-00428F72893F}"/>
    <cellStyle name="Ausgabe 2 2 4 10 10" xfId="23094" xr:uid="{88E46CA5-8846-4E1A-A337-D1CE5214C995}"/>
    <cellStyle name="Ausgabe 2 2 4 10 2" xfId="23095" xr:uid="{ADFB0E8A-25F1-46CA-A075-A272EE4CE951}"/>
    <cellStyle name="Ausgabe 2 2 4 10 3" xfId="23096" xr:uid="{3878AE5F-D8EA-4AE8-9A09-BA7B1FEC3179}"/>
    <cellStyle name="Ausgabe 2 2 4 10 4" xfId="23097" xr:uid="{CADA49BF-0B31-468E-A390-7344AD9659F3}"/>
    <cellStyle name="Ausgabe 2 2 4 10 5" xfId="23098" xr:uid="{9124CA2D-6E67-492E-A923-26A8857659ED}"/>
    <cellStyle name="Ausgabe 2 2 4 10 6" xfId="23099" xr:uid="{525C8CE2-E88D-4754-B021-D4645A2D404F}"/>
    <cellStyle name="Ausgabe 2 2 4 10 7" xfId="23100" xr:uid="{AAB8FB63-06A7-41BA-9F98-8B8E3096C562}"/>
    <cellStyle name="Ausgabe 2 2 4 10 8" xfId="23101" xr:uid="{46C1986C-36B3-49CB-BD22-8CE508242A73}"/>
    <cellStyle name="Ausgabe 2 2 4 10 9" xfId="23102" xr:uid="{FFF6A274-CA7C-4E54-BA3D-B96C781AED72}"/>
    <cellStyle name="Ausgabe 2 2 4 11" xfId="2516" xr:uid="{8795C65A-84EC-41CE-8D48-7B238FA39547}"/>
    <cellStyle name="Ausgabe 2 2 4 11 10" xfId="23103" xr:uid="{E40BD4F4-2E2B-4719-8E28-C3D133812C56}"/>
    <cellStyle name="Ausgabe 2 2 4 11 2" xfId="23104" xr:uid="{403EB4E8-8276-4073-9C86-348074EA4C67}"/>
    <cellStyle name="Ausgabe 2 2 4 11 3" xfId="23105" xr:uid="{BB8B3EC3-BB6C-473A-BFE0-107127C8A7B7}"/>
    <cellStyle name="Ausgabe 2 2 4 11 4" xfId="23106" xr:uid="{49F2E6A9-68C6-4099-8896-C3C3000486AE}"/>
    <cellStyle name="Ausgabe 2 2 4 11 5" xfId="23107" xr:uid="{E0998916-EDCC-4C9E-A47C-9587412E9662}"/>
    <cellStyle name="Ausgabe 2 2 4 11 6" xfId="23108" xr:uid="{7838EEBB-67D9-4CED-ADD3-6C54B28F5AD0}"/>
    <cellStyle name="Ausgabe 2 2 4 11 7" xfId="23109" xr:uid="{CC7A87D3-38A0-46AC-8ADC-2F79654B37EF}"/>
    <cellStyle name="Ausgabe 2 2 4 11 8" xfId="23110" xr:uid="{74560587-2481-4871-B727-5F08FC38CC70}"/>
    <cellStyle name="Ausgabe 2 2 4 11 9" xfId="23111" xr:uid="{DE5CBAEB-E62F-49BC-B410-A4AE960DC0DF}"/>
    <cellStyle name="Ausgabe 2 2 4 12" xfId="2517" xr:uid="{5AB10AB6-3ED2-4D5E-BB9D-860A213AD627}"/>
    <cellStyle name="Ausgabe 2 2 4 12 10" xfId="23112" xr:uid="{77E4FEE6-FEDA-441D-9065-F1D6B0CC1EB8}"/>
    <cellStyle name="Ausgabe 2 2 4 12 2" xfId="23113" xr:uid="{2D0385A5-77BB-4F67-A785-F06E7282B3DE}"/>
    <cellStyle name="Ausgabe 2 2 4 12 3" xfId="23114" xr:uid="{75F35620-8ECE-4708-A50A-CDB822D594FD}"/>
    <cellStyle name="Ausgabe 2 2 4 12 4" xfId="23115" xr:uid="{C3F32DA6-BE55-4874-9FA4-9C468EE434E6}"/>
    <cellStyle name="Ausgabe 2 2 4 12 5" xfId="23116" xr:uid="{C000F836-2AAE-42EC-A766-9E0F5BE49856}"/>
    <cellStyle name="Ausgabe 2 2 4 12 6" xfId="23117" xr:uid="{73199072-6256-4CAA-AEA5-5034DD34FA5B}"/>
    <cellStyle name="Ausgabe 2 2 4 12 7" xfId="23118" xr:uid="{C9B7CE2C-4852-48BE-9E65-A9668A132438}"/>
    <cellStyle name="Ausgabe 2 2 4 12 8" xfId="23119" xr:uid="{7975C3D1-B716-43A9-AB50-E6063198C159}"/>
    <cellStyle name="Ausgabe 2 2 4 12 9" xfId="23120" xr:uid="{A06DB482-402E-4009-B44D-3F824D670978}"/>
    <cellStyle name="Ausgabe 2 2 4 13" xfId="2518" xr:uid="{87A847A9-BC19-4408-A579-5DD8C67B82BB}"/>
    <cellStyle name="Ausgabe 2 2 4 13 10" xfId="23121" xr:uid="{98448A3B-A881-47E1-8E50-7C8C7766CA07}"/>
    <cellStyle name="Ausgabe 2 2 4 13 2" xfId="23122" xr:uid="{4D094B73-9299-4CD2-8DAB-CFAEC4F5F40C}"/>
    <cellStyle name="Ausgabe 2 2 4 13 3" xfId="23123" xr:uid="{FE73EE11-92AF-4FAB-B578-128CB0075B88}"/>
    <cellStyle name="Ausgabe 2 2 4 13 4" xfId="23124" xr:uid="{5C451C93-7E04-4B43-8D7B-A0BF266A117B}"/>
    <cellStyle name="Ausgabe 2 2 4 13 5" xfId="23125" xr:uid="{84C1C111-27FB-433C-BC64-F627C8665C98}"/>
    <cellStyle name="Ausgabe 2 2 4 13 6" xfId="23126" xr:uid="{89875DE1-8038-40B4-9BA1-671DF16926F0}"/>
    <cellStyle name="Ausgabe 2 2 4 13 7" xfId="23127" xr:uid="{6CE4B5E2-44EE-4A14-87F8-DCE1F17A6EA2}"/>
    <cellStyle name="Ausgabe 2 2 4 13 8" xfId="23128" xr:uid="{3FDC5ABD-20C5-4393-9425-11C00B013C78}"/>
    <cellStyle name="Ausgabe 2 2 4 13 9" xfId="23129" xr:uid="{3041D86A-9573-4B76-84EA-96CC79682C5F}"/>
    <cellStyle name="Ausgabe 2 2 4 14" xfId="2519" xr:uid="{F57D52CC-C6BF-42F7-BA3D-3589632CA21C}"/>
    <cellStyle name="Ausgabe 2 2 4 14 10" xfId="23130" xr:uid="{1B9B01C6-43B7-4110-8B9C-FBA11D01B366}"/>
    <cellStyle name="Ausgabe 2 2 4 14 2" xfId="23131" xr:uid="{F241DC78-7CCB-4475-BE47-09F56BB4917A}"/>
    <cellStyle name="Ausgabe 2 2 4 14 3" xfId="23132" xr:uid="{99AA8354-FBF2-4187-B33D-D9E051C35411}"/>
    <cellStyle name="Ausgabe 2 2 4 14 4" xfId="23133" xr:uid="{6D441BE8-A1E7-4144-8CD5-925B978CEB83}"/>
    <cellStyle name="Ausgabe 2 2 4 14 5" xfId="23134" xr:uid="{64439636-6FD8-4F5A-9041-80A1763E480A}"/>
    <cellStyle name="Ausgabe 2 2 4 14 6" xfId="23135" xr:uid="{3132D4A3-4302-4BEC-B357-9885E684F4EA}"/>
    <cellStyle name="Ausgabe 2 2 4 14 7" xfId="23136" xr:uid="{885DCE8E-DDA3-4A17-9826-B9CBC6C4A7C0}"/>
    <cellStyle name="Ausgabe 2 2 4 14 8" xfId="23137" xr:uid="{8F6DC86C-10BE-47FF-9F94-AE854D63276B}"/>
    <cellStyle name="Ausgabe 2 2 4 14 9" xfId="23138" xr:uid="{CAE0AEFE-A0B6-4297-A3AA-49D1C8655238}"/>
    <cellStyle name="Ausgabe 2 2 4 15" xfId="2520" xr:uid="{7BAAEF5B-7BB5-40FB-BA2A-229A1101DE79}"/>
    <cellStyle name="Ausgabe 2 2 4 15 10" xfId="23139" xr:uid="{B3D7CD18-01D6-4154-83AB-CB3325979743}"/>
    <cellStyle name="Ausgabe 2 2 4 15 2" xfId="23140" xr:uid="{DBED9440-FE21-4374-A9F4-8B1537BDC5F4}"/>
    <cellStyle name="Ausgabe 2 2 4 15 3" xfId="23141" xr:uid="{7EB51C3F-D489-4FCF-8A4A-50C4C27CFF9E}"/>
    <cellStyle name="Ausgabe 2 2 4 15 4" xfId="23142" xr:uid="{BED063D0-1922-4E61-862F-CDA123DE412F}"/>
    <cellStyle name="Ausgabe 2 2 4 15 5" xfId="23143" xr:uid="{7376C03D-A40C-4ADA-936D-FFBAD8436D68}"/>
    <cellStyle name="Ausgabe 2 2 4 15 6" xfId="23144" xr:uid="{071D9F82-D9CD-4B91-A25E-86C6D7BDC5A3}"/>
    <cellStyle name="Ausgabe 2 2 4 15 7" xfId="23145" xr:uid="{D14FA7BA-A6A8-4FD7-ACF8-D38E5D94F401}"/>
    <cellStyle name="Ausgabe 2 2 4 15 8" xfId="23146" xr:uid="{DC3A294F-EA9A-465E-83D0-D92674E72E89}"/>
    <cellStyle name="Ausgabe 2 2 4 15 9" xfId="23147" xr:uid="{5A52FAE2-5E10-4F53-8034-749F96B814FF}"/>
    <cellStyle name="Ausgabe 2 2 4 16" xfId="2521" xr:uid="{EBB04D44-9BFE-4160-A7C3-27C05CB2A5F6}"/>
    <cellStyle name="Ausgabe 2 2 4 16 10" xfId="23148" xr:uid="{26B103B3-CAFE-44A6-830F-F1DFF32DAEB1}"/>
    <cellStyle name="Ausgabe 2 2 4 16 2" xfId="23149" xr:uid="{EC99E7D1-A5A5-4594-ACE2-ED50D38ABC8C}"/>
    <cellStyle name="Ausgabe 2 2 4 16 3" xfId="23150" xr:uid="{1C701536-1D1A-45BE-B04C-83D40FB21D7A}"/>
    <cellStyle name="Ausgabe 2 2 4 16 4" xfId="23151" xr:uid="{FB6976E5-ECFC-4C94-B1DB-E8224F0E9FBA}"/>
    <cellStyle name="Ausgabe 2 2 4 16 5" xfId="23152" xr:uid="{BEA9E619-A20A-4531-985A-22477EB60CE4}"/>
    <cellStyle name="Ausgabe 2 2 4 16 6" xfId="23153" xr:uid="{E3891DC6-48BA-4F4B-B61A-624A49E50A31}"/>
    <cellStyle name="Ausgabe 2 2 4 16 7" xfId="23154" xr:uid="{73EB3770-BC0D-44B5-B2E4-534ABCE314FC}"/>
    <cellStyle name="Ausgabe 2 2 4 16 8" xfId="23155" xr:uid="{DACDD99B-B767-44DA-B0CE-28957363FA39}"/>
    <cellStyle name="Ausgabe 2 2 4 16 9" xfId="23156" xr:uid="{ECEB2594-4EEF-45EC-9566-0BC496A57D0F}"/>
    <cellStyle name="Ausgabe 2 2 4 17" xfId="2522" xr:uid="{ADAE8BE9-A506-4952-86CD-B4EF07054C4D}"/>
    <cellStyle name="Ausgabe 2 2 4 17 10" xfId="23157" xr:uid="{894C9868-1F1F-41DA-A5B7-E86CDC0FD409}"/>
    <cellStyle name="Ausgabe 2 2 4 17 2" xfId="23158" xr:uid="{56A5A30E-6530-479F-83B2-216AFEA48595}"/>
    <cellStyle name="Ausgabe 2 2 4 17 3" xfId="23159" xr:uid="{F8C4A4C3-D21E-4942-8DC6-FC976E6549B8}"/>
    <cellStyle name="Ausgabe 2 2 4 17 4" xfId="23160" xr:uid="{3F5EF38E-E5F6-4C1F-B509-30BF19B3BAE8}"/>
    <cellStyle name="Ausgabe 2 2 4 17 5" xfId="23161" xr:uid="{5FAAE5CC-08DC-44CB-AD14-92E7366DB9A1}"/>
    <cellStyle name="Ausgabe 2 2 4 17 6" xfId="23162" xr:uid="{B682707D-0E7B-476F-A091-2DD44871B9E5}"/>
    <cellStyle name="Ausgabe 2 2 4 17 7" xfId="23163" xr:uid="{AEA5E1F0-6CB1-4117-914B-1367B274754B}"/>
    <cellStyle name="Ausgabe 2 2 4 17 8" xfId="23164" xr:uid="{A81A93F6-144E-49C4-B0A6-F531B2AF19B4}"/>
    <cellStyle name="Ausgabe 2 2 4 17 9" xfId="23165" xr:uid="{17A8205B-096E-432E-8E3A-6004EDB8259E}"/>
    <cellStyle name="Ausgabe 2 2 4 18" xfId="2523" xr:uid="{43B3F360-2433-482A-90C0-6BEF8BA3D16A}"/>
    <cellStyle name="Ausgabe 2 2 4 18 10" xfId="23166" xr:uid="{7D477778-1448-4A4D-84B9-2E02E5B5E0A7}"/>
    <cellStyle name="Ausgabe 2 2 4 18 2" xfId="23167" xr:uid="{58925893-E7DE-4F8B-B249-0B03E1B66919}"/>
    <cellStyle name="Ausgabe 2 2 4 18 3" xfId="23168" xr:uid="{BC20CF79-E877-4EF8-9B3C-F435CEF8B15B}"/>
    <cellStyle name="Ausgabe 2 2 4 18 4" xfId="23169" xr:uid="{5A27EF5E-CB73-474A-85FB-C8D5695D230D}"/>
    <cellStyle name="Ausgabe 2 2 4 18 5" xfId="23170" xr:uid="{A37E1615-4ED6-4C56-8328-0FFF5508F3BE}"/>
    <cellStyle name="Ausgabe 2 2 4 18 6" xfId="23171" xr:uid="{B9C61ECE-1EDA-4C39-8227-DCE108DEBA0B}"/>
    <cellStyle name="Ausgabe 2 2 4 18 7" xfId="23172" xr:uid="{FB600BE2-BEC1-4677-9FB8-6D89273B9E2A}"/>
    <cellStyle name="Ausgabe 2 2 4 18 8" xfId="23173" xr:uid="{294A3AD2-0778-487A-B397-9299877D99FF}"/>
    <cellStyle name="Ausgabe 2 2 4 18 9" xfId="23174" xr:uid="{A4E9909D-246F-4E07-A06D-C1A58DD7A6EE}"/>
    <cellStyle name="Ausgabe 2 2 4 19" xfId="2524" xr:uid="{A08B2327-22B1-4419-9E7D-7AA54E2FE922}"/>
    <cellStyle name="Ausgabe 2 2 4 19 10" xfId="23175" xr:uid="{B0D7CEF1-78BC-412C-BEE6-D486B82A7F0F}"/>
    <cellStyle name="Ausgabe 2 2 4 19 2" xfId="23176" xr:uid="{036D940B-4DBE-4F9A-8B05-DA1E44736E76}"/>
    <cellStyle name="Ausgabe 2 2 4 19 3" xfId="23177" xr:uid="{4E5D136A-F37C-499E-83F8-A7289057AE22}"/>
    <cellStyle name="Ausgabe 2 2 4 19 4" xfId="23178" xr:uid="{60E725F3-29F4-469F-9391-C2BF3B3218E7}"/>
    <cellStyle name="Ausgabe 2 2 4 19 5" xfId="23179" xr:uid="{2BF5213E-7BE3-4465-9163-12E3F5EBED82}"/>
    <cellStyle name="Ausgabe 2 2 4 19 6" xfId="23180" xr:uid="{D4E759C9-E71A-453D-AA1A-D77F130DCAF3}"/>
    <cellStyle name="Ausgabe 2 2 4 19 7" xfId="23181" xr:uid="{51F5948F-93AB-4B85-831D-8291235B7916}"/>
    <cellStyle name="Ausgabe 2 2 4 19 8" xfId="23182" xr:uid="{1F7A083D-6E74-45E8-9C98-F780D83D7A10}"/>
    <cellStyle name="Ausgabe 2 2 4 19 9" xfId="23183" xr:uid="{EE4B8675-D585-4BD6-80CA-9C9F15B8128A}"/>
    <cellStyle name="Ausgabe 2 2 4 2" xfId="2525" xr:uid="{B6A2610D-933D-4A39-9B0B-3672D9609EB9}"/>
    <cellStyle name="Ausgabe 2 2 4 2 10" xfId="23184" xr:uid="{03692C5F-B63D-4749-B7E1-3D1E21A4EAB9}"/>
    <cellStyle name="Ausgabe 2 2 4 2 2" xfId="23185" xr:uid="{4906A288-B243-4BFB-AD7D-4359870E6B5A}"/>
    <cellStyle name="Ausgabe 2 2 4 2 3" xfId="23186" xr:uid="{B57245F5-EFF5-41A3-BA48-731FBD37D03E}"/>
    <cellStyle name="Ausgabe 2 2 4 2 4" xfId="23187" xr:uid="{66C8DEFD-4B9F-41C4-83F7-4AADC1694287}"/>
    <cellStyle name="Ausgabe 2 2 4 2 5" xfId="23188" xr:uid="{4A521C79-5FFF-44E0-A955-5E658EAEC690}"/>
    <cellStyle name="Ausgabe 2 2 4 2 6" xfId="23189" xr:uid="{7AAEC0CC-9734-4EAB-ACC8-4159B58A229E}"/>
    <cellStyle name="Ausgabe 2 2 4 2 7" xfId="23190" xr:uid="{511311F0-2641-4F63-A4AD-DF94FAF7283C}"/>
    <cellStyle name="Ausgabe 2 2 4 2 8" xfId="23191" xr:uid="{D980B24E-9C9B-466D-91C1-A21B550DC464}"/>
    <cellStyle name="Ausgabe 2 2 4 2 9" xfId="23192" xr:uid="{DBD86CBC-93AB-4460-BE4E-F3CCE523FE55}"/>
    <cellStyle name="Ausgabe 2 2 4 20" xfId="23193" xr:uid="{8AFCD24D-6131-4B09-9D8F-37D2A7793851}"/>
    <cellStyle name="Ausgabe 2 2 4 21" xfId="23194" xr:uid="{9567317D-6A41-4C4C-9516-C686920955A7}"/>
    <cellStyle name="Ausgabe 2 2 4 22" xfId="23195" xr:uid="{B6ACA8AF-E914-49DE-A49A-3450F723499A}"/>
    <cellStyle name="Ausgabe 2 2 4 23" xfId="23196" xr:uid="{B2DDC5E8-4068-4246-8E24-E8EC5CB6BC0D}"/>
    <cellStyle name="Ausgabe 2 2 4 24" xfId="23197" xr:uid="{A9DEE9CE-BE1F-4511-B6DD-0999D67C1B5A}"/>
    <cellStyle name="Ausgabe 2 2 4 25" xfId="23198" xr:uid="{0D94BD26-7B00-4118-8563-A1EFDD776CC5}"/>
    <cellStyle name="Ausgabe 2 2 4 26" xfId="23199" xr:uid="{D2528467-A66C-4A88-ACDD-F645A7F86D89}"/>
    <cellStyle name="Ausgabe 2 2 4 27" xfId="23200" xr:uid="{38021DDB-8912-49A9-8D34-2129F34A185F}"/>
    <cellStyle name="Ausgabe 2 2 4 28" xfId="23201" xr:uid="{9F74C787-CCD6-4C1D-8A23-4E107E5B976D}"/>
    <cellStyle name="Ausgabe 2 2 4 3" xfId="2526" xr:uid="{9C745D39-8F66-4A46-A000-E134D977FB66}"/>
    <cellStyle name="Ausgabe 2 2 4 3 10" xfId="23202" xr:uid="{8F6F312E-E99D-4993-AA77-60D806BC7C14}"/>
    <cellStyle name="Ausgabe 2 2 4 3 2" xfId="23203" xr:uid="{D1F33A81-DD0A-4996-916B-389DB8424335}"/>
    <cellStyle name="Ausgabe 2 2 4 3 3" xfId="23204" xr:uid="{BF7AFB44-AF32-41D6-A2CA-4FD40C51BB8E}"/>
    <cellStyle name="Ausgabe 2 2 4 3 4" xfId="23205" xr:uid="{56D536D4-CA88-43BB-A455-2A99043311B2}"/>
    <cellStyle name="Ausgabe 2 2 4 3 5" xfId="23206" xr:uid="{79E5474E-AE7E-4DA2-9C32-791BF382F2A3}"/>
    <cellStyle name="Ausgabe 2 2 4 3 6" xfId="23207" xr:uid="{06B912F3-435A-4C5C-9DAE-C4BAA9F7FE8E}"/>
    <cellStyle name="Ausgabe 2 2 4 3 7" xfId="23208" xr:uid="{CDCC533C-31B3-4071-8502-B12888A39CF8}"/>
    <cellStyle name="Ausgabe 2 2 4 3 8" xfId="23209" xr:uid="{98078EC2-8DFD-4315-9F5F-074B2B4CB6B6}"/>
    <cellStyle name="Ausgabe 2 2 4 3 9" xfId="23210" xr:uid="{8F83887B-2CB5-4E83-A196-145E1C4DE041}"/>
    <cellStyle name="Ausgabe 2 2 4 4" xfId="2527" xr:uid="{3B7DDE73-434D-4924-A781-9E222903A3D8}"/>
    <cellStyle name="Ausgabe 2 2 4 4 10" xfId="23211" xr:uid="{9B5C58BD-BE97-4449-88E3-BEC6F90B6EBC}"/>
    <cellStyle name="Ausgabe 2 2 4 4 2" xfId="23212" xr:uid="{064DA768-4DE8-4CCD-88D8-93EA6E52870D}"/>
    <cellStyle name="Ausgabe 2 2 4 4 3" xfId="23213" xr:uid="{9B39DE5D-98D7-424A-87D4-C7B72EA3565A}"/>
    <cellStyle name="Ausgabe 2 2 4 4 4" xfId="23214" xr:uid="{68057EC6-0D07-4904-B052-963D771A25CF}"/>
    <cellStyle name="Ausgabe 2 2 4 4 5" xfId="23215" xr:uid="{F519C50A-8D71-4D0F-81B8-170419F40061}"/>
    <cellStyle name="Ausgabe 2 2 4 4 6" xfId="23216" xr:uid="{81F14C36-BB8A-4A0E-80CD-661FFAEFD9A3}"/>
    <cellStyle name="Ausgabe 2 2 4 4 7" xfId="23217" xr:uid="{B43DD2E9-E8D9-415B-9500-059A2300A8DC}"/>
    <cellStyle name="Ausgabe 2 2 4 4 8" xfId="23218" xr:uid="{9ED5B95E-1BDC-42AC-9C18-9879567F54B7}"/>
    <cellStyle name="Ausgabe 2 2 4 4 9" xfId="23219" xr:uid="{4D142E09-A5C5-4214-85BD-CFA713394524}"/>
    <cellStyle name="Ausgabe 2 2 4 5" xfId="2528" xr:uid="{390CB376-B5DD-47E7-8AFE-3D8FE018BFDF}"/>
    <cellStyle name="Ausgabe 2 2 4 5 10" xfId="23220" xr:uid="{B33AB37F-9568-4B1D-A433-1752BB630AFA}"/>
    <cellStyle name="Ausgabe 2 2 4 5 2" xfId="23221" xr:uid="{A171066E-37D9-4F4C-9D9D-93E72EE19CDD}"/>
    <cellStyle name="Ausgabe 2 2 4 5 3" xfId="23222" xr:uid="{58748E24-37A3-46BD-B726-C4DDA6156181}"/>
    <cellStyle name="Ausgabe 2 2 4 5 4" xfId="23223" xr:uid="{08D913E1-6DD0-4666-82DA-4F9982108A87}"/>
    <cellStyle name="Ausgabe 2 2 4 5 5" xfId="23224" xr:uid="{D732BF3C-1E41-4E2F-9056-3427B3CE20A7}"/>
    <cellStyle name="Ausgabe 2 2 4 5 6" xfId="23225" xr:uid="{957A0CD4-4516-4B36-AE78-F99776DF6A86}"/>
    <cellStyle name="Ausgabe 2 2 4 5 7" xfId="23226" xr:uid="{29177AC1-E517-416A-9BFE-F01D6D9C5E45}"/>
    <cellStyle name="Ausgabe 2 2 4 5 8" xfId="23227" xr:uid="{9B1A8666-C615-4CDB-8E05-FF7B36432003}"/>
    <cellStyle name="Ausgabe 2 2 4 5 9" xfId="23228" xr:uid="{0E376CD6-2877-4A02-97A6-02BE60ED0602}"/>
    <cellStyle name="Ausgabe 2 2 4 6" xfId="2529" xr:uid="{9A95EF36-6A67-4040-A045-4C9C7B50DF2C}"/>
    <cellStyle name="Ausgabe 2 2 4 6 10" xfId="23229" xr:uid="{D9086C11-5039-4F31-9ACD-8F406B5597D5}"/>
    <cellStyle name="Ausgabe 2 2 4 6 2" xfId="23230" xr:uid="{86E507EC-5F92-40AE-B983-90F93B4673CC}"/>
    <cellStyle name="Ausgabe 2 2 4 6 3" xfId="23231" xr:uid="{EA8029FE-72B8-439B-A5D3-C724AC3A600B}"/>
    <cellStyle name="Ausgabe 2 2 4 6 4" xfId="23232" xr:uid="{EFA49262-C89D-4232-876D-54214473A83D}"/>
    <cellStyle name="Ausgabe 2 2 4 6 5" xfId="23233" xr:uid="{5A8A1F40-E2FD-455E-B9C4-54C5CF881317}"/>
    <cellStyle name="Ausgabe 2 2 4 6 6" xfId="23234" xr:uid="{FA04E5C1-B909-45EA-9CB2-C64169FC2064}"/>
    <cellStyle name="Ausgabe 2 2 4 6 7" xfId="23235" xr:uid="{D2BB366C-50C4-4E7D-ACA8-0751A9EFE0F9}"/>
    <cellStyle name="Ausgabe 2 2 4 6 8" xfId="23236" xr:uid="{743E4A5D-B737-4662-B461-AF1543695005}"/>
    <cellStyle name="Ausgabe 2 2 4 6 9" xfId="23237" xr:uid="{F3A6738F-E42C-40DD-B4D1-028B9D236DCC}"/>
    <cellStyle name="Ausgabe 2 2 4 7" xfId="2530" xr:uid="{BCAD7715-DA73-4F5D-9056-8558B53F7CFD}"/>
    <cellStyle name="Ausgabe 2 2 4 7 10" xfId="23238" xr:uid="{6C7A772D-EBD4-4579-92E4-DD933900774B}"/>
    <cellStyle name="Ausgabe 2 2 4 7 2" xfId="23239" xr:uid="{EAAF4162-A16C-469C-947E-834514A99CB4}"/>
    <cellStyle name="Ausgabe 2 2 4 7 3" xfId="23240" xr:uid="{F416A59B-6949-4368-A5B9-F85DDC882C62}"/>
    <cellStyle name="Ausgabe 2 2 4 7 4" xfId="23241" xr:uid="{437996F5-F20E-49AE-AE95-CD4D7F4B18B8}"/>
    <cellStyle name="Ausgabe 2 2 4 7 5" xfId="23242" xr:uid="{52E944AE-BE48-4985-8002-543D10EBA4F2}"/>
    <cellStyle name="Ausgabe 2 2 4 7 6" xfId="23243" xr:uid="{7FBFB32C-5D2C-468D-930E-24F1E6DE623A}"/>
    <cellStyle name="Ausgabe 2 2 4 7 7" xfId="23244" xr:uid="{FEC4A2F5-EF6F-4A65-B55C-E19BFC61BB9A}"/>
    <cellStyle name="Ausgabe 2 2 4 7 8" xfId="23245" xr:uid="{66EB28AF-A158-4330-A291-2CC4246D5EF5}"/>
    <cellStyle name="Ausgabe 2 2 4 7 9" xfId="23246" xr:uid="{B92967C5-D273-4559-B1A1-CA21349E15D3}"/>
    <cellStyle name="Ausgabe 2 2 4 8" xfId="2531" xr:uid="{9DFD4FA9-CF0C-4CAC-9856-04D9B19D0802}"/>
    <cellStyle name="Ausgabe 2 2 4 8 10" xfId="23247" xr:uid="{3A9A6B86-A82D-4027-9282-EF39B93BAEDA}"/>
    <cellStyle name="Ausgabe 2 2 4 8 2" xfId="23248" xr:uid="{8D68DA0D-6588-4240-BE25-C7FB55E66607}"/>
    <cellStyle name="Ausgabe 2 2 4 8 3" xfId="23249" xr:uid="{8BC5ADFE-7E45-4D30-AD2A-7D0DB7784560}"/>
    <cellStyle name="Ausgabe 2 2 4 8 4" xfId="23250" xr:uid="{9FE13FE0-1A44-476D-8DB0-3BC14E07A8E7}"/>
    <cellStyle name="Ausgabe 2 2 4 8 5" xfId="23251" xr:uid="{C73BEB0B-1A02-4856-92EE-EB6CC8E8A2E7}"/>
    <cellStyle name="Ausgabe 2 2 4 8 6" xfId="23252" xr:uid="{0B959528-241C-4BD3-A107-36E7060371EE}"/>
    <cellStyle name="Ausgabe 2 2 4 8 7" xfId="23253" xr:uid="{4D2C3081-87CE-42E0-8490-BAB64709BF0B}"/>
    <cellStyle name="Ausgabe 2 2 4 8 8" xfId="23254" xr:uid="{ECE72BB0-E2AB-40EC-A0B7-70D48B3ADAC9}"/>
    <cellStyle name="Ausgabe 2 2 4 8 9" xfId="23255" xr:uid="{9038181B-04D2-4B4B-B675-0E726626879D}"/>
    <cellStyle name="Ausgabe 2 2 4 9" xfId="2532" xr:uid="{7357CB89-72F1-4BBE-80CA-272E8B024122}"/>
    <cellStyle name="Ausgabe 2 2 4 9 10" xfId="23256" xr:uid="{8872CC82-29B7-4EB6-87C5-C9BDFC2F2B39}"/>
    <cellStyle name="Ausgabe 2 2 4 9 2" xfId="23257" xr:uid="{90825F9C-2153-4242-A129-B73353B819DE}"/>
    <cellStyle name="Ausgabe 2 2 4 9 3" xfId="23258" xr:uid="{0D1B1152-BBFD-4018-8751-A83BE0E2D46D}"/>
    <cellStyle name="Ausgabe 2 2 4 9 4" xfId="23259" xr:uid="{4D10AA86-649A-4B0B-946A-23C62593A685}"/>
    <cellStyle name="Ausgabe 2 2 4 9 5" xfId="23260" xr:uid="{F0F9FB69-0A13-4592-B33E-7116BB875A5C}"/>
    <cellStyle name="Ausgabe 2 2 4 9 6" xfId="23261" xr:uid="{BF194805-3A00-47B3-8D15-2F6C7F86340F}"/>
    <cellStyle name="Ausgabe 2 2 4 9 7" xfId="23262" xr:uid="{E099393A-DA20-4BAE-A729-7825C915A3C3}"/>
    <cellStyle name="Ausgabe 2 2 4 9 8" xfId="23263" xr:uid="{8C72A38D-AA28-4CC7-BB18-DF4565EA9702}"/>
    <cellStyle name="Ausgabe 2 2 4 9 9" xfId="23264" xr:uid="{3AB6DDF2-1A59-447A-BDCC-BA7C6691FDCC}"/>
    <cellStyle name="Ausgabe 2 2 5" xfId="2533" xr:uid="{70968CA0-057F-44DF-A023-8A359B246C74}"/>
    <cellStyle name="Ausgabe 2 2 5 10" xfId="23265" xr:uid="{BA42B5F4-7EE7-4102-BC1A-7AF6E506EA4C}"/>
    <cellStyle name="Ausgabe 2 2 5 2" xfId="23266" xr:uid="{E44C8E2B-F18F-43DF-9D23-17178D0CA5A0}"/>
    <cellStyle name="Ausgabe 2 2 5 3" xfId="23267" xr:uid="{7A691EA9-E478-49F6-93AA-34E4BA168F6E}"/>
    <cellStyle name="Ausgabe 2 2 5 4" xfId="23268" xr:uid="{6F58B1D3-AE76-4E84-8F13-85BAF134075F}"/>
    <cellStyle name="Ausgabe 2 2 5 5" xfId="23269" xr:uid="{EF0A55D0-D22A-4C30-B2E1-0520E0BB5679}"/>
    <cellStyle name="Ausgabe 2 2 5 6" xfId="23270" xr:uid="{FB366CE7-809D-432B-9A8D-6E9EFBC6F478}"/>
    <cellStyle name="Ausgabe 2 2 5 7" xfId="23271" xr:uid="{0CF63668-85B8-44F3-A23D-3CAB22B37A49}"/>
    <cellStyle name="Ausgabe 2 2 5 8" xfId="23272" xr:uid="{19408B84-4879-479E-86FF-33B7CE0DAF94}"/>
    <cellStyle name="Ausgabe 2 2 5 9" xfId="23273" xr:uid="{38FCA9BB-C186-4A60-8421-F32315B49F4B}"/>
    <cellStyle name="Ausgabe 2 2 6" xfId="2534" xr:uid="{4F00D6A3-6365-4EE4-AE41-088907967529}"/>
    <cellStyle name="Ausgabe 2 2 6 10" xfId="23274" xr:uid="{8D1405ED-3C11-41F0-87F5-BB8090AC5DDB}"/>
    <cellStyle name="Ausgabe 2 2 6 2" xfId="23275" xr:uid="{35061980-A52F-4879-9606-6732358D2764}"/>
    <cellStyle name="Ausgabe 2 2 6 3" xfId="23276" xr:uid="{A9A63D50-0376-4E40-B8AC-3867F0F895A1}"/>
    <cellStyle name="Ausgabe 2 2 6 4" xfId="23277" xr:uid="{0DCD38E9-44D6-4736-BFA4-D418E52FB436}"/>
    <cellStyle name="Ausgabe 2 2 6 5" xfId="23278" xr:uid="{1665A7A4-1039-43D6-B823-E4317BA7B4D4}"/>
    <cellStyle name="Ausgabe 2 2 6 6" xfId="23279" xr:uid="{CB1E32A6-A9B9-4326-8313-31C8E0E874B3}"/>
    <cellStyle name="Ausgabe 2 2 6 7" xfId="23280" xr:uid="{E7C2887D-F54B-489C-AB24-4F784CAF23E0}"/>
    <cellStyle name="Ausgabe 2 2 6 8" xfId="23281" xr:uid="{720C531E-791F-47E5-8A48-74474DE73925}"/>
    <cellStyle name="Ausgabe 2 2 6 9" xfId="23282" xr:uid="{91B6B41F-E9E0-4C59-B634-73ABEE0066C3}"/>
    <cellStyle name="Ausgabe 2 2 7" xfId="2535" xr:uid="{9282C8BC-846A-4164-BA20-FFBDF6EBE6C8}"/>
    <cellStyle name="Ausgabe 2 2 7 10" xfId="23283" xr:uid="{37E02F9A-22EA-46DD-97E8-FA0026B8905F}"/>
    <cellStyle name="Ausgabe 2 2 7 2" xfId="23284" xr:uid="{B86685C6-6EF4-409C-B778-39018BB0ACCB}"/>
    <cellStyle name="Ausgabe 2 2 7 3" xfId="23285" xr:uid="{184FEED0-0B58-4582-B66A-1C02EC74A1DA}"/>
    <cellStyle name="Ausgabe 2 2 7 4" xfId="23286" xr:uid="{2CED057A-2CC2-4F39-A25A-B09480EFFC77}"/>
    <cellStyle name="Ausgabe 2 2 7 5" xfId="23287" xr:uid="{481438FC-FDDC-4310-A293-AA870ACEAC8A}"/>
    <cellStyle name="Ausgabe 2 2 7 6" xfId="23288" xr:uid="{A4F774EA-4926-4690-B9D8-7F9EF38D044B}"/>
    <cellStyle name="Ausgabe 2 2 7 7" xfId="23289" xr:uid="{FF9C2343-F975-4142-94EB-0529FC2E0D24}"/>
    <cellStyle name="Ausgabe 2 2 7 8" xfId="23290" xr:uid="{DA767DF6-0D6F-4DF1-A500-2A24D565CC33}"/>
    <cellStyle name="Ausgabe 2 2 7 9" xfId="23291" xr:uid="{4CEEDF62-F1B5-4E82-8FC2-A2234469C1D9}"/>
    <cellStyle name="Ausgabe 2 2 8" xfId="2536" xr:uid="{63724F7B-B709-4765-BCB0-6B5AE6877CE0}"/>
    <cellStyle name="Ausgabe 2 2 8 10" xfId="23292" xr:uid="{A5CD4AC7-FFB6-4D55-B25D-FF2E06467F03}"/>
    <cellStyle name="Ausgabe 2 2 8 2" xfId="23293" xr:uid="{27EA5196-DF8D-49F3-B830-473D9C9EE0CC}"/>
    <cellStyle name="Ausgabe 2 2 8 3" xfId="23294" xr:uid="{5C3657A9-5F9A-4D42-B568-C328512E6FE0}"/>
    <cellStyle name="Ausgabe 2 2 8 4" xfId="23295" xr:uid="{A897CD2E-9C19-49F8-8DA3-D8633C968DDF}"/>
    <cellStyle name="Ausgabe 2 2 8 5" xfId="23296" xr:uid="{3ECF74FD-3970-4E02-A4E5-D91C60F601DC}"/>
    <cellStyle name="Ausgabe 2 2 8 6" xfId="23297" xr:uid="{D6EA2B81-972E-48BA-B404-410AE50939B9}"/>
    <cellStyle name="Ausgabe 2 2 8 7" xfId="23298" xr:uid="{DBC02CC4-1376-41B3-BB1F-D4A47D7F89DE}"/>
    <cellStyle name="Ausgabe 2 2 8 8" xfId="23299" xr:uid="{EFD73120-D55C-477B-AD86-5145C2F5CCD8}"/>
    <cellStyle name="Ausgabe 2 2 8 9" xfId="23300" xr:uid="{FDB130A1-4360-43E1-9228-3D82E3FCEDCF}"/>
    <cellStyle name="Ausgabe 2 2 9" xfId="2537" xr:uid="{6D42869D-D830-4B5D-81E1-6D78D17DF512}"/>
    <cellStyle name="Ausgabe 2 2 9 10" xfId="23301" xr:uid="{760E4805-45A3-411F-ABC3-A44645673F5B}"/>
    <cellStyle name="Ausgabe 2 2 9 2" xfId="23302" xr:uid="{365AEFD6-8A4E-445B-8D17-89DBF7E514DE}"/>
    <cellStyle name="Ausgabe 2 2 9 3" xfId="23303" xr:uid="{BB239C06-CA6E-4CF6-9DF4-CAAB1880E161}"/>
    <cellStyle name="Ausgabe 2 2 9 4" xfId="23304" xr:uid="{82955F36-0534-4966-89F5-576C347F7DF6}"/>
    <cellStyle name="Ausgabe 2 2 9 5" xfId="23305" xr:uid="{DB32F7E0-457E-4F28-AAA5-FA917AD2B949}"/>
    <cellStyle name="Ausgabe 2 2 9 6" xfId="23306" xr:uid="{E17626D0-B894-432A-A634-85F58F5BC029}"/>
    <cellStyle name="Ausgabe 2 2 9 7" xfId="23307" xr:uid="{C4A8F82B-DCF2-4FF9-9249-72E2CEDA0D0E}"/>
    <cellStyle name="Ausgabe 2 2 9 8" xfId="23308" xr:uid="{40280523-73C3-49DD-BEA1-95CB6DEDBC8C}"/>
    <cellStyle name="Ausgabe 2 2 9 9" xfId="23309" xr:uid="{F9748EAC-589A-4598-A532-5DBE4473D3AE}"/>
    <cellStyle name="Ausgabe 2 20" xfId="2538" xr:uid="{6595CC28-8A88-4EEA-BCCB-0DA47792F412}"/>
    <cellStyle name="Ausgabe 2 20 10" xfId="23310" xr:uid="{A9FCA4DB-14BA-4639-8B96-65A853362543}"/>
    <cellStyle name="Ausgabe 2 20 2" xfId="23311" xr:uid="{11CD7E79-A161-4385-BE2F-17C4C22BFCC3}"/>
    <cellStyle name="Ausgabe 2 20 3" xfId="23312" xr:uid="{C0CF1D17-41B1-4B97-BA94-D589DE3922CF}"/>
    <cellStyle name="Ausgabe 2 20 4" xfId="23313" xr:uid="{0B117AE0-28F1-4DF1-8941-71460CD403CB}"/>
    <cellStyle name="Ausgabe 2 20 5" xfId="23314" xr:uid="{C91219E4-B4EC-4766-9AB0-A64A8A65DA69}"/>
    <cellStyle name="Ausgabe 2 20 6" xfId="23315" xr:uid="{5B4D7A60-61C1-41DB-9BF6-525FC7113CA2}"/>
    <cellStyle name="Ausgabe 2 20 7" xfId="23316" xr:uid="{02261541-8918-4B55-8A2F-9B6645467398}"/>
    <cellStyle name="Ausgabe 2 20 8" xfId="23317" xr:uid="{D4C1A49E-C907-4CA9-9CD1-E5F940A512CE}"/>
    <cellStyle name="Ausgabe 2 20 9" xfId="23318" xr:uid="{EB339C72-25A9-4A35-AB40-BFD379FF5ACB}"/>
    <cellStyle name="Ausgabe 2 21" xfId="2539" xr:uid="{E77D9B8F-1559-4A53-922C-C388F8CFAFFC}"/>
    <cellStyle name="Ausgabe 2 21 10" xfId="23319" xr:uid="{9DA4BBF0-378C-4F9F-91DD-3DFFD0096C37}"/>
    <cellStyle name="Ausgabe 2 21 2" xfId="23320" xr:uid="{3B95A45C-CBF3-40AA-843E-8421C9B37F4C}"/>
    <cellStyle name="Ausgabe 2 21 3" xfId="23321" xr:uid="{FA014054-A341-42CE-9FB7-25DFAD2D60D5}"/>
    <cellStyle name="Ausgabe 2 21 4" xfId="23322" xr:uid="{66E1E8C5-CD17-45A4-B344-B2DE68AD1864}"/>
    <cellStyle name="Ausgabe 2 21 5" xfId="23323" xr:uid="{D63C8972-773D-463C-BA75-9B9207EA0024}"/>
    <cellStyle name="Ausgabe 2 21 6" xfId="23324" xr:uid="{959B9E7A-EDCE-432F-9FFE-A42C485CE8B3}"/>
    <cellStyle name="Ausgabe 2 21 7" xfId="23325" xr:uid="{80DC1B58-D8D7-4643-B1DB-4CCE9F9BFE10}"/>
    <cellStyle name="Ausgabe 2 21 8" xfId="23326" xr:uid="{ADF8D55B-320B-4A3C-8D28-EACD476507DE}"/>
    <cellStyle name="Ausgabe 2 21 9" xfId="23327" xr:uid="{C95031A7-272B-4EFB-9D1E-3732CE624438}"/>
    <cellStyle name="Ausgabe 2 22" xfId="23328" xr:uid="{30E28C8F-1006-4594-AFC2-BFB5D4AE24CD}"/>
    <cellStyle name="Ausgabe 2 22 2" xfId="23329" xr:uid="{B072EA09-F441-40B6-871B-FEB41A7ADA3A}"/>
    <cellStyle name="Ausgabe 2 23" xfId="23330" xr:uid="{35B7385B-E38F-452A-B78A-9E67A95BD674}"/>
    <cellStyle name="Ausgabe 2 24" xfId="23331" xr:uid="{EFF4E441-E01F-4994-8F2E-E0AFE2D36765}"/>
    <cellStyle name="Ausgabe 2 25" xfId="23332" xr:uid="{E731F1A7-9B13-4BF9-8D09-6C13C79A5AC6}"/>
    <cellStyle name="Ausgabe 2 26" xfId="23333" xr:uid="{B32316E7-2522-41CB-8A95-117B1FCF3797}"/>
    <cellStyle name="Ausgabe 2 27" xfId="23334" xr:uid="{648B1317-6C0C-4662-A2A5-D9656A87CF97}"/>
    <cellStyle name="Ausgabe 2 28" xfId="23335" xr:uid="{5D0F6F99-F708-4A90-9B39-BAE6351DDA7B}"/>
    <cellStyle name="Ausgabe 2 3" xfId="173" xr:uid="{247A29E1-16E8-4D37-8FF6-C86B203869FD}"/>
    <cellStyle name="Ausgabe 2 3 10" xfId="2540" xr:uid="{911F8FB0-C5AB-4C5F-8021-1FFCFB0FD201}"/>
    <cellStyle name="Ausgabe 2 3 10 10" xfId="23336" xr:uid="{80E33569-F736-4069-85AF-F29FBC8BDAF7}"/>
    <cellStyle name="Ausgabe 2 3 10 2" xfId="23337" xr:uid="{2E43315B-4DFE-4FA9-964A-9020EF91FCBA}"/>
    <cellStyle name="Ausgabe 2 3 10 3" xfId="23338" xr:uid="{A8C2F181-BAF9-4FF4-A298-85A012F948AD}"/>
    <cellStyle name="Ausgabe 2 3 10 4" xfId="23339" xr:uid="{C0A1B5C2-F027-4F2F-A16B-440C106E1E9A}"/>
    <cellStyle name="Ausgabe 2 3 10 5" xfId="23340" xr:uid="{62E30617-CB1F-4435-B49F-A59991EBC096}"/>
    <cellStyle name="Ausgabe 2 3 10 6" xfId="23341" xr:uid="{A8D517C1-562E-4E2D-9765-DBD3918A0334}"/>
    <cellStyle name="Ausgabe 2 3 10 7" xfId="23342" xr:uid="{44347D9F-6264-43A9-807D-D42DD110D8CB}"/>
    <cellStyle name="Ausgabe 2 3 10 8" xfId="23343" xr:uid="{7962C17F-8173-4C12-9D33-FB1909DEEC37}"/>
    <cellStyle name="Ausgabe 2 3 10 9" xfId="23344" xr:uid="{1930B242-38C9-4E8C-B33C-FDD6456AAC26}"/>
    <cellStyle name="Ausgabe 2 3 11" xfId="2541" xr:uid="{F7172B11-AA9C-444D-A653-A9DF00677420}"/>
    <cellStyle name="Ausgabe 2 3 11 10" xfId="23345" xr:uid="{EAE42B11-2368-4DBE-A62F-882134F9DA1B}"/>
    <cellStyle name="Ausgabe 2 3 11 2" xfId="23346" xr:uid="{CB6371B6-AF7A-4359-8F3A-965D7E623FCD}"/>
    <cellStyle name="Ausgabe 2 3 11 3" xfId="23347" xr:uid="{F9C9B768-8608-4F5D-A433-677B02370477}"/>
    <cellStyle name="Ausgabe 2 3 11 4" xfId="23348" xr:uid="{7CDBD2D1-C12E-4C7C-B3B9-A484BC75A442}"/>
    <cellStyle name="Ausgabe 2 3 11 5" xfId="23349" xr:uid="{9A6FCF6D-0C2F-459E-969C-555E1091BA2A}"/>
    <cellStyle name="Ausgabe 2 3 11 6" xfId="23350" xr:uid="{9DC119BC-A052-4199-9C3A-704C0EA50348}"/>
    <cellStyle name="Ausgabe 2 3 11 7" xfId="23351" xr:uid="{BF4C0072-03A3-4D0A-8470-5763EE5347BD}"/>
    <cellStyle name="Ausgabe 2 3 11 8" xfId="23352" xr:uid="{9EFB66BF-3D57-4CD0-A90D-3587A0012FCD}"/>
    <cellStyle name="Ausgabe 2 3 11 9" xfId="23353" xr:uid="{1944FAD6-0CF8-48D9-8BA5-864C1666D105}"/>
    <cellStyle name="Ausgabe 2 3 12" xfId="2542" xr:uid="{DE142A7F-51A7-417B-B766-AA1F922338C1}"/>
    <cellStyle name="Ausgabe 2 3 12 10" xfId="23354" xr:uid="{3C3BB5DD-D746-4ACE-B67C-8C0589422807}"/>
    <cellStyle name="Ausgabe 2 3 12 2" xfId="23355" xr:uid="{C4D093F9-1339-4020-92A1-2B43844559B7}"/>
    <cellStyle name="Ausgabe 2 3 12 3" xfId="23356" xr:uid="{7C3A3176-3B12-4993-8AD5-571850629B94}"/>
    <cellStyle name="Ausgabe 2 3 12 4" xfId="23357" xr:uid="{4AF5B9C3-BEFE-4303-8FEF-6C3337E4E2E3}"/>
    <cellStyle name="Ausgabe 2 3 12 5" xfId="23358" xr:uid="{17549B20-356E-4D69-8080-6D7A62AF369D}"/>
    <cellStyle name="Ausgabe 2 3 12 6" xfId="23359" xr:uid="{83BF1A03-9965-48E9-81BA-167B0D242C9E}"/>
    <cellStyle name="Ausgabe 2 3 12 7" xfId="23360" xr:uid="{33E0A9DF-C64B-4136-88E4-6BD65926689C}"/>
    <cellStyle name="Ausgabe 2 3 12 8" xfId="23361" xr:uid="{354982BC-8313-4450-A6BA-BE44204A54E8}"/>
    <cellStyle name="Ausgabe 2 3 12 9" xfId="23362" xr:uid="{68A1D140-00CB-4B31-82AF-FDD0339E1D77}"/>
    <cellStyle name="Ausgabe 2 3 13" xfId="2543" xr:uid="{0DD694DC-396E-4832-84C9-9FF7676F059E}"/>
    <cellStyle name="Ausgabe 2 3 13 10" xfId="23363" xr:uid="{37532684-3E1E-41A0-9A6F-4A48E7D69835}"/>
    <cellStyle name="Ausgabe 2 3 13 2" xfId="23364" xr:uid="{C79D12DE-A0D8-49E1-9FD6-972554BC6101}"/>
    <cellStyle name="Ausgabe 2 3 13 3" xfId="23365" xr:uid="{F2254A41-8DE5-4736-8CE2-86D1866D935D}"/>
    <cellStyle name="Ausgabe 2 3 13 4" xfId="23366" xr:uid="{B51F629E-88FF-4591-BA46-8417ABC9F49B}"/>
    <cellStyle name="Ausgabe 2 3 13 5" xfId="23367" xr:uid="{A64E1664-8051-4DF6-9BB3-7E5145CFF46A}"/>
    <cellStyle name="Ausgabe 2 3 13 6" xfId="23368" xr:uid="{2563C142-D702-4EF2-8CE2-BE7B05DB28A7}"/>
    <cellStyle name="Ausgabe 2 3 13 7" xfId="23369" xr:uid="{BEE75D5C-BA27-418A-9E65-27C357DCA7BF}"/>
    <cellStyle name="Ausgabe 2 3 13 8" xfId="23370" xr:uid="{970646E7-25DD-46AB-A7C1-F82AD1D87435}"/>
    <cellStyle name="Ausgabe 2 3 13 9" xfId="23371" xr:uid="{1BEC8457-BA83-4997-8C04-74E1F21B6AAD}"/>
    <cellStyle name="Ausgabe 2 3 14" xfId="2544" xr:uid="{EC445E4D-7362-4200-847C-864A41228164}"/>
    <cellStyle name="Ausgabe 2 3 14 10" xfId="23372" xr:uid="{732FB016-C348-4344-AD4C-FABF01A4C31F}"/>
    <cellStyle name="Ausgabe 2 3 14 2" xfId="23373" xr:uid="{0E6C74F0-F072-471C-9B48-F5139F9CA010}"/>
    <cellStyle name="Ausgabe 2 3 14 3" xfId="23374" xr:uid="{DAEB5D12-513F-4249-8526-219FA1D30503}"/>
    <cellStyle name="Ausgabe 2 3 14 4" xfId="23375" xr:uid="{5C17A034-DFF2-482E-A22C-C320B4C0BD2F}"/>
    <cellStyle name="Ausgabe 2 3 14 5" xfId="23376" xr:uid="{0FCA939F-9992-4061-9BE2-CF220811F7EB}"/>
    <cellStyle name="Ausgabe 2 3 14 6" xfId="23377" xr:uid="{E56FC9BE-F059-4BE3-9EAB-ADEF733B3A6A}"/>
    <cellStyle name="Ausgabe 2 3 14 7" xfId="23378" xr:uid="{940A2BE4-8081-4069-B6FA-419DFED4D5A1}"/>
    <cellStyle name="Ausgabe 2 3 14 8" xfId="23379" xr:uid="{6DAE1BF0-E0EF-4781-8C0A-8F76C7D430F3}"/>
    <cellStyle name="Ausgabe 2 3 14 9" xfId="23380" xr:uid="{9E41E7DF-55AE-43AF-B090-50CAFA956A89}"/>
    <cellStyle name="Ausgabe 2 3 15" xfId="2545" xr:uid="{343F43DC-4DD3-4750-9C98-8C7A12E64CB1}"/>
    <cellStyle name="Ausgabe 2 3 15 10" xfId="23381" xr:uid="{38193DBD-FF94-4337-9D0D-04384A954BE7}"/>
    <cellStyle name="Ausgabe 2 3 15 2" xfId="23382" xr:uid="{A71F1258-AC55-4208-9B12-9259C8CDFA23}"/>
    <cellStyle name="Ausgabe 2 3 15 3" xfId="23383" xr:uid="{2510332B-5AAE-4DCF-8637-58617338DCB4}"/>
    <cellStyle name="Ausgabe 2 3 15 4" xfId="23384" xr:uid="{853AF05C-CEC4-4E13-9B30-3C957E9D57CD}"/>
    <cellStyle name="Ausgabe 2 3 15 5" xfId="23385" xr:uid="{E1E90F03-620C-4455-9732-30AFC13BFDAD}"/>
    <cellStyle name="Ausgabe 2 3 15 6" xfId="23386" xr:uid="{703295D1-8BBC-46CF-9276-79AE5BA1E2D0}"/>
    <cellStyle name="Ausgabe 2 3 15 7" xfId="23387" xr:uid="{8531ED21-328D-498C-840E-1324D2936F84}"/>
    <cellStyle name="Ausgabe 2 3 15 8" xfId="23388" xr:uid="{06695118-0E75-4C4D-B302-E4CA1491A232}"/>
    <cellStyle name="Ausgabe 2 3 15 9" xfId="23389" xr:uid="{51104316-95EE-414A-A47E-0B9BBCE5FDD7}"/>
    <cellStyle name="Ausgabe 2 3 16" xfId="2546" xr:uid="{06D7CC0A-FBAF-41E2-AFAA-218296EC6B5A}"/>
    <cellStyle name="Ausgabe 2 3 16 10" xfId="23390" xr:uid="{E926850B-9E4A-41ED-AF34-603340F3B2D7}"/>
    <cellStyle name="Ausgabe 2 3 16 2" xfId="23391" xr:uid="{177D67D6-84F2-4A91-8DA5-A040B6F5D92D}"/>
    <cellStyle name="Ausgabe 2 3 16 3" xfId="23392" xr:uid="{45577C1A-573F-453C-B799-64499E410B67}"/>
    <cellStyle name="Ausgabe 2 3 16 4" xfId="23393" xr:uid="{03B55828-79C8-4650-A809-0ED8040BE028}"/>
    <cellStyle name="Ausgabe 2 3 16 5" xfId="23394" xr:uid="{4D21E0B2-705E-47B3-ADC6-93E847DC988F}"/>
    <cellStyle name="Ausgabe 2 3 16 6" xfId="23395" xr:uid="{4332D5C1-7B40-49DB-B5A1-EF6C05356F87}"/>
    <cellStyle name="Ausgabe 2 3 16 7" xfId="23396" xr:uid="{8CCA2394-A710-421D-9A8A-2799DB0A1645}"/>
    <cellStyle name="Ausgabe 2 3 16 8" xfId="23397" xr:uid="{CA2D35D6-4354-4202-8EB6-BDC9A1430F69}"/>
    <cellStyle name="Ausgabe 2 3 16 9" xfId="23398" xr:uid="{83D79BD7-685C-4AE1-9943-947001C135A0}"/>
    <cellStyle name="Ausgabe 2 3 17" xfId="2547" xr:uid="{1794965B-13E2-43EC-9BEC-23242641405E}"/>
    <cellStyle name="Ausgabe 2 3 17 10" xfId="23399" xr:uid="{380A071C-7D70-47EF-B67F-530BF88356ED}"/>
    <cellStyle name="Ausgabe 2 3 17 2" xfId="23400" xr:uid="{62363D68-784B-4219-8CE7-F771E70E67CE}"/>
    <cellStyle name="Ausgabe 2 3 17 3" xfId="23401" xr:uid="{458137BD-1EC0-4581-BEE8-449B5E2FB942}"/>
    <cellStyle name="Ausgabe 2 3 17 4" xfId="23402" xr:uid="{8F2155F8-799C-4AFC-890B-89DDE4FE659F}"/>
    <cellStyle name="Ausgabe 2 3 17 5" xfId="23403" xr:uid="{498B0CAA-951B-4D2C-9224-2C593F75D501}"/>
    <cellStyle name="Ausgabe 2 3 17 6" xfId="23404" xr:uid="{3ADEBE91-1B38-41EC-ABC6-01E254452B6E}"/>
    <cellStyle name="Ausgabe 2 3 17 7" xfId="23405" xr:uid="{7F6D012B-00E7-4AB3-A7E9-724C01B6AF7A}"/>
    <cellStyle name="Ausgabe 2 3 17 8" xfId="23406" xr:uid="{DC4063E9-B04F-4909-BDE5-49B614960D62}"/>
    <cellStyle name="Ausgabe 2 3 17 9" xfId="23407" xr:uid="{5602EF52-C96B-4040-8BD0-34558E488C2B}"/>
    <cellStyle name="Ausgabe 2 3 18" xfId="2548" xr:uid="{A0FBB5F9-8ECB-431D-81F4-B29BEE046BF7}"/>
    <cellStyle name="Ausgabe 2 3 18 10" xfId="23408" xr:uid="{699B14DE-5391-4951-B3CC-4690D5026564}"/>
    <cellStyle name="Ausgabe 2 3 18 2" xfId="23409" xr:uid="{9A218554-3E8A-4AAC-B97F-0EEE060AA561}"/>
    <cellStyle name="Ausgabe 2 3 18 3" xfId="23410" xr:uid="{51D751FC-7CD1-4686-9D6B-585BA52AB16B}"/>
    <cellStyle name="Ausgabe 2 3 18 4" xfId="23411" xr:uid="{6B1BA291-D43C-4113-8325-9F992B59E391}"/>
    <cellStyle name="Ausgabe 2 3 18 5" xfId="23412" xr:uid="{9D6C8D1B-77EE-4C55-8272-7DF3CA37C4D7}"/>
    <cellStyle name="Ausgabe 2 3 18 6" xfId="23413" xr:uid="{9935DFB2-CE19-4499-891E-1E3E0C3E227F}"/>
    <cellStyle name="Ausgabe 2 3 18 7" xfId="23414" xr:uid="{F3F78DE7-CB5D-4E3E-8CC0-5261391794AA}"/>
    <cellStyle name="Ausgabe 2 3 18 8" xfId="23415" xr:uid="{5273155D-B146-4C21-A86F-A033D2905520}"/>
    <cellStyle name="Ausgabe 2 3 18 9" xfId="23416" xr:uid="{BD9E0AED-E07F-4596-BE15-2AD4C6BC6D99}"/>
    <cellStyle name="Ausgabe 2 3 19" xfId="2549" xr:uid="{69890142-5FE0-465B-AFE5-A78569ED3096}"/>
    <cellStyle name="Ausgabe 2 3 19 10" xfId="23417" xr:uid="{C009E4D8-D300-45A2-8BD2-5DCA61306536}"/>
    <cellStyle name="Ausgabe 2 3 19 2" xfId="23418" xr:uid="{E3B6CA90-73C1-4CBF-9E99-A98CAE4A38E2}"/>
    <cellStyle name="Ausgabe 2 3 19 3" xfId="23419" xr:uid="{21BF203D-DE9F-441D-9150-B40B05DA57EC}"/>
    <cellStyle name="Ausgabe 2 3 19 4" xfId="23420" xr:uid="{74B3BD3C-8450-4A73-B05B-AC71DD39ACA6}"/>
    <cellStyle name="Ausgabe 2 3 19 5" xfId="23421" xr:uid="{E18BAA4C-D6E8-469A-91F2-E97A5E67E18C}"/>
    <cellStyle name="Ausgabe 2 3 19 6" xfId="23422" xr:uid="{0A37C3F7-DBF8-4879-9179-A36E465B0ECA}"/>
    <cellStyle name="Ausgabe 2 3 19 7" xfId="23423" xr:uid="{A1FFC6DE-7B9D-4AE4-8FBE-B77200ACB892}"/>
    <cellStyle name="Ausgabe 2 3 19 8" xfId="23424" xr:uid="{AC19944A-28C4-4F5B-A127-0E7FB6526810}"/>
    <cellStyle name="Ausgabe 2 3 19 9" xfId="23425" xr:uid="{9451C6B2-D9ED-428C-8187-C1EF91D5A44C}"/>
    <cellStyle name="Ausgabe 2 3 2" xfId="313" xr:uid="{D93E1E6E-95BE-4EDA-BDC7-B84A77FAE151}"/>
    <cellStyle name="Ausgabe 2 3 2 10" xfId="2550" xr:uid="{0A1C4704-EDCE-4FAC-A82A-213C9E47F0FA}"/>
    <cellStyle name="Ausgabe 2 3 2 10 10" xfId="23426" xr:uid="{BF6C2FDC-69D1-4288-A586-923ECF42A024}"/>
    <cellStyle name="Ausgabe 2 3 2 10 2" xfId="23427" xr:uid="{D2C705EE-60DC-4EEE-8CB5-A43A1D54406B}"/>
    <cellStyle name="Ausgabe 2 3 2 10 3" xfId="23428" xr:uid="{7AE1BD1E-BF74-493F-AD7D-A6E674385DD9}"/>
    <cellStyle name="Ausgabe 2 3 2 10 4" xfId="23429" xr:uid="{9FA5F820-E9F8-4256-8A25-F714DBF7B043}"/>
    <cellStyle name="Ausgabe 2 3 2 10 5" xfId="23430" xr:uid="{8E42166A-2EE8-452E-AAEB-A1CF6651A750}"/>
    <cellStyle name="Ausgabe 2 3 2 10 6" xfId="23431" xr:uid="{FCF2ECC1-FD52-4BD3-BCA7-4DA1E832309A}"/>
    <cellStyle name="Ausgabe 2 3 2 10 7" xfId="23432" xr:uid="{BC6F91A3-266F-4B5C-914E-27E0C6DE3F97}"/>
    <cellStyle name="Ausgabe 2 3 2 10 8" xfId="23433" xr:uid="{8DD192C7-D2DE-4EC0-9ACA-B4D9855E13B1}"/>
    <cellStyle name="Ausgabe 2 3 2 10 9" xfId="23434" xr:uid="{7801049A-CF7F-48A4-8E55-FA3BE57DFC41}"/>
    <cellStyle name="Ausgabe 2 3 2 11" xfId="2551" xr:uid="{E259CC31-C475-4945-9760-5100330F2A5D}"/>
    <cellStyle name="Ausgabe 2 3 2 11 10" xfId="23435" xr:uid="{306769FA-A675-44EE-A3A9-3996E9E6A01D}"/>
    <cellStyle name="Ausgabe 2 3 2 11 2" xfId="23436" xr:uid="{14F1721C-491A-4FE5-B687-DBCA9A0A71AF}"/>
    <cellStyle name="Ausgabe 2 3 2 11 3" xfId="23437" xr:uid="{C89445A9-0609-454F-BBE9-DF6184542BBB}"/>
    <cellStyle name="Ausgabe 2 3 2 11 4" xfId="23438" xr:uid="{EA60D490-3E4C-4A84-8B47-B01606BDBBCE}"/>
    <cellStyle name="Ausgabe 2 3 2 11 5" xfId="23439" xr:uid="{45B4553D-F5B8-4EE8-90F1-9B20A02955DB}"/>
    <cellStyle name="Ausgabe 2 3 2 11 6" xfId="23440" xr:uid="{8106F862-5148-488D-AD65-ECB50C458A7A}"/>
    <cellStyle name="Ausgabe 2 3 2 11 7" xfId="23441" xr:uid="{6FFB6062-93DC-44AA-94BC-6E08D2757967}"/>
    <cellStyle name="Ausgabe 2 3 2 11 8" xfId="23442" xr:uid="{E694431D-3409-4A2D-B9CB-2DA600271CBD}"/>
    <cellStyle name="Ausgabe 2 3 2 11 9" xfId="23443" xr:uid="{96DD7BB1-9B9E-4D44-AD35-67641504DBE8}"/>
    <cellStyle name="Ausgabe 2 3 2 12" xfId="2552" xr:uid="{5AD58E93-63DF-42B3-81A1-A327250986AE}"/>
    <cellStyle name="Ausgabe 2 3 2 12 10" xfId="23444" xr:uid="{431CA795-1A5C-4BF0-B222-1822E9C4B9BC}"/>
    <cellStyle name="Ausgabe 2 3 2 12 2" xfId="23445" xr:uid="{4F6B0B82-06A1-4DC8-8B67-D4E09A43687C}"/>
    <cellStyle name="Ausgabe 2 3 2 12 3" xfId="23446" xr:uid="{6CFD2CB0-2366-4538-AE1F-DA3CBFB94FD4}"/>
    <cellStyle name="Ausgabe 2 3 2 12 4" xfId="23447" xr:uid="{A05D62C7-016B-4341-A2EB-5335F3A591DD}"/>
    <cellStyle name="Ausgabe 2 3 2 12 5" xfId="23448" xr:uid="{D2780F67-0F7A-4E38-B32C-8A51EA9515E2}"/>
    <cellStyle name="Ausgabe 2 3 2 12 6" xfId="23449" xr:uid="{CDCADF7F-74FF-4F34-913D-8571ADC0109B}"/>
    <cellStyle name="Ausgabe 2 3 2 12 7" xfId="23450" xr:uid="{025EC536-0625-4306-83F5-96D466BF3472}"/>
    <cellStyle name="Ausgabe 2 3 2 12 8" xfId="23451" xr:uid="{C04951F9-6363-4FE1-A258-9B0335DC5D64}"/>
    <cellStyle name="Ausgabe 2 3 2 12 9" xfId="23452" xr:uid="{B4B64612-6B58-49AD-8F96-645B573C5563}"/>
    <cellStyle name="Ausgabe 2 3 2 13" xfId="2553" xr:uid="{41E0FDC8-1ECE-4E01-BDB5-701C90C0218F}"/>
    <cellStyle name="Ausgabe 2 3 2 13 10" xfId="23453" xr:uid="{9B4DFDF6-6232-4F2E-9848-1600D56BCA2F}"/>
    <cellStyle name="Ausgabe 2 3 2 13 2" xfId="23454" xr:uid="{DF7B168C-0652-42C9-9120-CB8730B04012}"/>
    <cellStyle name="Ausgabe 2 3 2 13 3" xfId="23455" xr:uid="{A4E0653B-5F0B-49EB-890D-E732A3D2F9D2}"/>
    <cellStyle name="Ausgabe 2 3 2 13 4" xfId="23456" xr:uid="{205968E8-03A6-4DAF-84C4-018B1C3D290D}"/>
    <cellStyle name="Ausgabe 2 3 2 13 5" xfId="23457" xr:uid="{B695E2EE-0DC7-4273-A2D4-DF738259E2A8}"/>
    <cellStyle name="Ausgabe 2 3 2 13 6" xfId="23458" xr:uid="{766DFD4E-483D-446B-A0D7-07C4D8DA7877}"/>
    <cellStyle name="Ausgabe 2 3 2 13 7" xfId="23459" xr:uid="{FC116C67-7319-4C2A-9787-753E6840F858}"/>
    <cellStyle name="Ausgabe 2 3 2 13 8" xfId="23460" xr:uid="{1BAB35BB-4D9B-4984-877A-E9AB7B492426}"/>
    <cellStyle name="Ausgabe 2 3 2 13 9" xfId="23461" xr:uid="{439F0C0A-EE19-4173-8AF5-FEDD37235F58}"/>
    <cellStyle name="Ausgabe 2 3 2 14" xfId="2554" xr:uid="{637E1597-6635-449E-A407-485E03F7E23B}"/>
    <cellStyle name="Ausgabe 2 3 2 14 10" xfId="23462" xr:uid="{36ED6DBF-136C-452C-AFFF-AB7FFCB7B7C8}"/>
    <cellStyle name="Ausgabe 2 3 2 14 2" xfId="23463" xr:uid="{67C3E120-AB93-4965-B53B-287AD66B72AB}"/>
    <cellStyle name="Ausgabe 2 3 2 14 3" xfId="23464" xr:uid="{35FF96F7-3112-4CB8-9DD1-74BB9D3344BD}"/>
    <cellStyle name="Ausgabe 2 3 2 14 4" xfId="23465" xr:uid="{5B02A1C6-5EDC-4F6C-926B-97EA5C1FE35A}"/>
    <cellStyle name="Ausgabe 2 3 2 14 5" xfId="23466" xr:uid="{D09D1E99-0C56-4526-B27C-4253BF0BAE3C}"/>
    <cellStyle name="Ausgabe 2 3 2 14 6" xfId="23467" xr:uid="{7FFFBF5E-C90E-4CF1-955A-203C52882791}"/>
    <cellStyle name="Ausgabe 2 3 2 14 7" xfId="23468" xr:uid="{C4A85A01-1422-48C6-B1F2-893956EBE314}"/>
    <cellStyle name="Ausgabe 2 3 2 14 8" xfId="23469" xr:uid="{73EB116A-4666-4708-BDED-577316AAF89D}"/>
    <cellStyle name="Ausgabe 2 3 2 14 9" xfId="23470" xr:uid="{1EA70771-8CB9-436D-9F18-C58BE0D86163}"/>
    <cellStyle name="Ausgabe 2 3 2 15" xfId="2555" xr:uid="{77F7CDF7-382B-4288-9FBD-72F4C32C4C99}"/>
    <cellStyle name="Ausgabe 2 3 2 15 10" xfId="23471" xr:uid="{BBB09A0C-DFD3-4519-90E3-8CE92F47195B}"/>
    <cellStyle name="Ausgabe 2 3 2 15 2" xfId="23472" xr:uid="{386CACED-6B61-45E1-B239-A83A044B5EB5}"/>
    <cellStyle name="Ausgabe 2 3 2 15 3" xfId="23473" xr:uid="{475C2232-2124-4E2E-8067-92D2B30E8F5C}"/>
    <cellStyle name="Ausgabe 2 3 2 15 4" xfId="23474" xr:uid="{2E90FDC4-7084-4FD3-ABB2-9331F1AC9B7A}"/>
    <cellStyle name="Ausgabe 2 3 2 15 5" xfId="23475" xr:uid="{2B16B738-F614-410B-B8DF-76FEEC9767F3}"/>
    <cellStyle name="Ausgabe 2 3 2 15 6" xfId="23476" xr:uid="{6295192E-1838-45A2-AAD2-62FA994CBDCC}"/>
    <cellStyle name="Ausgabe 2 3 2 15 7" xfId="23477" xr:uid="{3C22BB1C-85AB-47DB-8702-160F7A83EFE2}"/>
    <cellStyle name="Ausgabe 2 3 2 15 8" xfId="23478" xr:uid="{4E65E43F-F6C3-49C5-8059-ECBA4AB17890}"/>
    <cellStyle name="Ausgabe 2 3 2 15 9" xfId="23479" xr:uid="{2BE7BD81-1529-43FC-B5CA-C6F2743D3116}"/>
    <cellStyle name="Ausgabe 2 3 2 16" xfId="2556" xr:uid="{4E7A4FED-CDBE-4352-8ADD-C55772D031B7}"/>
    <cellStyle name="Ausgabe 2 3 2 16 10" xfId="23480" xr:uid="{6A9E79E0-88E6-4CE1-9A1D-6343255C0649}"/>
    <cellStyle name="Ausgabe 2 3 2 16 2" xfId="23481" xr:uid="{83FB5EF4-1CF5-400E-BA43-C00E3E6CCD6D}"/>
    <cellStyle name="Ausgabe 2 3 2 16 3" xfId="23482" xr:uid="{D81B4D21-B5D3-476C-8581-6863F3A13958}"/>
    <cellStyle name="Ausgabe 2 3 2 16 4" xfId="23483" xr:uid="{9F9A12AF-3A9E-4E69-A716-4324FA2A4098}"/>
    <cellStyle name="Ausgabe 2 3 2 16 5" xfId="23484" xr:uid="{F9135D14-3EEC-4A7E-94A7-4A7D6455391E}"/>
    <cellStyle name="Ausgabe 2 3 2 16 6" xfId="23485" xr:uid="{67AB7F31-8724-4AAC-98C5-2B96224839F9}"/>
    <cellStyle name="Ausgabe 2 3 2 16 7" xfId="23486" xr:uid="{19746C98-6EEA-400D-94FB-5A405869577F}"/>
    <cellStyle name="Ausgabe 2 3 2 16 8" xfId="23487" xr:uid="{86503AFC-9A84-4A47-8A7D-3A122DE268ED}"/>
    <cellStyle name="Ausgabe 2 3 2 16 9" xfId="23488" xr:uid="{DB767DF1-611F-4B88-ABF7-9547733567FA}"/>
    <cellStyle name="Ausgabe 2 3 2 17" xfId="2557" xr:uid="{628A22F0-6594-4757-8030-E4721C9E8A6E}"/>
    <cellStyle name="Ausgabe 2 3 2 17 10" xfId="23489" xr:uid="{B00127C7-16AD-4CFF-BDCD-37F3C70CD062}"/>
    <cellStyle name="Ausgabe 2 3 2 17 2" xfId="23490" xr:uid="{911E9B20-C89B-48CB-849F-3CC133657EE2}"/>
    <cellStyle name="Ausgabe 2 3 2 17 3" xfId="23491" xr:uid="{D38ED6E7-59FC-493C-9E22-D3D402D9C2B9}"/>
    <cellStyle name="Ausgabe 2 3 2 17 4" xfId="23492" xr:uid="{E83545F4-FE4E-4B06-BDEB-E1BCB4EBA8ED}"/>
    <cellStyle name="Ausgabe 2 3 2 17 5" xfId="23493" xr:uid="{BD849DF9-7759-4C95-95F6-FB1623F443D2}"/>
    <cellStyle name="Ausgabe 2 3 2 17 6" xfId="23494" xr:uid="{91237F52-8C53-42BF-B614-BFFBDCFCDFA2}"/>
    <cellStyle name="Ausgabe 2 3 2 17 7" xfId="23495" xr:uid="{829BEEDB-B74E-418B-B53C-62C39D1C91E6}"/>
    <cellStyle name="Ausgabe 2 3 2 17 8" xfId="23496" xr:uid="{58E53F0F-46DC-4304-9767-8A09DC5469F7}"/>
    <cellStyle name="Ausgabe 2 3 2 17 9" xfId="23497" xr:uid="{5B3B2C5A-5B0B-49C5-A320-394B18291C16}"/>
    <cellStyle name="Ausgabe 2 3 2 18" xfId="2558" xr:uid="{D8DA7395-B329-4642-AEC4-781CA38FF464}"/>
    <cellStyle name="Ausgabe 2 3 2 18 10" xfId="23498" xr:uid="{1B0E6197-F569-4A9C-AD09-A4014A0FC874}"/>
    <cellStyle name="Ausgabe 2 3 2 18 2" xfId="23499" xr:uid="{981A4A47-AED6-4F27-85BF-51ECB2DECD41}"/>
    <cellStyle name="Ausgabe 2 3 2 18 3" xfId="23500" xr:uid="{65C3688C-76DA-4DEF-8E49-7FF9F7401AAC}"/>
    <cellStyle name="Ausgabe 2 3 2 18 4" xfId="23501" xr:uid="{301E5137-3C11-4E2A-A760-68E6C469B596}"/>
    <cellStyle name="Ausgabe 2 3 2 18 5" xfId="23502" xr:uid="{837F3853-C408-4816-B3C7-48DE5E2A1ADB}"/>
    <cellStyle name="Ausgabe 2 3 2 18 6" xfId="23503" xr:uid="{81941126-F795-4664-A6F6-AB4FB5856D8B}"/>
    <cellStyle name="Ausgabe 2 3 2 18 7" xfId="23504" xr:uid="{84B02336-F167-4D9F-9E60-A87F2C2048A9}"/>
    <cellStyle name="Ausgabe 2 3 2 18 8" xfId="23505" xr:uid="{69A6D489-168B-408D-B6C6-6D4582F004D0}"/>
    <cellStyle name="Ausgabe 2 3 2 18 9" xfId="23506" xr:uid="{79FAAD8C-D0CB-42D8-BB53-DC1FB0F432AC}"/>
    <cellStyle name="Ausgabe 2 3 2 19" xfId="2559" xr:uid="{A0C477B4-A7D5-4E83-A933-2B51133CFBC8}"/>
    <cellStyle name="Ausgabe 2 3 2 19 10" xfId="23507" xr:uid="{2CDE7538-7585-49EB-97D7-7408D36F305D}"/>
    <cellStyle name="Ausgabe 2 3 2 19 2" xfId="23508" xr:uid="{55EE268F-05BD-41FE-BE6D-88789C223D11}"/>
    <cellStyle name="Ausgabe 2 3 2 19 3" xfId="23509" xr:uid="{B7196BB5-89FC-4042-87FE-016864C35CD8}"/>
    <cellStyle name="Ausgabe 2 3 2 19 4" xfId="23510" xr:uid="{3D84EE08-411A-479D-9528-9CB836944DD8}"/>
    <cellStyle name="Ausgabe 2 3 2 19 5" xfId="23511" xr:uid="{E6C82952-2541-421B-BDB2-DFB90ABC44AD}"/>
    <cellStyle name="Ausgabe 2 3 2 19 6" xfId="23512" xr:uid="{610222FD-CD29-4A72-8276-E788C9EFAA88}"/>
    <cellStyle name="Ausgabe 2 3 2 19 7" xfId="23513" xr:uid="{7759CD8C-6422-42F5-9BE3-F266CBAE3683}"/>
    <cellStyle name="Ausgabe 2 3 2 19 8" xfId="23514" xr:uid="{62FB92D4-B6D6-475D-8C0A-893E6388F543}"/>
    <cellStyle name="Ausgabe 2 3 2 19 9" xfId="23515" xr:uid="{44912D05-167D-40BB-9607-432D9638854A}"/>
    <cellStyle name="Ausgabe 2 3 2 2" xfId="2560" xr:uid="{6A9FE488-3835-40F3-B5F4-883E78F61D1B}"/>
    <cellStyle name="Ausgabe 2 3 2 2 10" xfId="23516" xr:uid="{41D7D438-CAFA-4353-95D6-B8623D5BCDFD}"/>
    <cellStyle name="Ausgabe 2 3 2 2 2" xfId="23517" xr:uid="{62218580-44A4-41CA-82C9-15AD1933652A}"/>
    <cellStyle name="Ausgabe 2 3 2 2 3" xfId="23518" xr:uid="{FE9C789C-BB4A-481C-AA8A-2136D8C57163}"/>
    <cellStyle name="Ausgabe 2 3 2 2 4" xfId="23519" xr:uid="{6DAF0D9C-3922-4633-A74C-33D0146AAD88}"/>
    <cellStyle name="Ausgabe 2 3 2 2 5" xfId="23520" xr:uid="{171B2FA8-8CD3-49B0-B418-2B35FF595EFF}"/>
    <cellStyle name="Ausgabe 2 3 2 2 6" xfId="23521" xr:uid="{0E7B8D1E-C9AF-4003-B902-8FE5B7F3DC80}"/>
    <cellStyle name="Ausgabe 2 3 2 2 7" xfId="23522" xr:uid="{D5E35326-DE6D-48A2-96F3-3C4EE9505C15}"/>
    <cellStyle name="Ausgabe 2 3 2 2 8" xfId="23523" xr:uid="{8D00A341-096A-4E5D-B42A-F12B814D3556}"/>
    <cellStyle name="Ausgabe 2 3 2 2 9" xfId="23524" xr:uid="{0EB3CBF6-891A-4515-980F-5D7D24A5CE8F}"/>
    <cellStyle name="Ausgabe 2 3 2 20" xfId="23525" xr:uid="{A25C18F1-66BB-450C-B2A1-E1794658F036}"/>
    <cellStyle name="Ausgabe 2 3 2 21" xfId="23526" xr:uid="{D2B1C73D-5D6D-4B48-B120-4BE629C78A14}"/>
    <cellStyle name="Ausgabe 2 3 2 22" xfId="23527" xr:uid="{0276ED5A-C9E9-4811-9564-87C1C1B7B1B8}"/>
    <cellStyle name="Ausgabe 2 3 2 23" xfId="23528" xr:uid="{6A636E1E-8E6C-4D81-8C65-FC48D94DF975}"/>
    <cellStyle name="Ausgabe 2 3 2 24" xfId="23529" xr:uid="{B7B6154E-9618-4657-BADB-C7F9D7738A41}"/>
    <cellStyle name="Ausgabe 2 3 2 25" xfId="23530" xr:uid="{C0C9A084-3EC0-453B-BA2C-3468D37A6176}"/>
    <cellStyle name="Ausgabe 2 3 2 26" xfId="23531" xr:uid="{928A77BA-F468-4C30-A6C9-5D53847390B7}"/>
    <cellStyle name="Ausgabe 2 3 2 27" xfId="23532" xr:uid="{F5F79B05-D1AE-44C5-8703-5E53AC97B98D}"/>
    <cellStyle name="Ausgabe 2 3 2 28" xfId="23533" xr:uid="{A778C26D-5138-403C-A3E4-117C059F97AC}"/>
    <cellStyle name="Ausgabe 2 3 2 3" xfId="2561" xr:uid="{3B25AAB5-B482-4D8E-8289-35005E7F76E7}"/>
    <cellStyle name="Ausgabe 2 3 2 3 10" xfId="23534" xr:uid="{AF5E7CBB-6F2A-48C6-99FE-B8BC06C736AA}"/>
    <cellStyle name="Ausgabe 2 3 2 3 2" xfId="23535" xr:uid="{053D2F53-825F-447A-A32F-5D4E5843D45C}"/>
    <cellStyle name="Ausgabe 2 3 2 3 3" xfId="23536" xr:uid="{706F03C8-AB1C-43D1-BE8C-C6B8C068805D}"/>
    <cellStyle name="Ausgabe 2 3 2 3 4" xfId="23537" xr:uid="{20DDB7C2-9ABF-4171-B0DD-A447CDEECEA8}"/>
    <cellStyle name="Ausgabe 2 3 2 3 5" xfId="23538" xr:uid="{C0798EF5-9470-4A10-81B5-AE8E7651DD0E}"/>
    <cellStyle name="Ausgabe 2 3 2 3 6" xfId="23539" xr:uid="{F05B5378-71C1-4E6E-882C-E8AFA6D68765}"/>
    <cellStyle name="Ausgabe 2 3 2 3 7" xfId="23540" xr:uid="{278BAA3C-7BA3-4DA7-945F-C3DEC6E2F0EB}"/>
    <cellStyle name="Ausgabe 2 3 2 3 8" xfId="23541" xr:uid="{C4F84C06-A1C4-4E29-9842-301450FB93B0}"/>
    <cellStyle name="Ausgabe 2 3 2 3 9" xfId="23542" xr:uid="{A1ACB110-DB29-4F28-BFDF-921DD5E06743}"/>
    <cellStyle name="Ausgabe 2 3 2 4" xfId="2562" xr:uid="{2667D9B2-1DBA-475D-A122-7BEFB88DCA16}"/>
    <cellStyle name="Ausgabe 2 3 2 4 10" xfId="23543" xr:uid="{2CCAA403-276F-4ED3-A200-556CD8C05759}"/>
    <cellStyle name="Ausgabe 2 3 2 4 2" xfId="23544" xr:uid="{F84D0988-5E28-44B3-A591-6C711A5338A5}"/>
    <cellStyle name="Ausgabe 2 3 2 4 3" xfId="23545" xr:uid="{ACA9F222-EF1E-442C-AFBF-71277E803351}"/>
    <cellStyle name="Ausgabe 2 3 2 4 4" xfId="23546" xr:uid="{B949B40A-8F69-484D-A043-3C3EB1BA4219}"/>
    <cellStyle name="Ausgabe 2 3 2 4 5" xfId="23547" xr:uid="{53E44F72-378B-45A4-B500-485EF7AC013D}"/>
    <cellStyle name="Ausgabe 2 3 2 4 6" xfId="23548" xr:uid="{B06C8BEA-ACBF-43B5-8E79-AC7E15EBFE94}"/>
    <cellStyle name="Ausgabe 2 3 2 4 7" xfId="23549" xr:uid="{5FFC23A5-A1A3-4179-9421-2FF68E77B41C}"/>
    <cellStyle name="Ausgabe 2 3 2 4 8" xfId="23550" xr:uid="{BC360E2C-969C-48AE-BA12-58536A26E249}"/>
    <cellStyle name="Ausgabe 2 3 2 4 9" xfId="23551" xr:uid="{B59DF465-91C7-4D7A-9C29-062B41083F3D}"/>
    <cellStyle name="Ausgabe 2 3 2 5" xfId="2563" xr:uid="{C77EE5C9-1702-48D3-AACD-62E0B5A50FE6}"/>
    <cellStyle name="Ausgabe 2 3 2 5 10" xfId="23552" xr:uid="{71213082-E514-4AA4-A783-A4892521B250}"/>
    <cellStyle name="Ausgabe 2 3 2 5 2" xfId="23553" xr:uid="{CE4B8F3F-3226-4979-9604-BD418845384E}"/>
    <cellStyle name="Ausgabe 2 3 2 5 3" xfId="23554" xr:uid="{E4F0CF86-033E-473D-AF08-8FC31A3AE68F}"/>
    <cellStyle name="Ausgabe 2 3 2 5 4" xfId="23555" xr:uid="{2AEFEB4A-3DFC-429C-ABFD-1B5E1F845FF7}"/>
    <cellStyle name="Ausgabe 2 3 2 5 5" xfId="23556" xr:uid="{47981402-0BAD-4F6D-9333-BDCA308F83FA}"/>
    <cellStyle name="Ausgabe 2 3 2 5 6" xfId="23557" xr:uid="{D8BEF1D0-489C-406C-8BAB-F9168462E9EB}"/>
    <cellStyle name="Ausgabe 2 3 2 5 7" xfId="23558" xr:uid="{52DC3FFC-8DD6-411B-9C6D-AE783AEB764E}"/>
    <cellStyle name="Ausgabe 2 3 2 5 8" xfId="23559" xr:uid="{9FE22C0D-3577-49D2-AD64-BCF61165722B}"/>
    <cellStyle name="Ausgabe 2 3 2 5 9" xfId="23560" xr:uid="{5E6DE4EB-E7B8-40EB-BAC1-15F52BD593F3}"/>
    <cellStyle name="Ausgabe 2 3 2 6" xfId="2564" xr:uid="{D61E8E2F-E184-488F-A3B7-D3A2BF080DCC}"/>
    <cellStyle name="Ausgabe 2 3 2 6 10" xfId="23561" xr:uid="{3966F1C3-1F56-4110-BFC8-B202AFAF6E3B}"/>
    <cellStyle name="Ausgabe 2 3 2 6 2" xfId="23562" xr:uid="{D2910609-AA07-4513-8FE3-0499B261CEE9}"/>
    <cellStyle name="Ausgabe 2 3 2 6 3" xfId="23563" xr:uid="{E586D964-12F0-4DD4-97C8-131E906ED9BC}"/>
    <cellStyle name="Ausgabe 2 3 2 6 4" xfId="23564" xr:uid="{09D5503B-1855-42F2-9009-4432C1E275E7}"/>
    <cellStyle name="Ausgabe 2 3 2 6 5" xfId="23565" xr:uid="{A94CDE95-D1B6-4274-8897-A75568503676}"/>
    <cellStyle name="Ausgabe 2 3 2 6 6" xfId="23566" xr:uid="{ED45D538-90F0-41AF-9603-8D1759617FAB}"/>
    <cellStyle name="Ausgabe 2 3 2 6 7" xfId="23567" xr:uid="{EAFB178D-D61A-47BB-AE25-56584F10D8F0}"/>
    <cellStyle name="Ausgabe 2 3 2 6 8" xfId="23568" xr:uid="{23FA2164-EAE6-4914-A1D9-8B59FE09488D}"/>
    <cellStyle name="Ausgabe 2 3 2 6 9" xfId="23569" xr:uid="{BA36E7DF-48F8-4D12-8734-04E9B3FD2F6E}"/>
    <cellStyle name="Ausgabe 2 3 2 7" xfId="2565" xr:uid="{33A6A5D9-D434-4A19-A49B-F86934ABD831}"/>
    <cellStyle name="Ausgabe 2 3 2 7 10" xfId="23570" xr:uid="{5A8171E3-4007-4658-8529-44D54656F4A6}"/>
    <cellStyle name="Ausgabe 2 3 2 7 2" xfId="23571" xr:uid="{D2AF6035-FAD1-4DEF-B047-108DD4CEF4A2}"/>
    <cellStyle name="Ausgabe 2 3 2 7 3" xfId="23572" xr:uid="{F2C7E1BB-C6E3-4A06-ABDE-49196AD07244}"/>
    <cellStyle name="Ausgabe 2 3 2 7 4" xfId="23573" xr:uid="{2E3A02F0-EFFF-47E1-B386-CDA0D24C4362}"/>
    <cellStyle name="Ausgabe 2 3 2 7 5" xfId="23574" xr:uid="{0DB2F27E-4948-4218-8DE9-CBB885D38B87}"/>
    <cellStyle name="Ausgabe 2 3 2 7 6" xfId="23575" xr:uid="{4E274BAC-7649-467F-9883-6474A998842A}"/>
    <cellStyle name="Ausgabe 2 3 2 7 7" xfId="23576" xr:uid="{B78B2D2C-2825-4E61-BD5D-6A05196457EB}"/>
    <cellStyle name="Ausgabe 2 3 2 7 8" xfId="23577" xr:uid="{2BD3DAA8-900E-4DA4-BBBD-33953F27140D}"/>
    <cellStyle name="Ausgabe 2 3 2 7 9" xfId="23578" xr:uid="{F5566639-B47B-46E5-B088-41B9EDF8727C}"/>
    <cellStyle name="Ausgabe 2 3 2 8" xfId="2566" xr:uid="{1223D10C-F6BA-4FE3-9B25-82A25AFC3D47}"/>
    <cellStyle name="Ausgabe 2 3 2 8 10" xfId="23579" xr:uid="{E46142B0-1C2D-459C-B4F1-DA9B22B59128}"/>
    <cellStyle name="Ausgabe 2 3 2 8 2" xfId="23580" xr:uid="{87585DA4-2279-4FA3-9A2A-228DA948D117}"/>
    <cellStyle name="Ausgabe 2 3 2 8 3" xfId="23581" xr:uid="{11DCC2A6-307F-4B64-8764-D8755F192370}"/>
    <cellStyle name="Ausgabe 2 3 2 8 4" xfId="23582" xr:uid="{7311B3A6-C8C4-41D2-BF1E-0FB42C0AA465}"/>
    <cellStyle name="Ausgabe 2 3 2 8 5" xfId="23583" xr:uid="{0FFB400F-7AAA-4D80-AA6B-465C53ADABB7}"/>
    <cellStyle name="Ausgabe 2 3 2 8 6" xfId="23584" xr:uid="{D19BDB19-CAB9-44F7-9F0C-9A0EF76BD23D}"/>
    <cellStyle name="Ausgabe 2 3 2 8 7" xfId="23585" xr:uid="{FF1CC095-2EC7-47E0-8BA5-004B237B6519}"/>
    <cellStyle name="Ausgabe 2 3 2 8 8" xfId="23586" xr:uid="{99986BBB-97AE-4E02-9FFC-FB223C0D5B70}"/>
    <cellStyle name="Ausgabe 2 3 2 8 9" xfId="23587" xr:uid="{CED80E56-9C8C-43F3-990D-9A74E6255305}"/>
    <cellStyle name="Ausgabe 2 3 2 9" xfId="2567" xr:uid="{1EB8F9FF-22FD-47E9-BCD8-0CF02DDFE481}"/>
    <cellStyle name="Ausgabe 2 3 2 9 10" xfId="23588" xr:uid="{61C95817-D574-4370-A02D-8E0B8F61B854}"/>
    <cellStyle name="Ausgabe 2 3 2 9 2" xfId="23589" xr:uid="{E568866C-7400-44D0-BCE0-AAF13CC90C0D}"/>
    <cellStyle name="Ausgabe 2 3 2 9 3" xfId="23590" xr:uid="{D8C2402D-25C6-4618-9A58-396C10EB48EA}"/>
    <cellStyle name="Ausgabe 2 3 2 9 4" xfId="23591" xr:uid="{27A7C3CA-8561-4F9D-AAF4-E9DB6698B922}"/>
    <cellStyle name="Ausgabe 2 3 2 9 5" xfId="23592" xr:uid="{9B9EAD81-FB33-4009-A590-7FDC1184CEE0}"/>
    <cellStyle name="Ausgabe 2 3 2 9 6" xfId="23593" xr:uid="{38C3F8D1-334F-44A4-ADF7-35F04AECC543}"/>
    <cellStyle name="Ausgabe 2 3 2 9 7" xfId="23594" xr:uid="{BF0AE7AE-52D6-41E0-A4F0-ECFF7B19CDF0}"/>
    <cellStyle name="Ausgabe 2 3 2 9 8" xfId="23595" xr:uid="{7DC79E73-CCA5-4D47-8EC5-DB51F30B3D17}"/>
    <cellStyle name="Ausgabe 2 3 2 9 9" xfId="23596" xr:uid="{722009C3-8057-4C61-87DC-99D4A727F804}"/>
    <cellStyle name="Ausgabe 2 3 20" xfId="2568" xr:uid="{540AD59B-3B4B-4136-97A8-3CF19D11A66B}"/>
    <cellStyle name="Ausgabe 2 3 20 10" xfId="23597" xr:uid="{C560B311-37BD-4049-8BB2-1D0AC13C162F}"/>
    <cellStyle name="Ausgabe 2 3 20 2" xfId="23598" xr:uid="{72D75752-B980-426E-87E2-2B3B24D8FD9D}"/>
    <cellStyle name="Ausgabe 2 3 20 3" xfId="23599" xr:uid="{E8590EA4-B345-4E74-B7FD-C05102CCA455}"/>
    <cellStyle name="Ausgabe 2 3 20 4" xfId="23600" xr:uid="{FAD35FF7-CA23-49B8-9EAC-3A88E2400199}"/>
    <cellStyle name="Ausgabe 2 3 20 5" xfId="23601" xr:uid="{C54DDC76-B65B-4CBD-8369-38706BF9E77F}"/>
    <cellStyle name="Ausgabe 2 3 20 6" xfId="23602" xr:uid="{813D83C9-7261-44FF-B7D4-17D063BB9DE3}"/>
    <cellStyle name="Ausgabe 2 3 20 7" xfId="23603" xr:uid="{646A3C3A-633D-4974-AABB-2E3481574CDD}"/>
    <cellStyle name="Ausgabe 2 3 20 8" xfId="23604" xr:uid="{05D2FEBD-192E-4D8E-B7AB-F5047F0ABB88}"/>
    <cellStyle name="Ausgabe 2 3 20 9" xfId="23605" xr:uid="{ABEF5E25-A1EA-461C-889B-B149B25D1234}"/>
    <cellStyle name="Ausgabe 2 3 21" xfId="2569" xr:uid="{0C46C157-8F15-4E71-AD91-12FC2CAA2A05}"/>
    <cellStyle name="Ausgabe 2 3 21 10" xfId="23606" xr:uid="{1A33AFD6-337E-47EA-A0F8-E95B18163E3C}"/>
    <cellStyle name="Ausgabe 2 3 21 2" xfId="23607" xr:uid="{4D26AADC-D0EF-472C-BC59-DB04D8C5BD13}"/>
    <cellStyle name="Ausgabe 2 3 21 3" xfId="23608" xr:uid="{4C800E7D-8275-48F1-ABBB-B614245B4D03}"/>
    <cellStyle name="Ausgabe 2 3 21 4" xfId="23609" xr:uid="{208266E9-6CA7-43F2-BA88-20379A295CBA}"/>
    <cellStyle name="Ausgabe 2 3 21 5" xfId="23610" xr:uid="{59A26180-ACC9-4E57-878F-B86EE4A4AD96}"/>
    <cellStyle name="Ausgabe 2 3 21 6" xfId="23611" xr:uid="{3175A584-FB01-488A-9266-B367C6CBFA81}"/>
    <cellStyle name="Ausgabe 2 3 21 7" xfId="23612" xr:uid="{AB0DD7AC-60BC-4E19-AAA1-EA33746769AE}"/>
    <cellStyle name="Ausgabe 2 3 21 8" xfId="23613" xr:uid="{4D4D972F-971F-406F-B7FA-BBF7D639E966}"/>
    <cellStyle name="Ausgabe 2 3 21 9" xfId="23614" xr:uid="{FBAC2890-6840-496C-A51D-E02CB2A5A742}"/>
    <cellStyle name="Ausgabe 2 3 22" xfId="2570" xr:uid="{059846CF-CCF4-4781-9014-4C1998AA779F}"/>
    <cellStyle name="Ausgabe 2 3 22 10" xfId="23615" xr:uid="{9B7F5FFC-DBAF-4D75-BD48-549963EAC4C7}"/>
    <cellStyle name="Ausgabe 2 3 22 2" xfId="23616" xr:uid="{ADACCA98-D40A-40E6-8714-F8D04817CB68}"/>
    <cellStyle name="Ausgabe 2 3 22 3" xfId="23617" xr:uid="{C148061B-41A7-4681-BC1F-C8AB593B9B6F}"/>
    <cellStyle name="Ausgabe 2 3 22 4" xfId="23618" xr:uid="{7F866E5C-50BF-489C-9694-84F858701A65}"/>
    <cellStyle name="Ausgabe 2 3 22 5" xfId="23619" xr:uid="{73DCDDDB-2BBB-4BB4-9424-05CDC9066008}"/>
    <cellStyle name="Ausgabe 2 3 22 6" xfId="23620" xr:uid="{9B9473E1-1D42-4130-8DF6-3448425CF744}"/>
    <cellStyle name="Ausgabe 2 3 22 7" xfId="23621" xr:uid="{ECA982A5-BFFA-4B91-A665-16440A1550A6}"/>
    <cellStyle name="Ausgabe 2 3 22 8" xfId="23622" xr:uid="{021FAC22-4D94-48D7-B242-A7677E870C54}"/>
    <cellStyle name="Ausgabe 2 3 22 9" xfId="23623" xr:uid="{0BDDB147-7119-412D-B528-AFA8780F25F1}"/>
    <cellStyle name="Ausgabe 2 3 23" xfId="23624" xr:uid="{01B82DF9-AEDF-4A9E-8FA0-76178CEA1018}"/>
    <cellStyle name="Ausgabe 2 3 24" xfId="23625" xr:uid="{05191DCF-8E9D-46E1-9525-ABF062432DD6}"/>
    <cellStyle name="Ausgabe 2 3 25" xfId="23626" xr:uid="{425430DF-FE1A-4C02-B038-7D21E4FF0155}"/>
    <cellStyle name="Ausgabe 2 3 26" xfId="23627" xr:uid="{FF715F82-F4D7-4E5F-A74B-5F97886D02C9}"/>
    <cellStyle name="Ausgabe 2 3 27" xfId="23628" xr:uid="{9C9ADD63-1DA3-4743-86CF-BA14FADC040B}"/>
    <cellStyle name="Ausgabe 2 3 28" xfId="23629" xr:uid="{EF8F0360-08D7-4153-9574-A5D4593ADD09}"/>
    <cellStyle name="Ausgabe 2 3 29" xfId="23630" xr:uid="{208BB636-1EFF-47E5-846E-94F7CECBCBC8}"/>
    <cellStyle name="Ausgabe 2 3 3" xfId="367" xr:uid="{442112B7-08C8-4DB0-AB22-FEB6F6B08774}"/>
    <cellStyle name="Ausgabe 2 3 3 10" xfId="2571" xr:uid="{6AB1A762-D069-4B51-A48C-4F9F724AA118}"/>
    <cellStyle name="Ausgabe 2 3 3 10 10" xfId="23631" xr:uid="{74A28C13-CCC1-4CB9-9667-B593EA41BC4E}"/>
    <cellStyle name="Ausgabe 2 3 3 10 2" xfId="23632" xr:uid="{20447DD4-7C21-4F69-BE0B-6EA41C83EDFB}"/>
    <cellStyle name="Ausgabe 2 3 3 10 3" xfId="23633" xr:uid="{6450353C-621A-4D8F-A893-9FE0AE16EFF2}"/>
    <cellStyle name="Ausgabe 2 3 3 10 4" xfId="23634" xr:uid="{64AB5FA1-F297-4BDA-A7C2-D953510217D2}"/>
    <cellStyle name="Ausgabe 2 3 3 10 5" xfId="23635" xr:uid="{CBB538EE-9488-4132-8EBE-574DFD7ABE22}"/>
    <cellStyle name="Ausgabe 2 3 3 10 6" xfId="23636" xr:uid="{841BB1C4-B1E7-4A82-8B0B-BD36BACA097A}"/>
    <cellStyle name="Ausgabe 2 3 3 10 7" xfId="23637" xr:uid="{FEE86E3D-DF2C-49A1-80A5-5B5A4B8C853B}"/>
    <cellStyle name="Ausgabe 2 3 3 10 8" xfId="23638" xr:uid="{DB695CF7-5052-4526-8845-8AEEBD2FCD43}"/>
    <cellStyle name="Ausgabe 2 3 3 10 9" xfId="23639" xr:uid="{AB157D3E-B99E-4AE6-9B80-894B8BCF5C19}"/>
    <cellStyle name="Ausgabe 2 3 3 11" xfId="2572" xr:uid="{688F7452-5CDB-477E-84E4-38F826722969}"/>
    <cellStyle name="Ausgabe 2 3 3 11 10" xfId="23640" xr:uid="{F5B9246B-ACD3-4E3C-A0AB-318AFE526102}"/>
    <cellStyle name="Ausgabe 2 3 3 11 2" xfId="23641" xr:uid="{B6A4ABCA-72E9-4579-9E19-F833C8EFDCCE}"/>
    <cellStyle name="Ausgabe 2 3 3 11 3" xfId="23642" xr:uid="{FAA0B249-96E4-41DC-9A1D-3355749BF43A}"/>
    <cellStyle name="Ausgabe 2 3 3 11 4" xfId="23643" xr:uid="{8942F2BA-6423-407E-B118-FD28BBB7A3AC}"/>
    <cellStyle name="Ausgabe 2 3 3 11 5" xfId="23644" xr:uid="{856AC2F6-BF1D-4345-9F6C-79BB371DC85F}"/>
    <cellStyle name="Ausgabe 2 3 3 11 6" xfId="23645" xr:uid="{B40102A0-1F76-47E1-8E56-150C7D3E103C}"/>
    <cellStyle name="Ausgabe 2 3 3 11 7" xfId="23646" xr:uid="{45E553A7-71D9-4748-AB5E-1A9B86F09C8D}"/>
    <cellStyle name="Ausgabe 2 3 3 11 8" xfId="23647" xr:uid="{60F275E5-626F-4849-BDE0-212EA7794517}"/>
    <cellStyle name="Ausgabe 2 3 3 11 9" xfId="23648" xr:uid="{C13F54E6-F93F-4CD8-B11D-2D0A4CABD8F1}"/>
    <cellStyle name="Ausgabe 2 3 3 12" xfId="2573" xr:uid="{B859182C-2081-4ADA-B65F-D9E19DCFFCAB}"/>
    <cellStyle name="Ausgabe 2 3 3 12 10" xfId="23649" xr:uid="{E7497A8B-9F8B-4A5B-9E1C-6216BE0B2584}"/>
    <cellStyle name="Ausgabe 2 3 3 12 2" xfId="23650" xr:uid="{02B050B0-6E3F-4FC9-B6DB-79AC8092A79C}"/>
    <cellStyle name="Ausgabe 2 3 3 12 3" xfId="23651" xr:uid="{98BB9888-09A5-4FD9-BF02-F65FA84B6A50}"/>
    <cellStyle name="Ausgabe 2 3 3 12 4" xfId="23652" xr:uid="{85BC6EFF-D4C5-4B8D-953D-72315FBB7C96}"/>
    <cellStyle name="Ausgabe 2 3 3 12 5" xfId="23653" xr:uid="{80404D6B-D515-4F7C-867A-D2628A75E0A4}"/>
    <cellStyle name="Ausgabe 2 3 3 12 6" xfId="23654" xr:uid="{A59ACC59-24F3-4E9B-999C-37FE1BDF0A2F}"/>
    <cellStyle name="Ausgabe 2 3 3 12 7" xfId="23655" xr:uid="{97784B85-0714-41C1-BEFF-9314E2754609}"/>
    <cellStyle name="Ausgabe 2 3 3 12 8" xfId="23656" xr:uid="{ACC53EF8-2577-4767-B0F3-77FFACB9CE8B}"/>
    <cellStyle name="Ausgabe 2 3 3 12 9" xfId="23657" xr:uid="{AD7B9D97-E5D5-476F-AA18-ABE111301BCB}"/>
    <cellStyle name="Ausgabe 2 3 3 13" xfId="2574" xr:uid="{694E17FA-32AD-45B3-A293-A4826DD5939E}"/>
    <cellStyle name="Ausgabe 2 3 3 13 10" xfId="23658" xr:uid="{C2414078-A215-494A-8622-2B8E45B73A46}"/>
    <cellStyle name="Ausgabe 2 3 3 13 2" xfId="23659" xr:uid="{48902AC2-C9E1-4ED5-BF18-ABAAE952A0F0}"/>
    <cellStyle name="Ausgabe 2 3 3 13 3" xfId="23660" xr:uid="{6D431432-E474-4F27-B56D-2ADBA8E58350}"/>
    <cellStyle name="Ausgabe 2 3 3 13 4" xfId="23661" xr:uid="{03F30439-7C44-41A3-A858-D063559A029D}"/>
    <cellStyle name="Ausgabe 2 3 3 13 5" xfId="23662" xr:uid="{8BF42CF7-9441-42E0-AB30-BC4CF0A42F71}"/>
    <cellStyle name="Ausgabe 2 3 3 13 6" xfId="23663" xr:uid="{5BE2A99D-CBAE-4469-967F-83EB3FC8A139}"/>
    <cellStyle name="Ausgabe 2 3 3 13 7" xfId="23664" xr:uid="{A74971C9-2FCC-4DFE-A725-F3D25A743D9C}"/>
    <cellStyle name="Ausgabe 2 3 3 13 8" xfId="23665" xr:uid="{FC2FFBA1-EA46-4364-8318-798540BCFBC4}"/>
    <cellStyle name="Ausgabe 2 3 3 13 9" xfId="23666" xr:uid="{CFD6ACBC-4111-4F4F-8F4D-483A225B3AFD}"/>
    <cellStyle name="Ausgabe 2 3 3 14" xfId="2575" xr:uid="{0BDDC562-C341-4996-8B1E-FFB713B852CC}"/>
    <cellStyle name="Ausgabe 2 3 3 14 10" xfId="23667" xr:uid="{FF372892-930D-4459-ACFF-4D49A4936B79}"/>
    <cellStyle name="Ausgabe 2 3 3 14 2" xfId="23668" xr:uid="{709D0B1A-B133-4D0D-A8CD-8EA8F4AB4BF8}"/>
    <cellStyle name="Ausgabe 2 3 3 14 3" xfId="23669" xr:uid="{C222D6DA-0156-43A7-998E-DD808BB0238B}"/>
    <cellStyle name="Ausgabe 2 3 3 14 4" xfId="23670" xr:uid="{F4942966-04A0-44E1-8398-C5F40781F438}"/>
    <cellStyle name="Ausgabe 2 3 3 14 5" xfId="23671" xr:uid="{CABE7271-A11F-4A9B-B4D6-280B8DF80B80}"/>
    <cellStyle name="Ausgabe 2 3 3 14 6" xfId="23672" xr:uid="{4C961938-C50C-41BE-A935-8BFA4ACE6529}"/>
    <cellStyle name="Ausgabe 2 3 3 14 7" xfId="23673" xr:uid="{06606F99-0226-4B54-BDE7-57C8A83A748D}"/>
    <cellStyle name="Ausgabe 2 3 3 14 8" xfId="23674" xr:uid="{939201DC-950F-457B-A3FF-74DAF87E2D0C}"/>
    <cellStyle name="Ausgabe 2 3 3 14 9" xfId="23675" xr:uid="{58B554D2-8542-4707-A526-FA44D217663A}"/>
    <cellStyle name="Ausgabe 2 3 3 15" xfId="2576" xr:uid="{58E0484E-B298-48BE-B329-FE8E76120D68}"/>
    <cellStyle name="Ausgabe 2 3 3 15 10" xfId="23676" xr:uid="{7E2023E0-799B-4776-AAA8-642BB17BBD15}"/>
    <cellStyle name="Ausgabe 2 3 3 15 2" xfId="23677" xr:uid="{71303725-FA2E-477E-A8D1-60DA6900DA48}"/>
    <cellStyle name="Ausgabe 2 3 3 15 3" xfId="23678" xr:uid="{9088CC21-432E-4CF8-866E-722FB30C23A3}"/>
    <cellStyle name="Ausgabe 2 3 3 15 4" xfId="23679" xr:uid="{5D95869B-B55C-4427-B52E-6B51A9F4E6D3}"/>
    <cellStyle name="Ausgabe 2 3 3 15 5" xfId="23680" xr:uid="{DA0A3A17-B49B-40BA-80A1-847249942784}"/>
    <cellStyle name="Ausgabe 2 3 3 15 6" xfId="23681" xr:uid="{76AB396B-6374-4C13-A177-34240A07B136}"/>
    <cellStyle name="Ausgabe 2 3 3 15 7" xfId="23682" xr:uid="{42717C0F-0480-4872-AEA5-523323769455}"/>
    <cellStyle name="Ausgabe 2 3 3 15 8" xfId="23683" xr:uid="{FA91CE7D-0B88-4B51-9777-3D66B7F6248B}"/>
    <cellStyle name="Ausgabe 2 3 3 15 9" xfId="23684" xr:uid="{0383B525-FEA6-4FCC-B036-49D46DA91D17}"/>
    <cellStyle name="Ausgabe 2 3 3 16" xfId="2577" xr:uid="{65F6EC8E-A8C2-44B6-B112-35ABD9A1D837}"/>
    <cellStyle name="Ausgabe 2 3 3 16 10" xfId="23685" xr:uid="{A37C0258-8163-47A0-814E-CB8CE78A1A6E}"/>
    <cellStyle name="Ausgabe 2 3 3 16 2" xfId="23686" xr:uid="{977DACB0-D7A5-4519-AA54-6F59E38637E9}"/>
    <cellStyle name="Ausgabe 2 3 3 16 3" xfId="23687" xr:uid="{2A71C7B9-9AEE-4A67-A016-D89D21A3AAFC}"/>
    <cellStyle name="Ausgabe 2 3 3 16 4" xfId="23688" xr:uid="{B549EFB1-28D9-478E-A097-6FA39A060EF3}"/>
    <cellStyle name="Ausgabe 2 3 3 16 5" xfId="23689" xr:uid="{5C5DE88F-23DC-4B3C-AA15-D397CA41842A}"/>
    <cellStyle name="Ausgabe 2 3 3 16 6" xfId="23690" xr:uid="{061F610D-40AF-4C53-9318-6618B7436624}"/>
    <cellStyle name="Ausgabe 2 3 3 16 7" xfId="23691" xr:uid="{6AFFDBE0-3A53-4101-A7EA-C55E9EB8CB01}"/>
    <cellStyle name="Ausgabe 2 3 3 16 8" xfId="23692" xr:uid="{C11A977B-5394-441B-BD2C-460A0CC911B2}"/>
    <cellStyle name="Ausgabe 2 3 3 16 9" xfId="23693" xr:uid="{BD8FECEF-D5C3-4F7B-9D3C-E56DB4CB41A6}"/>
    <cellStyle name="Ausgabe 2 3 3 17" xfId="2578" xr:uid="{477C077C-9CA7-46F7-8834-93646ADA51B4}"/>
    <cellStyle name="Ausgabe 2 3 3 17 10" xfId="23694" xr:uid="{158ABB43-9B3A-441E-B86F-7948232DD125}"/>
    <cellStyle name="Ausgabe 2 3 3 17 2" xfId="23695" xr:uid="{C8DAB190-73D1-4B43-95F5-83471666F1EB}"/>
    <cellStyle name="Ausgabe 2 3 3 17 3" xfId="23696" xr:uid="{5D67A7F3-D659-4714-BA2B-992D6730340D}"/>
    <cellStyle name="Ausgabe 2 3 3 17 4" xfId="23697" xr:uid="{E3F66C6E-A2FC-4D22-9B9A-67B212A33405}"/>
    <cellStyle name="Ausgabe 2 3 3 17 5" xfId="23698" xr:uid="{DD912776-176F-449C-A4F7-AC7855DDE865}"/>
    <cellStyle name="Ausgabe 2 3 3 17 6" xfId="23699" xr:uid="{DD51E437-E668-4DF5-8D6F-ED03F59A7EB4}"/>
    <cellStyle name="Ausgabe 2 3 3 17 7" xfId="23700" xr:uid="{F6180EAF-15AE-4EEB-8FE8-1EE392B79F94}"/>
    <cellStyle name="Ausgabe 2 3 3 17 8" xfId="23701" xr:uid="{C4EBF3E5-D48D-49F5-B6F6-4AA7097093FE}"/>
    <cellStyle name="Ausgabe 2 3 3 17 9" xfId="23702" xr:uid="{D483CE5E-E856-4628-9E74-B4F37A20F30D}"/>
    <cellStyle name="Ausgabe 2 3 3 18" xfId="2579" xr:uid="{3B80B746-76CB-4040-B0FE-82510D05DB5E}"/>
    <cellStyle name="Ausgabe 2 3 3 18 10" xfId="23703" xr:uid="{7E02D44C-8D0D-43B8-BEC9-C3ED2850C4F2}"/>
    <cellStyle name="Ausgabe 2 3 3 18 2" xfId="23704" xr:uid="{C8721057-85F8-4253-9E44-B3F0EB8DB313}"/>
    <cellStyle name="Ausgabe 2 3 3 18 3" xfId="23705" xr:uid="{9AF35442-2308-4454-9ED7-0636800CB043}"/>
    <cellStyle name="Ausgabe 2 3 3 18 4" xfId="23706" xr:uid="{96684E3E-E502-42B4-98D1-B6953FB76361}"/>
    <cellStyle name="Ausgabe 2 3 3 18 5" xfId="23707" xr:uid="{03C62C83-C171-4843-8265-D6078C7135B6}"/>
    <cellStyle name="Ausgabe 2 3 3 18 6" xfId="23708" xr:uid="{61FBE480-5118-4A41-BF81-A1520332C1EA}"/>
    <cellStyle name="Ausgabe 2 3 3 18 7" xfId="23709" xr:uid="{5322D8DA-C121-44D8-9000-17B80085798E}"/>
    <cellStyle name="Ausgabe 2 3 3 18 8" xfId="23710" xr:uid="{703CBA07-4860-409D-9D12-B6C3C75FC966}"/>
    <cellStyle name="Ausgabe 2 3 3 18 9" xfId="23711" xr:uid="{F842A633-15EB-437F-8CF0-C82325F3ACD8}"/>
    <cellStyle name="Ausgabe 2 3 3 19" xfId="2580" xr:uid="{39A1417A-9CCB-40FD-9113-385BB2799347}"/>
    <cellStyle name="Ausgabe 2 3 3 19 10" xfId="23712" xr:uid="{C447787F-6D95-4310-B071-A2C594662039}"/>
    <cellStyle name="Ausgabe 2 3 3 19 2" xfId="23713" xr:uid="{8DA77C57-27DF-4E6E-9BCE-4A0091E0B28E}"/>
    <cellStyle name="Ausgabe 2 3 3 19 3" xfId="23714" xr:uid="{37400CA6-2999-4D40-9B17-51A906D6992B}"/>
    <cellStyle name="Ausgabe 2 3 3 19 4" xfId="23715" xr:uid="{0A1459E2-EAE3-4B8E-BC7A-5E74E18745B7}"/>
    <cellStyle name="Ausgabe 2 3 3 19 5" xfId="23716" xr:uid="{5034D4BB-7A36-42B1-A3B6-A8C3DECDAC01}"/>
    <cellStyle name="Ausgabe 2 3 3 19 6" xfId="23717" xr:uid="{58418990-DD9C-48FB-8D2D-BDE02A40EA8F}"/>
    <cellStyle name="Ausgabe 2 3 3 19 7" xfId="23718" xr:uid="{A2C26175-A92E-4774-911D-FD84CBBC17A2}"/>
    <cellStyle name="Ausgabe 2 3 3 19 8" xfId="23719" xr:uid="{9CD12A9F-856B-4BF5-8E7D-ED2F8EBFAFA4}"/>
    <cellStyle name="Ausgabe 2 3 3 19 9" xfId="23720" xr:uid="{5C14CB05-CEE7-4957-B661-40F16D632959}"/>
    <cellStyle name="Ausgabe 2 3 3 2" xfId="2581" xr:uid="{B4E7B84E-EC5F-4836-A668-1B038A0F16A8}"/>
    <cellStyle name="Ausgabe 2 3 3 2 10" xfId="23721" xr:uid="{4CC5083E-CEBB-434D-95FF-0FD223552829}"/>
    <cellStyle name="Ausgabe 2 3 3 2 2" xfId="23722" xr:uid="{D60D6209-AE98-40E9-A4CE-3FFF3424BEC8}"/>
    <cellStyle name="Ausgabe 2 3 3 2 3" xfId="23723" xr:uid="{7FD4163C-E9A5-49C2-89D3-4564B2EC094E}"/>
    <cellStyle name="Ausgabe 2 3 3 2 4" xfId="23724" xr:uid="{66F0A92C-0272-4C63-AD67-5514A2DF88CF}"/>
    <cellStyle name="Ausgabe 2 3 3 2 5" xfId="23725" xr:uid="{E8904D3B-2756-40DF-AD34-FE07A632BACB}"/>
    <cellStyle name="Ausgabe 2 3 3 2 6" xfId="23726" xr:uid="{999D4A73-2749-4622-BE72-00B8F43C69E1}"/>
    <cellStyle name="Ausgabe 2 3 3 2 7" xfId="23727" xr:uid="{854FDECC-B7B0-45FA-B1FD-B9E3727493AB}"/>
    <cellStyle name="Ausgabe 2 3 3 2 8" xfId="23728" xr:uid="{6367875C-49B0-4EBE-BE8B-CA5AAE866D1F}"/>
    <cellStyle name="Ausgabe 2 3 3 2 9" xfId="23729" xr:uid="{40BEBF48-C899-4D43-BB9F-90E79D43E270}"/>
    <cellStyle name="Ausgabe 2 3 3 20" xfId="23730" xr:uid="{360B779C-4C12-4A94-BEDB-F72C81359D78}"/>
    <cellStyle name="Ausgabe 2 3 3 21" xfId="23731" xr:uid="{6DBD36CE-B12F-4F5B-B715-9444ED262968}"/>
    <cellStyle name="Ausgabe 2 3 3 22" xfId="23732" xr:uid="{239604A6-DBC2-4AF8-92D4-B01B5E84FBCD}"/>
    <cellStyle name="Ausgabe 2 3 3 23" xfId="23733" xr:uid="{3C358CA5-D9DE-4307-89FD-0976147F1DCE}"/>
    <cellStyle name="Ausgabe 2 3 3 24" xfId="23734" xr:uid="{94D3B42A-4357-42BD-A51A-BD01178E8EFB}"/>
    <cellStyle name="Ausgabe 2 3 3 25" xfId="23735" xr:uid="{AC4EAD95-B350-4911-8163-A004AE903F01}"/>
    <cellStyle name="Ausgabe 2 3 3 26" xfId="23736" xr:uid="{4DED0750-078A-4B6C-B379-3C19143F7554}"/>
    <cellStyle name="Ausgabe 2 3 3 27" xfId="23737" xr:uid="{7418CACF-6C37-4309-BA34-E0AF5B075663}"/>
    <cellStyle name="Ausgabe 2 3 3 28" xfId="23738" xr:uid="{BEFB51C1-4482-4D07-8B42-82EFA2176D1B}"/>
    <cellStyle name="Ausgabe 2 3 3 3" xfId="2582" xr:uid="{AA0599C0-C387-459F-A933-7710B2CF0CEE}"/>
    <cellStyle name="Ausgabe 2 3 3 3 10" xfId="23739" xr:uid="{E22159CF-5A4F-4DC3-859B-7716D6919AA9}"/>
    <cellStyle name="Ausgabe 2 3 3 3 2" xfId="23740" xr:uid="{FC5A8ACA-7295-41C6-9643-F2A8D130B100}"/>
    <cellStyle name="Ausgabe 2 3 3 3 3" xfId="23741" xr:uid="{48D9AD0B-D13D-48BF-9EF5-B9A504523DD7}"/>
    <cellStyle name="Ausgabe 2 3 3 3 4" xfId="23742" xr:uid="{423BD642-2788-41DC-9AE8-E536C0616533}"/>
    <cellStyle name="Ausgabe 2 3 3 3 5" xfId="23743" xr:uid="{0DDFC468-7513-4674-B730-90CD482302FC}"/>
    <cellStyle name="Ausgabe 2 3 3 3 6" xfId="23744" xr:uid="{085B553B-1323-4065-A5D0-66B727863B84}"/>
    <cellStyle name="Ausgabe 2 3 3 3 7" xfId="23745" xr:uid="{8818F8EC-5390-43AB-9BC5-7FE814A5FE5E}"/>
    <cellStyle name="Ausgabe 2 3 3 3 8" xfId="23746" xr:uid="{FB75F39A-3FF3-4707-B036-6BB068C7AE04}"/>
    <cellStyle name="Ausgabe 2 3 3 3 9" xfId="23747" xr:uid="{D5FCC2B0-4C15-4BCF-8330-F4D79079FABB}"/>
    <cellStyle name="Ausgabe 2 3 3 4" xfId="2583" xr:uid="{7DF458CC-FF5F-4AA6-B6E1-C0805A816C32}"/>
    <cellStyle name="Ausgabe 2 3 3 4 10" xfId="23748" xr:uid="{D62A6858-256F-4910-9076-052B5CE1ED67}"/>
    <cellStyle name="Ausgabe 2 3 3 4 2" xfId="23749" xr:uid="{2E6468BB-6ECD-4609-B9D2-32D04D44FDA5}"/>
    <cellStyle name="Ausgabe 2 3 3 4 3" xfId="23750" xr:uid="{BFD0DD5E-0011-4EA0-8683-5F8E9E9A2A03}"/>
    <cellStyle name="Ausgabe 2 3 3 4 4" xfId="23751" xr:uid="{2D2A6B3C-F1B8-4300-B7B9-B836FC0FC854}"/>
    <cellStyle name="Ausgabe 2 3 3 4 5" xfId="23752" xr:uid="{DB34BC8D-7DDA-448E-8AC0-15995FE33D0C}"/>
    <cellStyle name="Ausgabe 2 3 3 4 6" xfId="23753" xr:uid="{82475B5A-3AE9-4317-BBE2-5FCF44D8BFA1}"/>
    <cellStyle name="Ausgabe 2 3 3 4 7" xfId="23754" xr:uid="{D2AEED59-D09B-4045-95A4-13FD5617BC11}"/>
    <cellStyle name="Ausgabe 2 3 3 4 8" xfId="23755" xr:uid="{9A3A59D2-C478-4AA2-A41F-05CBF67F05D2}"/>
    <cellStyle name="Ausgabe 2 3 3 4 9" xfId="23756" xr:uid="{60B1543D-BFA1-45AB-815C-F37F14592BE9}"/>
    <cellStyle name="Ausgabe 2 3 3 5" xfId="2584" xr:uid="{1225C04A-9D44-477E-A417-9CEBA0963051}"/>
    <cellStyle name="Ausgabe 2 3 3 5 10" xfId="23757" xr:uid="{9AB14A63-10D5-4D8E-84C9-9FF66DA67BD1}"/>
    <cellStyle name="Ausgabe 2 3 3 5 2" xfId="23758" xr:uid="{349F3452-AC38-4A16-AE4B-A0BD737E7AA0}"/>
    <cellStyle name="Ausgabe 2 3 3 5 3" xfId="23759" xr:uid="{075834F7-FA2C-4E8D-BA74-F863A1F29997}"/>
    <cellStyle name="Ausgabe 2 3 3 5 4" xfId="23760" xr:uid="{06DFD700-E73E-4CD8-ACA2-B946BED2800F}"/>
    <cellStyle name="Ausgabe 2 3 3 5 5" xfId="23761" xr:uid="{B8667ED1-F6F8-46A6-99B7-3EDB26DB9BD8}"/>
    <cellStyle name="Ausgabe 2 3 3 5 6" xfId="23762" xr:uid="{00F9FCBB-A51C-4A27-A03A-82A4F73D22EA}"/>
    <cellStyle name="Ausgabe 2 3 3 5 7" xfId="23763" xr:uid="{D10C6B9D-C68B-4485-A996-0816A82C73DA}"/>
    <cellStyle name="Ausgabe 2 3 3 5 8" xfId="23764" xr:uid="{2E7BEB46-8A3B-41A3-A8B1-FEE7690146C1}"/>
    <cellStyle name="Ausgabe 2 3 3 5 9" xfId="23765" xr:uid="{89561E70-4B44-4D36-A404-E3A081B67F75}"/>
    <cellStyle name="Ausgabe 2 3 3 6" xfId="2585" xr:uid="{3E1206C0-44E5-4784-9EB8-A479956946CB}"/>
    <cellStyle name="Ausgabe 2 3 3 6 10" xfId="23766" xr:uid="{407D7E6A-3233-4296-8BD0-F42B22B83A85}"/>
    <cellStyle name="Ausgabe 2 3 3 6 2" xfId="23767" xr:uid="{901C01BC-BA3B-4109-B535-3BBAFECD7FE9}"/>
    <cellStyle name="Ausgabe 2 3 3 6 3" xfId="23768" xr:uid="{B733A7E3-37EF-4383-8607-2C800DA2DDCB}"/>
    <cellStyle name="Ausgabe 2 3 3 6 4" xfId="23769" xr:uid="{2E2D2942-68B3-47AA-99C1-DEA93B1D7AFE}"/>
    <cellStyle name="Ausgabe 2 3 3 6 5" xfId="23770" xr:uid="{FB403E2B-25AF-483C-9573-D166DA2E1E63}"/>
    <cellStyle name="Ausgabe 2 3 3 6 6" xfId="23771" xr:uid="{2B9DCD9C-8D8E-4EC9-8F3B-51077365F779}"/>
    <cellStyle name="Ausgabe 2 3 3 6 7" xfId="23772" xr:uid="{8E100921-BF99-46A8-A665-21C200301C23}"/>
    <cellStyle name="Ausgabe 2 3 3 6 8" xfId="23773" xr:uid="{6DB5A41E-2D4C-4154-8E07-62E59B8EE45E}"/>
    <cellStyle name="Ausgabe 2 3 3 6 9" xfId="23774" xr:uid="{03B5BC3F-246F-45D1-BE92-74EAF4EC5010}"/>
    <cellStyle name="Ausgabe 2 3 3 7" xfId="2586" xr:uid="{6B3210CE-1949-49EB-8223-3A8A32777712}"/>
    <cellStyle name="Ausgabe 2 3 3 7 10" xfId="23775" xr:uid="{91242412-EFAF-447B-B36B-64DF62ABA3EF}"/>
    <cellStyle name="Ausgabe 2 3 3 7 2" xfId="23776" xr:uid="{FD0356E6-5CB2-4DE5-B366-671996D351DF}"/>
    <cellStyle name="Ausgabe 2 3 3 7 3" xfId="23777" xr:uid="{9F67D075-8DE7-43DD-9432-E8B01712EC6F}"/>
    <cellStyle name="Ausgabe 2 3 3 7 4" xfId="23778" xr:uid="{80F893C9-E111-4F84-9690-20D8512DD69F}"/>
    <cellStyle name="Ausgabe 2 3 3 7 5" xfId="23779" xr:uid="{4E77FBE8-29AA-460D-8194-C90049C7EF5D}"/>
    <cellStyle name="Ausgabe 2 3 3 7 6" xfId="23780" xr:uid="{76C82807-0971-4CD0-8E62-3C242EB6C9CB}"/>
    <cellStyle name="Ausgabe 2 3 3 7 7" xfId="23781" xr:uid="{ECE89D59-AF6D-46B6-A13A-CEB69B2D9A41}"/>
    <cellStyle name="Ausgabe 2 3 3 7 8" xfId="23782" xr:uid="{5ECC7D80-03D8-4FA0-A161-51AA990AEB47}"/>
    <cellStyle name="Ausgabe 2 3 3 7 9" xfId="23783" xr:uid="{5133F6C1-4C8A-42B0-A6E2-B51507D85598}"/>
    <cellStyle name="Ausgabe 2 3 3 8" xfId="2587" xr:uid="{86D7EA80-0D8F-4E9A-8740-10D1BA66DAC0}"/>
    <cellStyle name="Ausgabe 2 3 3 8 10" xfId="23784" xr:uid="{CA87A51D-B10F-4E9F-B570-195714A73D7B}"/>
    <cellStyle name="Ausgabe 2 3 3 8 2" xfId="23785" xr:uid="{FCDB4E20-FDB5-46B3-9951-F24685EFC4EB}"/>
    <cellStyle name="Ausgabe 2 3 3 8 3" xfId="23786" xr:uid="{803D755D-4E37-4608-BD9B-C35B5E9E3484}"/>
    <cellStyle name="Ausgabe 2 3 3 8 4" xfId="23787" xr:uid="{D5160866-6BA6-4941-A7CB-AF945CB642B5}"/>
    <cellStyle name="Ausgabe 2 3 3 8 5" xfId="23788" xr:uid="{FB8D26C8-866B-480B-AE65-E88C58A1D0F6}"/>
    <cellStyle name="Ausgabe 2 3 3 8 6" xfId="23789" xr:uid="{3B12F00E-FCFF-4FDE-9376-0192EC1AAC3A}"/>
    <cellStyle name="Ausgabe 2 3 3 8 7" xfId="23790" xr:uid="{CA374CD1-03B8-40EE-AFA0-75CC6DB7F256}"/>
    <cellStyle name="Ausgabe 2 3 3 8 8" xfId="23791" xr:uid="{58A5C408-A8B7-4F25-B816-0C59BD4D6288}"/>
    <cellStyle name="Ausgabe 2 3 3 8 9" xfId="23792" xr:uid="{A46330CF-240C-4C74-9D95-A7ADAA047D7C}"/>
    <cellStyle name="Ausgabe 2 3 3 9" xfId="2588" xr:uid="{6BC3949C-E966-458B-B2FB-FEE73F2A7EC7}"/>
    <cellStyle name="Ausgabe 2 3 3 9 10" xfId="23793" xr:uid="{D33DF1A1-1DCB-4B69-8D47-DE3D10045AC8}"/>
    <cellStyle name="Ausgabe 2 3 3 9 2" xfId="23794" xr:uid="{796629C4-16E0-40BC-BFDB-6A9AB258175B}"/>
    <cellStyle name="Ausgabe 2 3 3 9 3" xfId="23795" xr:uid="{019FDB57-0112-41EF-BC32-1A22878D4FD2}"/>
    <cellStyle name="Ausgabe 2 3 3 9 4" xfId="23796" xr:uid="{D038D2A8-06A6-433B-AFD7-B542D71A5553}"/>
    <cellStyle name="Ausgabe 2 3 3 9 5" xfId="23797" xr:uid="{075AB9D4-12F4-4605-9E2E-EA1D2C11D5E1}"/>
    <cellStyle name="Ausgabe 2 3 3 9 6" xfId="23798" xr:uid="{DE196E0A-066E-423A-9CE0-498CFA89A20C}"/>
    <cellStyle name="Ausgabe 2 3 3 9 7" xfId="23799" xr:uid="{5647DA2F-5C87-4ED9-83EE-066DC205DCB9}"/>
    <cellStyle name="Ausgabe 2 3 3 9 8" xfId="23800" xr:uid="{AA6CCFAF-6CFC-403F-8FE7-A349331AF614}"/>
    <cellStyle name="Ausgabe 2 3 3 9 9" xfId="23801" xr:uid="{3D8B6252-49C0-4988-9F2D-71E2A9D57DA1}"/>
    <cellStyle name="Ausgabe 2 3 30" xfId="23802" xr:uid="{E34B87E4-1603-40C1-8FF4-69EECB5FE8EA}"/>
    <cellStyle name="Ausgabe 2 3 31" xfId="23803" xr:uid="{44F0D843-5545-4AB5-9B02-D20B79295132}"/>
    <cellStyle name="Ausgabe 2 3 4" xfId="237" xr:uid="{477B76C0-F07A-4225-94AC-F59E1B753257}"/>
    <cellStyle name="Ausgabe 2 3 4 10" xfId="2589" xr:uid="{DEBDDE66-E8DA-4268-8A2E-189E2B541A83}"/>
    <cellStyle name="Ausgabe 2 3 4 10 10" xfId="23804" xr:uid="{BE3B0251-A740-4E65-B1FE-272EA4A848C3}"/>
    <cellStyle name="Ausgabe 2 3 4 10 2" xfId="23805" xr:uid="{FD684A5E-B8DE-4141-85B8-BEF9CE0A1F71}"/>
    <cellStyle name="Ausgabe 2 3 4 10 3" xfId="23806" xr:uid="{8EC20545-6FF2-46FF-8897-BD2F1C44D640}"/>
    <cellStyle name="Ausgabe 2 3 4 10 4" xfId="23807" xr:uid="{3A836445-6781-4FB1-90DA-9EC8DD0FFBA6}"/>
    <cellStyle name="Ausgabe 2 3 4 10 5" xfId="23808" xr:uid="{8FF45CFA-67B2-49D4-95CB-1DA6FCF84C04}"/>
    <cellStyle name="Ausgabe 2 3 4 10 6" xfId="23809" xr:uid="{EB619545-2014-4233-9D52-9C8483A08617}"/>
    <cellStyle name="Ausgabe 2 3 4 10 7" xfId="23810" xr:uid="{ECA959B9-EA16-4FB7-9C04-6EC8A937BBB6}"/>
    <cellStyle name="Ausgabe 2 3 4 10 8" xfId="23811" xr:uid="{E3AD0768-301A-49C1-BDD4-62242F2783D5}"/>
    <cellStyle name="Ausgabe 2 3 4 10 9" xfId="23812" xr:uid="{36D5488E-3319-427F-854C-442CDD62B660}"/>
    <cellStyle name="Ausgabe 2 3 4 11" xfId="2590" xr:uid="{C20E7BA4-1E92-409B-A5C4-73EB7E59D769}"/>
    <cellStyle name="Ausgabe 2 3 4 11 10" xfId="23813" xr:uid="{95B9AB3A-077D-4681-B375-A5DCE8DFF48D}"/>
    <cellStyle name="Ausgabe 2 3 4 11 2" xfId="23814" xr:uid="{CBB89C88-3874-45A6-A32C-381FECD766BD}"/>
    <cellStyle name="Ausgabe 2 3 4 11 3" xfId="23815" xr:uid="{EF2FB842-A003-441A-A04E-D4979AE107F6}"/>
    <cellStyle name="Ausgabe 2 3 4 11 4" xfId="23816" xr:uid="{7B2717FE-AFEA-4816-A8B4-804229D1F631}"/>
    <cellStyle name="Ausgabe 2 3 4 11 5" xfId="23817" xr:uid="{BE3A285E-9F81-4842-A27E-35254A819656}"/>
    <cellStyle name="Ausgabe 2 3 4 11 6" xfId="23818" xr:uid="{CB09F14B-5CBE-41D7-BABD-7BC6D871ED77}"/>
    <cellStyle name="Ausgabe 2 3 4 11 7" xfId="23819" xr:uid="{75753B2E-4D18-4D3F-BD16-0F794D233FE5}"/>
    <cellStyle name="Ausgabe 2 3 4 11 8" xfId="23820" xr:uid="{BE21945A-E6EF-4621-A98C-0DC75C1C8640}"/>
    <cellStyle name="Ausgabe 2 3 4 11 9" xfId="23821" xr:uid="{75590493-5415-4ABC-9B53-BA01FEC8B06E}"/>
    <cellStyle name="Ausgabe 2 3 4 12" xfId="2591" xr:uid="{050A13BF-0BB0-4A08-A19B-25EBAAE43F3C}"/>
    <cellStyle name="Ausgabe 2 3 4 12 10" xfId="23822" xr:uid="{D7F54F7A-2A29-422F-A8E8-6D9BDBB23FA7}"/>
    <cellStyle name="Ausgabe 2 3 4 12 2" xfId="23823" xr:uid="{BBCECC6D-FE85-4E6D-8392-60AE3AF1B1A9}"/>
    <cellStyle name="Ausgabe 2 3 4 12 3" xfId="23824" xr:uid="{B20653B8-4390-4058-9856-75C6B1DC8530}"/>
    <cellStyle name="Ausgabe 2 3 4 12 4" xfId="23825" xr:uid="{E894E948-4769-4E35-A513-7992391CF607}"/>
    <cellStyle name="Ausgabe 2 3 4 12 5" xfId="23826" xr:uid="{529210E5-2651-497D-AE55-196699F14353}"/>
    <cellStyle name="Ausgabe 2 3 4 12 6" xfId="23827" xr:uid="{C96A9CBC-29C7-4D5E-B0D9-DA4D16B9A861}"/>
    <cellStyle name="Ausgabe 2 3 4 12 7" xfId="23828" xr:uid="{24336108-535E-45AF-836E-D11997AB045E}"/>
    <cellStyle name="Ausgabe 2 3 4 12 8" xfId="23829" xr:uid="{F7B3AF64-A77F-4809-8CDE-162D5FC6D589}"/>
    <cellStyle name="Ausgabe 2 3 4 12 9" xfId="23830" xr:uid="{96181857-B52A-4F27-8BA1-FA731CD59F9F}"/>
    <cellStyle name="Ausgabe 2 3 4 13" xfId="2592" xr:uid="{C9704A5C-51AF-4FE2-8817-F51932913039}"/>
    <cellStyle name="Ausgabe 2 3 4 13 10" xfId="23831" xr:uid="{338952A7-98CB-4FB4-8720-F3A852DFCFFD}"/>
    <cellStyle name="Ausgabe 2 3 4 13 2" xfId="23832" xr:uid="{A2FD094C-B5DC-4A6E-BF1A-1755734E038A}"/>
    <cellStyle name="Ausgabe 2 3 4 13 3" xfId="23833" xr:uid="{80484C34-B6CA-4B96-A020-8E493B4E3121}"/>
    <cellStyle name="Ausgabe 2 3 4 13 4" xfId="23834" xr:uid="{9F63ABD4-688F-40C9-8BF3-6328735F5AEA}"/>
    <cellStyle name="Ausgabe 2 3 4 13 5" xfId="23835" xr:uid="{40CC78CA-462C-4036-AD62-2BB6E5E0CC1A}"/>
    <cellStyle name="Ausgabe 2 3 4 13 6" xfId="23836" xr:uid="{C24DE150-1B16-449B-855C-83110BA48FDB}"/>
    <cellStyle name="Ausgabe 2 3 4 13 7" xfId="23837" xr:uid="{315FD6AE-EA1B-4E47-A821-706D5C65B1DC}"/>
    <cellStyle name="Ausgabe 2 3 4 13 8" xfId="23838" xr:uid="{44AE5ED6-22DB-4331-9723-E3E50DC2AF53}"/>
    <cellStyle name="Ausgabe 2 3 4 13 9" xfId="23839" xr:uid="{42519EBF-4478-4B9B-937A-A208A883972B}"/>
    <cellStyle name="Ausgabe 2 3 4 14" xfId="2593" xr:uid="{9BD27BAE-BA1D-46AF-9A2D-3843A5767977}"/>
    <cellStyle name="Ausgabe 2 3 4 14 10" xfId="23840" xr:uid="{16190670-E8E7-418C-8C6D-806957DA113F}"/>
    <cellStyle name="Ausgabe 2 3 4 14 2" xfId="23841" xr:uid="{E0FAF65F-B30E-4C5E-B6B5-7C45F5899B10}"/>
    <cellStyle name="Ausgabe 2 3 4 14 3" xfId="23842" xr:uid="{5BFBFE3C-F5ED-4369-9B74-23C7B7A2CA76}"/>
    <cellStyle name="Ausgabe 2 3 4 14 4" xfId="23843" xr:uid="{D0312EE3-A642-461B-8B8F-E2B3099B47DE}"/>
    <cellStyle name="Ausgabe 2 3 4 14 5" xfId="23844" xr:uid="{43AB9BDC-ED7E-45AC-A4E3-DC24CA3D4B7C}"/>
    <cellStyle name="Ausgabe 2 3 4 14 6" xfId="23845" xr:uid="{E5563408-476C-4B8E-A782-775EF3265DC3}"/>
    <cellStyle name="Ausgabe 2 3 4 14 7" xfId="23846" xr:uid="{EF5B0900-C25B-4BC1-A968-251769379B0E}"/>
    <cellStyle name="Ausgabe 2 3 4 14 8" xfId="23847" xr:uid="{A3528383-F8D6-4BF4-8419-71F855E82BA1}"/>
    <cellStyle name="Ausgabe 2 3 4 14 9" xfId="23848" xr:uid="{67AB87AF-7100-4C0C-BF5A-A7C4DD0C0206}"/>
    <cellStyle name="Ausgabe 2 3 4 15" xfId="2594" xr:uid="{DD94CF98-F1AA-4833-A4D3-353FE6B2A572}"/>
    <cellStyle name="Ausgabe 2 3 4 15 10" xfId="23849" xr:uid="{2C7FAE16-5A9C-4199-8A13-CC604A69967A}"/>
    <cellStyle name="Ausgabe 2 3 4 15 2" xfId="23850" xr:uid="{6933BB84-0C1F-4DC5-98C9-1C7397682211}"/>
    <cellStyle name="Ausgabe 2 3 4 15 3" xfId="23851" xr:uid="{751712EF-6DCE-45EF-B71F-C4F459C4E52A}"/>
    <cellStyle name="Ausgabe 2 3 4 15 4" xfId="23852" xr:uid="{7AB54A8B-60C2-4A0E-A52B-8432C52B4DC4}"/>
    <cellStyle name="Ausgabe 2 3 4 15 5" xfId="23853" xr:uid="{A2C378BF-492C-41F1-89DE-0A5DFA838CEA}"/>
    <cellStyle name="Ausgabe 2 3 4 15 6" xfId="23854" xr:uid="{83931709-9243-4D84-843C-F9EC399B00E3}"/>
    <cellStyle name="Ausgabe 2 3 4 15 7" xfId="23855" xr:uid="{4D73E84F-09E7-4EDE-8C27-823CE41780FF}"/>
    <cellStyle name="Ausgabe 2 3 4 15 8" xfId="23856" xr:uid="{3C7ED98A-6256-4863-B059-BCEE9BCE6948}"/>
    <cellStyle name="Ausgabe 2 3 4 15 9" xfId="23857" xr:uid="{2CC86F79-789A-46E4-A1F8-A52678990FDD}"/>
    <cellStyle name="Ausgabe 2 3 4 16" xfId="2595" xr:uid="{6CBDC733-A4C9-4886-BA50-996EB968DF97}"/>
    <cellStyle name="Ausgabe 2 3 4 16 10" xfId="23858" xr:uid="{719EF89C-7C09-4594-9DB3-2BB94B2E61E0}"/>
    <cellStyle name="Ausgabe 2 3 4 16 2" xfId="23859" xr:uid="{CD86D4DD-2265-4301-8967-A7AAE7E5C19E}"/>
    <cellStyle name="Ausgabe 2 3 4 16 3" xfId="23860" xr:uid="{F3BC17DE-8675-4EA4-9EC0-7DB67BEAB0C9}"/>
    <cellStyle name="Ausgabe 2 3 4 16 4" xfId="23861" xr:uid="{4D81952E-A671-49CA-90B5-3AFBF3CA4592}"/>
    <cellStyle name="Ausgabe 2 3 4 16 5" xfId="23862" xr:uid="{C476E522-255E-4206-BA01-8F14549D0EC4}"/>
    <cellStyle name="Ausgabe 2 3 4 16 6" xfId="23863" xr:uid="{8B7C4E81-A4BA-48C2-8C32-3661CA2BF8C6}"/>
    <cellStyle name="Ausgabe 2 3 4 16 7" xfId="23864" xr:uid="{E5B6C873-139E-4E9F-AFC5-41E1948FDBA0}"/>
    <cellStyle name="Ausgabe 2 3 4 16 8" xfId="23865" xr:uid="{23076721-408D-453B-AA0E-79F37756AB4F}"/>
    <cellStyle name="Ausgabe 2 3 4 16 9" xfId="23866" xr:uid="{CBD23EF1-C407-4E09-A752-07EB6F409A62}"/>
    <cellStyle name="Ausgabe 2 3 4 17" xfId="2596" xr:uid="{EADA1E23-AF6D-4F68-80FE-248ACCCA2608}"/>
    <cellStyle name="Ausgabe 2 3 4 17 10" xfId="23867" xr:uid="{0CD18E42-D160-49E6-82D8-197D3F031539}"/>
    <cellStyle name="Ausgabe 2 3 4 17 2" xfId="23868" xr:uid="{14F7F084-3529-4682-9D5A-E48AB3D85E03}"/>
    <cellStyle name="Ausgabe 2 3 4 17 3" xfId="23869" xr:uid="{A39451C6-6B2B-49A6-96B2-92C9454EAEFF}"/>
    <cellStyle name="Ausgabe 2 3 4 17 4" xfId="23870" xr:uid="{AD6C5305-AB63-4577-9325-579E0FB538E4}"/>
    <cellStyle name="Ausgabe 2 3 4 17 5" xfId="23871" xr:uid="{E7A74034-F964-4ACD-AF88-80055B8698E0}"/>
    <cellStyle name="Ausgabe 2 3 4 17 6" xfId="23872" xr:uid="{469D8788-3E59-45C0-9390-05E743B637E2}"/>
    <cellStyle name="Ausgabe 2 3 4 17 7" xfId="23873" xr:uid="{06B323C5-965B-46BC-81D5-403DA9011C54}"/>
    <cellStyle name="Ausgabe 2 3 4 17 8" xfId="23874" xr:uid="{3CF594D4-9B53-4AA3-ACDE-B48A431F2BDF}"/>
    <cellStyle name="Ausgabe 2 3 4 17 9" xfId="23875" xr:uid="{263BF920-9DC7-4B73-8E59-FAD99E3D0681}"/>
    <cellStyle name="Ausgabe 2 3 4 18" xfId="2597" xr:uid="{64C8FC42-9C59-49E1-9FDF-C02554FE11C2}"/>
    <cellStyle name="Ausgabe 2 3 4 18 10" xfId="23876" xr:uid="{812890A1-0510-4FB9-A716-6B724ED2B90D}"/>
    <cellStyle name="Ausgabe 2 3 4 18 2" xfId="23877" xr:uid="{12645CA4-F765-42FE-AED9-1EA763745E09}"/>
    <cellStyle name="Ausgabe 2 3 4 18 3" xfId="23878" xr:uid="{DFB6F777-39CE-4853-914A-3D709D1005F1}"/>
    <cellStyle name="Ausgabe 2 3 4 18 4" xfId="23879" xr:uid="{429207AA-423F-43CF-8C8E-165B5FB801C6}"/>
    <cellStyle name="Ausgabe 2 3 4 18 5" xfId="23880" xr:uid="{DE54E026-981F-4289-AB83-607531C08A37}"/>
    <cellStyle name="Ausgabe 2 3 4 18 6" xfId="23881" xr:uid="{3072F579-097B-4892-BF3C-3FF29F4DC2F8}"/>
    <cellStyle name="Ausgabe 2 3 4 18 7" xfId="23882" xr:uid="{89646C82-7C3A-4F6C-879B-72C4D586EFE7}"/>
    <cellStyle name="Ausgabe 2 3 4 18 8" xfId="23883" xr:uid="{B1014A7C-8C6F-489C-ACA2-EA2922CB9BE0}"/>
    <cellStyle name="Ausgabe 2 3 4 18 9" xfId="23884" xr:uid="{FFF3C1A2-359C-4EF4-84C8-FB534B6B5CCB}"/>
    <cellStyle name="Ausgabe 2 3 4 19" xfId="2598" xr:uid="{C8A53217-1F78-4379-9C07-630F636B799E}"/>
    <cellStyle name="Ausgabe 2 3 4 19 10" xfId="23885" xr:uid="{A161BF4D-133C-4FDD-AB78-EDF927DDFCB4}"/>
    <cellStyle name="Ausgabe 2 3 4 19 2" xfId="23886" xr:uid="{964EFB43-6D26-4689-9D7D-74B10C6BC7DC}"/>
    <cellStyle name="Ausgabe 2 3 4 19 3" xfId="23887" xr:uid="{3BD0AFF3-7B45-4AE2-B847-4BCD8C05DCB9}"/>
    <cellStyle name="Ausgabe 2 3 4 19 4" xfId="23888" xr:uid="{CA9F8D09-C963-41F5-9D1C-DA6CE8B07AEE}"/>
    <cellStyle name="Ausgabe 2 3 4 19 5" xfId="23889" xr:uid="{0158B36E-7DEA-4D2A-B10B-8C83BD1D6E6B}"/>
    <cellStyle name="Ausgabe 2 3 4 19 6" xfId="23890" xr:uid="{452EEEF9-F190-48BB-AA4B-1ADA95A9391E}"/>
    <cellStyle name="Ausgabe 2 3 4 19 7" xfId="23891" xr:uid="{0E9C9D5E-7161-4A05-A13C-9DB4B0F9D5B0}"/>
    <cellStyle name="Ausgabe 2 3 4 19 8" xfId="23892" xr:uid="{2BFECB5A-9281-4A64-9171-CCD557BC5578}"/>
    <cellStyle name="Ausgabe 2 3 4 19 9" xfId="23893" xr:uid="{B9CD4B02-7C61-4519-AF81-80FA24AAC1A6}"/>
    <cellStyle name="Ausgabe 2 3 4 2" xfId="2599" xr:uid="{725BF37E-C842-44AB-B888-C310436D805A}"/>
    <cellStyle name="Ausgabe 2 3 4 2 10" xfId="23894" xr:uid="{0BF4A8F6-8521-4ED8-9B04-C4E4A7661696}"/>
    <cellStyle name="Ausgabe 2 3 4 2 2" xfId="23895" xr:uid="{93CEBC80-B293-4B5E-86B7-D4054BAD91E2}"/>
    <cellStyle name="Ausgabe 2 3 4 2 3" xfId="23896" xr:uid="{9019CEB0-4345-4C47-A49F-291E7923F87D}"/>
    <cellStyle name="Ausgabe 2 3 4 2 4" xfId="23897" xr:uid="{5547856D-2E81-4B89-8F44-4691DC15E5D9}"/>
    <cellStyle name="Ausgabe 2 3 4 2 5" xfId="23898" xr:uid="{2A67D2CF-784C-4655-811A-A153D1B22FB7}"/>
    <cellStyle name="Ausgabe 2 3 4 2 6" xfId="23899" xr:uid="{5A872C89-8A5C-4A1B-A348-DD645D7AA3BB}"/>
    <cellStyle name="Ausgabe 2 3 4 2 7" xfId="23900" xr:uid="{F0E18307-271F-4DEE-8DF7-E3A12CB0DFF6}"/>
    <cellStyle name="Ausgabe 2 3 4 2 8" xfId="23901" xr:uid="{F50EE563-C610-4CB4-B8AF-83CC97FFE68D}"/>
    <cellStyle name="Ausgabe 2 3 4 2 9" xfId="23902" xr:uid="{9DED17AD-4DA1-452D-AAA5-572ACC663BAE}"/>
    <cellStyle name="Ausgabe 2 3 4 20" xfId="23903" xr:uid="{C8DA87B4-3CAD-4443-B5B2-A2151347FC2A}"/>
    <cellStyle name="Ausgabe 2 3 4 21" xfId="23904" xr:uid="{4BC133BD-F555-450F-8E0D-BEBA5E1157C2}"/>
    <cellStyle name="Ausgabe 2 3 4 22" xfId="23905" xr:uid="{111915B5-059C-49D1-8954-359F4978CC32}"/>
    <cellStyle name="Ausgabe 2 3 4 23" xfId="23906" xr:uid="{D3D8DBA0-5646-43BA-8665-7C19A9271793}"/>
    <cellStyle name="Ausgabe 2 3 4 24" xfId="23907" xr:uid="{09913C2F-8B62-4813-BAC8-A000CF3924DB}"/>
    <cellStyle name="Ausgabe 2 3 4 25" xfId="23908" xr:uid="{1ED4C63F-0B46-42E9-B7ED-F8E076373269}"/>
    <cellStyle name="Ausgabe 2 3 4 26" xfId="23909" xr:uid="{052397BA-E956-4D76-B936-EF4AD20CE7ED}"/>
    <cellStyle name="Ausgabe 2 3 4 27" xfId="23910" xr:uid="{7CF46050-0114-47AB-A426-17F0ABFC3467}"/>
    <cellStyle name="Ausgabe 2 3 4 28" xfId="23911" xr:uid="{59DE76F6-D2B9-4D0E-A0F4-911B1672DD64}"/>
    <cellStyle name="Ausgabe 2 3 4 3" xfId="2600" xr:uid="{06D3AE26-04AE-48F4-9A7F-E38484C46AD0}"/>
    <cellStyle name="Ausgabe 2 3 4 3 10" xfId="23912" xr:uid="{324B1122-0E0F-4CC5-9B3B-888E833B6606}"/>
    <cellStyle name="Ausgabe 2 3 4 3 2" xfId="23913" xr:uid="{3075901F-470A-4C11-81CE-5B70726A95B7}"/>
    <cellStyle name="Ausgabe 2 3 4 3 3" xfId="23914" xr:uid="{E3B1F27C-FC6F-49E9-AE35-E5EB7F871274}"/>
    <cellStyle name="Ausgabe 2 3 4 3 4" xfId="23915" xr:uid="{D8FD4F9D-9351-4921-8B8D-A8E9FB8482D2}"/>
    <cellStyle name="Ausgabe 2 3 4 3 5" xfId="23916" xr:uid="{E5EE4770-FC6A-4C43-8E0E-509397BA3A26}"/>
    <cellStyle name="Ausgabe 2 3 4 3 6" xfId="23917" xr:uid="{FA0B1DF9-BDAB-44C9-85BE-427DCE24E002}"/>
    <cellStyle name="Ausgabe 2 3 4 3 7" xfId="23918" xr:uid="{2172466E-FBA5-4E4B-B73C-4EC06B7A7734}"/>
    <cellStyle name="Ausgabe 2 3 4 3 8" xfId="23919" xr:uid="{07735F2D-5BA5-4FBF-A3E4-5494CD06EE85}"/>
    <cellStyle name="Ausgabe 2 3 4 3 9" xfId="23920" xr:uid="{7489B802-5DF8-44BD-99E9-162520EC9A3D}"/>
    <cellStyle name="Ausgabe 2 3 4 4" xfId="2601" xr:uid="{F22204F3-49FE-4D03-97D8-30375A739010}"/>
    <cellStyle name="Ausgabe 2 3 4 4 10" xfId="23921" xr:uid="{B892B878-E0A3-4F00-A01D-79B2E751DFCB}"/>
    <cellStyle name="Ausgabe 2 3 4 4 2" xfId="23922" xr:uid="{8B2C8FDF-9D16-4A7B-ACFA-551C927D4580}"/>
    <cellStyle name="Ausgabe 2 3 4 4 3" xfId="23923" xr:uid="{DF8C30E9-E385-42BB-9493-AEC0846D4751}"/>
    <cellStyle name="Ausgabe 2 3 4 4 4" xfId="23924" xr:uid="{6D0B397D-E750-4B3F-90C8-A2A95BBCEFAA}"/>
    <cellStyle name="Ausgabe 2 3 4 4 5" xfId="23925" xr:uid="{5FC79143-362D-492E-8E95-4BEABF5D466E}"/>
    <cellStyle name="Ausgabe 2 3 4 4 6" xfId="23926" xr:uid="{7118F94D-0555-4E96-8658-88FD33BA6505}"/>
    <cellStyle name="Ausgabe 2 3 4 4 7" xfId="23927" xr:uid="{74B03324-D73F-4816-9435-D01B2590DE32}"/>
    <cellStyle name="Ausgabe 2 3 4 4 8" xfId="23928" xr:uid="{3D6C4FF2-4DFE-40C9-8747-89A8B8CD365E}"/>
    <cellStyle name="Ausgabe 2 3 4 4 9" xfId="23929" xr:uid="{BC1EF184-7A40-4CA7-8058-91222F08E734}"/>
    <cellStyle name="Ausgabe 2 3 4 5" xfId="2602" xr:uid="{7B0EE2A5-E9AF-4D3C-BB45-94BE9B310D35}"/>
    <cellStyle name="Ausgabe 2 3 4 5 10" xfId="23930" xr:uid="{A59B650C-6229-42EF-872F-E946D9D13AD8}"/>
    <cellStyle name="Ausgabe 2 3 4 5 2" xfId="23931" xr:uid="{BD2F7EA5-15AA-4E69-836B-F4A1259EBAB4}"/>
    <cellStyle name="Ausgabe 2 3 4 5 3" xfId="23932" xr:uid="{9A6851E7-3DB4-41BA-87C1-A0B4A14C435A}"/>
    <cellStyle name="Ausgabe 2 3 4 5 4" xfId="23933" xr:uid="{01288058-F8ED-400A-9542-3BAA2C633E61}"/>
    <cellStyle name="Ausgabe 2 3 4 5 5" xfId="23934" xr:uid="{5232C94D-1654-46D3-8607-80B1EDFD3940}"/>
    <cellStyle name="Ausgabe 2 3 4 5 6" xfId="23935" xr:uid="{025E8201-7E25-4218-8A86-CC08DC2B8296}"/>
    <cellStyle name="Ausgabe 2 3 4 5 7" xfId="23936" xr:uid="{0F3CFD00-99EF-49AA-87EE-80BEB304F8AF}"/>
    <cellStyle name="Ausgabe 2 3 4 5 8" xfId="23937" xr:uid="{B26CB6DB-85F9-4A48-8A3E-2EBB1757BEDE}"/>
    <cellStyle name="Ausgabe 2 3 4 5 9" xfId="23938" xr:uid="{BA909561-5E73-4E13-8888-EBE01D5E65C1}"/>
    <cellStyle name="Ausgabe 2 3 4 6" xfId="2603" xr:uid="{06DA0EE6-C22C-4C51-9188-60848B37DF22}"/>
    <cellStyle name="Ausgabe 2 3 4 6 10" xfId="23939" xr:uid="{5F786BAA-6796-4699-AF75-05ECB0997806}"/>
    <cellStyle name="Ausgabe 2 3 4 6 2" xfId="23940" xr:uid="{80FB4AC1-720B-47D1-B163-59349420C88E}"/>
    <cellStyle name="Ausgabe 2 3 4 6 3" xfId="23941" xr:uid="{CE47CAFC-5C14-45BA-B43B-24EB5F0CF883}"/>
    <cellStyle name="Ausgabe 2 3 4 6 4" xfId="23942" xr:uid="{37F70DE8-2E61-4C00-8C49-3CB979909BAD}"/>
    <cellStyle name="Ausgabe 2 3 4 6 5" xfId="23943" xr:uid="{39651CCA-06E2-442D-82B7-D2156A534637}"/>
    <cellStyle name="Ausgabe 2 3 4 6 6" xfId="23944" xr:uid="{1CBB7DD4-757B-46A5-86C2-583932D2D4DE}"/>
    <cellStyle name="Ausgabe 2 3 4 6 7" xfId="23945" xr:uid="{F381B0AE-F430-481C-A91B-908FC62F8FF6}"/>
    <cellStyle name="Ausgabe 2 3 4 6 8" xfId="23946" xr:uid="{979DAC29-E67D-4385-B763-EED157117B8C}"/>
    <cellStyle name="Ausgabe 2 3 4 6 9" xfId="23947" xr:uid="{3967062A-DC33-4291-8A79-C9AD7DA2C883}"/>
    <cellStyle name="Ausgabe 2 3 4 7" xfId="2604" xr:uid="{1DD9EA76-B359-43D4-96C1-7297A304DF74}"/>
    <cellStyle name="Ausgabe 2 3 4 7 10" xfId="23948" xr:uid="{F2E611B8-B7C7-488F-BBF3-79E72BBB69D1}"/>
    <cellStyle name="Ausgabe 2 3 4 7 2" xfId="23949" xr:uid="{72311C56-BA68-4F40-8B43-2507E7EFDEB2}"/>
    <cellStyle name="Ausgabe 2 3 4 7 3" xfId="23950" xr:uid="{FAF4B36F-9665-4726-B77D-5569374FCFB9}"/>
    <cellStyle name="Ausgabe 2 3 4 7 4" xfId="23951" xr:uid="{CA17C145-DC47-43CA-8791-467AA6FA69A3}"/>
    <cellStyle name="Ausgabe 2 3 4 7 5" xfId="23952" xr:uid="{905F0AF5-266C-47C6-81C8-1498602659DE}"/>
    <cellStyle name="Ausgabe 2 3 4 7 6" xfId="23953" xr:uid="{9CFC4240-3513-42EA-9CC6-CA47662987AF}"/>
    <cellStyle name="Ausgabe 2 3 4 7 7" xfId="23954" xr:uid="{08C12AC2-4D98-45BE-B86C-1636935BB291}"/>
    <cellStyle name="Ausgabe 2 3 4 7 8" xfId="23955" xr:uid="{F082501A-1E67-483E-9E5C-444F8809DF90}"/>
    <cellStyle name="Ausgabe 2 3 4 7 9" xfId="23956" xr:uid="{D6464349-F7AA-4E23-A496-06CF08C16B4A}"/>
    <cellStyle name="Ausgabe 2 3 4 8" xfId="2605" xr:uid="{08ED459F-8B47-42F0-9319-D23514E257C7}"/>
    <cellStyle name="Ausgabe 2 3 4 8 10" xfId="23957" xr:uid="{2CE08954-907B-4CF2-977E-79D1C99580A6}"/>
    <cellStyle name="Ausgabe 2 3 4 8 2" xfId="23958" xr:uid="{45518952-8A12-47BD-83F7-1FE55C5CA08A}"/>
    <cellStyle name="Ausgabe 2 3 4 8 3" xfId="23959" xr:uid="{D525C68B-014B-411D-B539-632C8BA2455B}"/>
    <cellStyle name="Ausgabe 2 3 4 8 4" xfId="23960" xr:uid="{32C7258B-2430-4AFC-8EF7-AAE634A63FA4}"/>
    <cellStyle name="Ausgabe 2 3 4 8 5" xfId="23961" xr:uid="{1A4EA136-382A-48AA-A1A4-3184C225C494}"/>
    <cellStyle name="Ausgabe 2 3 4 8 6" xfId="23962" xr:uid="{39AEB798-7651-44DD-92C9-F30B841A2A36}"/>
    <cellStyle name="Ausgabe 2 3 4 8 7" xfId="23963" xr:uid="{803BF8E9-0E25-4D29-927D-E5E909CBD5C0}"/>
    <cellStyle name="Ausgabe 2 3 4 8 8" xfId="23964" xr:uid="{43B6C60B-0E0A-4773-8CE5-AC9F2B88985D}"/>
    <cellStyle name="Ausgabe 2 3 4 8 9" xfId="23965" xr:uid="{FA1D9FE1-69EE-43C6-A7DB-48F8A82D7951}"/>
    <cellStyle name="Ausgabe 2 3 4 9" xfId="2606" xr:uid="{AC5F3F83-48BF-47E0-8ACB-EE9B896AFF8B}"/>
    <cellStyle name="Ausgabe 2 3 4 9 10" xfId="23966" xr:uid="{C42053D5-CB05-48A4-A1C9-1AC454C924C4}"/>
    <cellStyle name="Ausgabe 2 3 4 9 2" xfId="23967" xr:uid="{28AD5D2E-7237-4D64-8D8C-A2CB02660B90}"/>
    <cellStyle name="Ausgabe 2 3 4 9 3" xfId="23968" xr:uid="{94D29F13-6BAC-4471-BCF5-4D644C973DF5}"/>
    <cellStyle name="Ausgabe 2 3 4 9 4" xfId="23969" xr:uid="{DA7469C5-AFDD-4064-BA22-459CFD3CF722}"/>
    <cellStyle name="Ausgabe 2 3 4 9 5" xfId="23970" xr:uid="{35401A24-8E2C-4939-B440-46E4D1FC055A}"/>
    <cellStyle name="Ausgabe 2 3 4 9 6" xfId="23971" xr:uid="{4A455E62-E14D-40D3-8DF9-CBB9BE231584}"/>
    <cellStyle name="Ausgabe 2 3 4 9 7" xfId="23972" xr:uid="{6E63AEFC-44BE-45ED-8EE4-1F3A0BED0E31}"/>
    <cellStyle name="Ausgabe 2 3 4 9 8" xfId="23973" xr:uid="{3A49E9AE-B429-4A41-B235-03096A7545D1}"/>
    <cellStyle name="Ausgabe 2 3 4 9 9" xfId="23974" xr:uid="{5B4EEE67-CC8F-4E39-88E7-FDE84706CADD}"/>
    <cellStyle name="Ausgabe 2 3 5" xfId="2607" xr:uid="{231D6C3E-D5A6-41CB-9525-A8ACC804952B}"/>
    <cellStyle name="Ausgabe 2 3 5 10" xfId="23975" xr:uid="{95EB24F6-CC7D-4EED-8EF6-3D5AF2A21175}"/>
    <cellStyle name="Ausgabe 2 3 5 2" xfId="23976" xr:uid="{C19F2C30-E7AB-4E48-9D76-2D2C227BF63E}"/>
    <cellStyle name="Ausgabe 2 3 5 3" xfId="23977" xr:uid="{7048C161-2B56-4FAB-A001-A61261A396C8}"/>
    <cellStyle name="Ausgabe 2 3 5 4" xfId="23978" xr:uid="{AC104F51-DAB5-4F4A-A10E-0A1E51A0E665}"/>
    <cellStyle name="Ausgabe 2 3 5 5" xfId="23979" xr:uid="{640D7F72-867B-454F-84BB-B2034BCEB411}"/>
    <cellStyle name="Ausgabe 2 3 5 6" xfId="23980" xr:uid="{29ABB07B-DA66-4B32-9E37-345F41AF9126}"/>
    <cellStyle name="Ausgabe 2 3 5 7" xfId="23981" xr:uid="{E0363B4D-FD32-4E3E-940B-3989E2F4BB78}"/>
    <cellStyle name="Ausgabe 2 3 5 8" xfId="23982" xr:uid="{34C0B3A9-19CF-4D97-A91D-293FB0A26839}"/>
    <cellStyle name="Ausgabe 2 3 5 9" xfId="23983" xr:uid="{1C14018C-82A0-4DC2-89F9-81815A087019}"/>
    <cellStyle name="Ausgabe 2 3 6" xfId="2608" xr:uid="{6191B997-EC25-426C-AF5A-7062FA517F3F}"/>
    <cellStyle name="Ausgabe 2 3 6 10" xfId="23984" xr:uid="{C6CA5AE6-269B-4351-B338-ADC656D4DEF3}"/>
    <cellStyle name="Ausgabe 2 3 6 2" xfId="23985" xr:uid="{C6100273-A640-4CEE-AFB6-DA41A061DC4D}"/>
    <cellStyle name="Ausgabe 2 3 6 3" xfId="23986" xr:uid="{4978272F-9ACA-4156-AE7F-E947559AB201}"/>
    <cellStyle name="Ausgabe 2 3 6 4" xfId="23987" xr:uid="{7287A6E1-41DB-4A36-9B12-F96B525A0C25}"/>
    <cellStyle name="Ausgabe 2 3 6 5" xfId="23988" xr:uid="{FFF4F040-C20F-412A-BB2B-13E47C0ECEF5}"/>
    <cellStyle name="Ausgabe 2 3 6 6" xfId="23989" xr:uid="{94454D76-37E9-49AF-BFC1-92FA40221A3E}"/>
    <cellStyle name="Ausgabe 2 3 6 7" xfId="23990" xr:uid="{A29C5EDC-B5CB-4D20-BA09-272A9AD97676}"/>
    <cellStyle name="Ausgabe 2 3 6 8" xfId="23991" xr:uid="{EF199845-BEFA-4FFC-9D13-A79F21989C65}"/>
    <cellStyle name="Ausgabe 2 3 6 9" xfId="23992" xr:uid="{2C6CE6EE-C6B0-4098-9A8E-518A24D08B3F}"/>
    <cellStyle name="Ausgabe 2 3 7" xfId="2609" xr:uid="{1CAFF76E-2E9A-4366-91F5-1DC6D4FF1712}"/>
    <cellStyle name="Ausgabe 2 3 7 10" xfId="23993" xr:uid="{6311104A-3BDD-4A5F-A17A-3C31B3577E1E}"/>
    <cellStyle name="Ausgabe 2 3 7 2" xfId="23994" xr:uid="{87B555DF-37DD-4AC0-A9B5-E2B1D2157066}"/>
    <cellStyle name="Ausgabe 2 3 7 3" xfId="23995" xr:uid="{9E6CDADA-AD1B-4384-871E-9BC22D0DED3F}"/>
    <cellStyle name="Ausgabe 2 3 7 4" xfId="23996" xr:uid="{8CFD194A-DD00-4746-9D58-B27CF99763AE}"/>
    <cellStyle name="Ausgabe 2 3 7 5" xfId="23997" xr:uid="{ED3D01D8-89A4-47F3-9120-B3F6B96FEF98}"/>
    <cellStyle name="Ausgabe 2 3 7 6" xfId="23998" xr:uid="{4ACC3153-0031-4837-BEFE-BB23EC15DF58}"/>
    <cellStyle name="Ausgabe 2 3 7 7" xfId="23999" xr:uid="{787688E7-FB77-473D-98CD-9A3904A667FD}"/>
    <cellStyle name="Ausgabe 2 3 7 8" xfId="24000" xr:uid="{38CBB726-6BA5-4F27-BC16-50146CD17031}"/>
    <cellStyle name="Ausgabe 2 3 7 9" xfId="24001" xr:uid="{9E40A904-46F8-4ECC-8819-E12B8D4FF2BB}"/>
    <cellStyle name="Ausgabe 2 3 8" xfId="2610" xr:uid="{8506F32B-259A-41CC-8DDE-C7FB8F5941F7}"/>
    <cellStyle name="Ausgabe 2 3 8 10" xfId="24002" xr:uid="{7841BDCC-3FC9-44F8-9CEF-7F0983D71F7C}"/>
    <cellStyle name="Ausgabe 2 3 8 2" xfId="24003" xr:uid="{7F72EE0B-E0A1-413E-ABEF-7FC0F5A7F8FF}"/>
    <cellStyle name="Ausgabe 2 3 8 3" xfId="24004" xr:uid="{37C052CE-6078-4444-8F9D-B1653B18BC91}"/>
    <cellStyle name="Ausgabe 2 3 8 4" xfId="24005" xr:uid="{480E92CD-2490-4D03-8808-666151A4630A}"/>
    <cellStyle name="Ausgabe 2 3 8 5" xfId="24006" xr:uid="{969B9B93-264B-48BE-8BE3-10815E34A9D5}"/>
    <cellStyle name="Ausgabe 2 3 8 6" xfId="24007" xr:uid="{B76F9870-2A4F-46F3-AECA-B7AC4E41D14B}"/>
    <cellStyle name="Ausgabe 2 3 8 7" xfId="24008" xr:uid="{B73BA461-E4A6-42A7-A6DF-9E06CE04804F}"/>
    <cellStyle name="Ausgabe 2 3 8 8" xfId="24009" xr:uid="{AF53B8BC-CF65-4312-9B37-2950183C1323}"/>
    <cellStyle name="Ausgabe 2 3 8 9" xfId="24010" xr:uid="{D608C38E-D759-46F7-8B82-C3B092244C77}"/>
    <cellStyle name="Ausgabe 2 3 9" xfId="2611" xr:uid="{1B87DAF1-7E01-4621-874E-75DBE973036A}"/>
    <cellStyle name="Ausgabe 2 3 9 10" xfId="24011" xr:uid="{EE5E08DE-6C6D-4D80-B032-9212147E5E88}"/>
    <cellStyle name="Ausgabe 2 3 9 2" xfId="24012" xr:uid="{8B2815C3-181D-4C26-85A0-72C0F7D18C3C}"/>
    <cellStyle name="Ausgabe 2 3 9 3" xfId="24013" xr:uid="{AB798BE3-802F-467D-81B6-C68D649B3695}"/>
    <cellStyle name="Ausgabe 2 3 9 4" xfId="24014" xr:uid="{6FE125D2-7907-461C-B9E5-4C506F2D0EB5}"/>
    <cellStyle name="Ausgabe 2 3 9 5" xfId="24015" xr:uid="{652BA1CD-C490-4E3C-9852-6A2B14BCC298}"/>
    <cellStyle name="Ausgabe 2 3 9 6" xfId="24016" xr:uid="{AC252A52-42D6-456B-9145-B909FBF9AD2B}"/>
    <cellStyle name="Ausgabe 2 3 9 7" xfId="24017" xr:uid="{E4B2D1F7-77C4-4773-BB54-89F9F0D119DC}"/>
    <cellStyle name="Ausgabe 2 3 9 8" xfId="24018" xr:uid="{B42F448E-0DC7-40ED-B2CE-4616C9B1A8D5}"/>
    <cellStyle name="Ausgabe 2 3 9 9" xfId="24019" xr:uid="{281BC4B1-8D03-4899-A356-822B6D79DB1E}"/>
    <cellStyle name="Ausgabe 2 4" xfId="174" xr:uid="{55B23A44-9899-4807-AA96-141D9EB86B31}"/>
    <cellStyle name="Ausgabe 2 4 10" xfId="2612" xr:uid="{4CEB5CEF-BC95-4BEE-969F-C99FF66CC592}"/>
    <cellStyle name="Ausgabe 2 4 10 10" xfId="24020" xr:uid="{85A967E4-3708-4A77-9C62-B2A697AC81B1}"/>
    <cellStyle name="Ausgabe 2 4 10 2" xfId="24021" xr:uid="{77C320A5-5EBA-4089-9756-5F63B2103D5D}"/>
    <cellStyle name="Ausgabe 2 4 10 3" xfId="24022" xr:uid="{4202D1CD-1104-49B4-B1F2-AA2EB5AA3856}"/>
    <cellStyle name="Ausgabe 2 4 10 4" xfId="24023" xr:uid="{A7C976DF-E3A3-4323-A1BA-8AECF30D4592}"/>
    <cellStyle name="Ausgabe 2 4 10 5" xfId="24024" xr:uid="{18E0AEBD-9FB7-4BA3-A37C-82F5DA990036}"/>
    <cellStyle name="Ausgabe 2 4 10 6" xfId="24025" xr:uid="{A43E3EC3-64A6-4C9E-BA29-4DF15416444E}"/>
    <cellStyle name="Ausgabe 2 4 10 7" xfId="24026" xr:uid="{7E578A16-D39A-47CA-9B65-ABD757B9920D}"/>
    <cellStyle name="Ausgabe 2 4 10 8" xfId="24027" xr:uid="{E1D5F2E3-66B5-4D46-B409-D35793F5C194}"/>
    <cellStyle name="Ausgabe 2 4 10 9" xfId="24028" xr:uid="{C78ACC04-8E4B-42B8-BDEB-61B6B2F6E925}"/>
    <cellStyle name="Ausgabe 2 4 11" xfId="2613" xr:uid="{F9A26FDB-FCE5-44BE-A058-797D8A2BBAA1}"/>
    <cellStyle name="Ausgabe 2 4 11 10" xfId="24029" xr:uid="{075ADCFA-D525-49DD-B532-A2675DFA3F52}"/>
    <cellStyle name="Ausgabe 2 4 11 2" xfId="24030" xr:uid="{53CCC06E-9CB5-40EC-B6CD-2A481AA3F54F}"/>
    <cellStyle name="Ausgabe 2 4 11 3" xfId="24031" xr:uid="{0195ECB1-A7FB-4FB3-8FD6-5E2E96AA558C}"/>
    <cellStyle name="Ausgabe 2 4 11 4" xfId="24032" xr:uid="{CBB80E96-22C3-4BE8-A20F-12354EC59341}"/>
    <cellStyle name="Ausgabe 2 4 11 5" xfId="24033" xr:uid="{269B362C-0A64-4A0B-A2F8-B7EAD1E73925}"/>
    <cellStyle name="Ausgabe 2 4 11 6" xfId="24034" xr:uid="{67F37B48-8484-48BA-835D-77528B914C1D}"/>
    <cellStyle name="Ausgabe 2 4 11 7" xfId="24035" xr:uid="{108EA37F-2D4D-41F9-9DC9-94258DDDF2A7}"/>
    <cellStyle name="Ausgabe 2 4 11 8" xfId="24036" xr:uid="{B639BEDB-404E-4C15-AED7-B5BABD745BDE}"/>
    <cellStyle name="Ausgabe 2 4 11 9" xfId="24037" xr:uid="{9B158CF5-96E9-4D7B-87FC-33B40DF35121}"/>
    <cellStyle name="Ausgabe 2 4 12" xfId="2614" xr:uid="{4D3EF09B-43DA-4329-A06F-52BF4C21B944}"/>
    <cellStyle name="Ausgabe 2 4 12 10" xfId="24038" xr:uid="{AFAD9EB3-4FA7-4312-937B-C968F8916E87}"/>
    <cellStyle name="Ausgabe 2 4 12 2" xfId="24039" xr:uid="{C2B4BD61-6F14-4355-8B58-C0B902D197BA}"/>
    <cellStyle name="Ausgabe 2 4 12 3" xfId="24040" xr:uid="{8F95F1A9-DB57-4CF6-8E0F-D6C68125D233}"/>
    <cellStyle name="Ausgabe 2 4 12 4" xfId="24041" xr:uid="{84876D77-6BB6-4FB4-AF46-A62F84FB513C}"/>
    <cellStyle name="Ausgabe 2 4 12 5" xfId="24042" xr:uid="{E387BBB7-2F6E-473C-8091-502B87C7C796}"/>
    <cellStyle name="Ausgabe 2 4 12 6" xfId="24043" xr:uid="{CAC5AB71-D3B3-4703-874C-1F3C00CAA37E}"/>
    <cellStyle name="Ausgabe 2 4 12 7" xfId="24044" xr:uid="{FE07A2FE-0D4D-4D14-A855-C81712027AD9}"/>
    <cellStyle name="Ausgabe 2 4 12 8" xfId="24045" xr:uid="{304BEBA1-C58D-4651-91C7-68C5A5F0CBE6}"/>
    <cellStyle name="Ausgabe 2 4 12 9" xfId="24046" xr:uid="{4575559B-3252-4938-A7D8-C1E2AF2DE489}"/>
    <cellStyle name="Ausgabe 2 4 13" xfId="2615" xr:uid="{28DD4A7E-D0C4-423A-8C63-BEE52D6832AA}"/>
    <cellStyle name="Ausgabe 2 4 13 10" xfId="24047" xr:uid="{467AF51E-2752-4963-8259-9BAE713653A3}"/>
    <cellStyle name="Ausgabe 2 4 13 2" xfId="24048" xr:uid="{99D5A84A-F4C4-468A-B194-90D1EB122B71}"/>
    <cellStyle name="Ausgabe 2 4 13 3" xfId="24049" xr:uid="{11EC734B-D3A5-4960-B90B-20A90E401BBA}"/>
    <cellStyle name="Ausgabe 2 4 13 4" xfId="24050" xr:uid="{E9D65BB1-9682-4AB5-BA4A-7DC0B4CA4087}"/>
    <cellStyle name="Ausgabe 2 4 13 5" xfId="24051" xr:uid="{C59AF57F-7406-452E-B896-47BDB559EF1D}"/>
    <cellStyle name="Ausgabe 2 4 13 6" xfId="24052" xr:uid="{26D6EB83-B459-4D23-B6A8-AD5A2D994BE6}"/>
    <cellStyle name="Ausgabe 2 4 13 7" xfId="24053" xr:uid="{6A87081E-231B-4063-8A31-F9BAA5BB8F7F}"/>
    <cellStyle name="Ausgabe 2 4 13 8" xfId="24054" xr:uid="{77B9F1BE-0129-49CF-8DCB-1841D09CBBA9}"/>
    <cellStyle name="Ausgabe 2 4 13 9" xfId="24055" xr:uid="{3A795FC3-40A6-476C-A3BE-D02163090B2E}"/>
    <cellStyle name="Ausgabe 2 4 14" xfId="2616" xr:uid="{BF63B34D-0883-465B-9F7E-2D0948A03B54}"/>
    <cellStyle name="Ausgabe 2 4 14 10" xfId="24056" xr:uid="{9DA070F0-9398-4F17-A044-9269A53FD351}"/>
    <cellStyle name="Ausgabe 2 4 14 2" xfId="24057" xr:uid="{E1711FB6-9411-48A4-A158-3C4B05B075BA}"/>
    <cellStyle name="Ausgabe 2 4 14 3" xfId="24058" xr:uid="{674C7175-4293-4E7F-A421-F0878FAB16C9}"/>
    <cellStyle name="Ausgabe 2 4 14 4" xfId="24059" xr:uid="{F08DF47F-B0C8-41EA-83AE-DFDD3E805114}"/>
    <cellStyle name="Ausgabe 2 4 14 5" xfId="24060" xr:uid="{5CDFD8F5-151F-419B-85C5-0535E260FEAA}"/>
    <cellStyle name="Ausgabe 2 4 14 6" xfId="24061" xr:uid="{C0DF0785-F7AB-4797-BFCE-18A324168F6F}"/>
    <cellStyle name="Ausgabe 2 4 14 7" xfId="24062" xr:uid="{999BAC5A-7A63-4B3F-B3AB-586DF6326010}"/>
    <cellStyle name="Ausgabe 2 4 14 8" xfId="24063" xr:uid="{802A1CF3-1CF9-4DBF-9583-FD19DF0A7911}"/>
    <cellStyle name="Ausgabe 2 4 14 9" xfId="24064" xr:uid="{D00715C5-E279-46CD-9A12-75D41C20BF65}"/>
    <cellStyle name="Ausgabe 2 4 15" xfId="2617" xr:uid="{5DA14F5E-2A93-4474-9A70-146D32B61DB4}"/>
    <cellStyle name="Ausgabe 2 4 15 10" xfId="24065" xr:uid="{37BAD799-22D2-4F24-9D19-7646A4569AF7}"/>
    <cellStyle name="Ausgabe 2 4 15 2" xfId="24066" xr:uid="{00AFBDD5-2F3B-4833-9547-0583638A254C}"/>
    <cellStyle name="Ausgabe 2 4 15 3" xfId="24067" xr:uid="{7FA23856-B999-4112-A569-4720C373ED3C}"/>
    <cellStyle name="Ausgabe 2 4 15 4" xfId="24068" xr:uid="{56DF1AE5-3396-4749-8602-04D2688CFD82}"/>
    <cellStyle name="Ausgabe 2 4 15 5" xfId="24069" xr:uid="{028A461A-818F-4A18-87C3-374A0376ED58}"/>
    <cellStyle name="Ausgabe 2 4 15 6" xfId="24070" xr:uid="{EFCEC6EF-47A3-4DED-9628-8CB8DE0909EB}"/>
    <cellStyle name="Ausgabe 2 4 15 7" xfId="24071" xr:uid="{B5240C4E-1A37-405F-8866-F6BCCB767604}"/>
    <cellStyle name="Ausgabe 2 4 15 8" xfId="24072" xr:uid="{08A8A0AA-C408-4470-B396-C054A1E7486E}"/>
    <cellStyle name="Ausgabe 2 4 15 9" xfId="24073" xr:uid="{A158E00E-85E5-4371-81EB-41F72BA49084}"/>
    <cellStyle name="Ausgabe 2 4 16" xfId="2618" xr:uid="{9D03B71F-27F4-4FE6-B803-4E3597807128}"/>
    <cellStyle name="Ausgabe 2 4 16 10" xfId="24074" xr:uid="{42DBE4AB-F4B2-4A2C-99FD-2CD0AAD089AB}"/>
    <cellStyle name="Ausgabe 2 4 16 2" xfId="24075" xr:uid="{45D0375D-3A8D-4811-9329-8B350FDA788F}"/>
    <cellStyle name="Ausgabe 2 4 16 3" xfId="24076" xr:uid="{661F4AF5-8540-4F5B-A538-7CB3DB91ADA1}"/>
    <cellStyle name="Ausgabe 2 4 16 4" xfId="24077" xr:uid="{62F9C455-2F68-4825-960C-503B18CE8C48}"/>
    <cellStyle name="Ausgabe 2 4 16 5" xfId="24078" xr:uid="{B0A45EF3-0DD3-4359-8A4D-9AA9ED80F9D8}"/>
    <cellStyle name="Ausgabe 2 4 16 6" xfId="24079" xr:uid="{0AC24264-332C-4415-A9EB-CA6CCE70282A}"/>
    <cellStyle name="Ausgabe 2 4 16 7" xfId="24080" xr:uid="{ECA8EE9D-0F49-47C8-95FF-AD5F7701730C}"/>
    <cellStyle name="Ausgabe 2 4 16 8" xfId="24081" xr:uid="{B8F79CC9-6000-441C-8EAF-C01642DFA056}"/>
    <cellStyle name="Ausgabe 2 4 16 9" xfId="24082" xr:uid="{161A695B-069C-4507-8A87-B8B2F73E1A4C}"/>
    <cellStyle name="Ausgabe 2 4 17" xfId="2619" xr:uid="{BB5AF59B-44C7-4C3E-A6CB-120CA5BADD13}"/>
    <cellStyle name="Ausgabe 2 4 17 10" xfId="24083" xr:uid="{1E394EB2-EB66-4ECE-BDBD-2B7565F7CB94}"/>
    <cellStyle name="Ausgabe 2 4 17 2" xfId="24084" xr:uid="{AB1D5A74-9646-40E1-805D-64836FC642C5}"/>
    <cellStyle name="Ausgabe 2 4 17 3" xfId="24085" xr:uid="{3E71AD3B-F21F-4B70-9092-2F2394F22C43}"/>
    <cellStyle name="Ausgabe 2 4 17 4" xfId="24086" xr:uid="{68CCBDEB-E1A4-490F-8F4D-89C61BAAFB6F}"/>
    <cellStyle name="Ausgabe 2 4 17 5" xfId="24087" xr:uid="{033902AC-ED1F-451B-BE11-8654F3F1BCA5}"/>
    <cellStyle name="Ausgabe 2 4 17 6" xfId="24088" xr:uid="{FACE404A-2822-4B08-9887-2B2CEC9A3AAD}"/>
    <cellStyle name="Ausgabe 2 4 17 7" xfId="24089" xr:uid="{E04BD13B-C9ED-4E1F-8C70-5CB6EA6A9D0F}"/>
    <cellStyle name="Ausgabe 2 4 17 8" xfId="24090" xr:uid="{96F2E8FF-C5E8-4266-80F5-84C1DCB28C90}"/>
    <cellStyle name="Ausgabe 2 4 17 9" xfId="24091" xr:uid="{96C544BB-FB20-4BB9-876A-1AC3845EA564}"/>
    <cellStyle name="Ausgabe 2 4 18" xfId="2620" xr:uid="{B17747AF-29CC-4845-A771-A8D4346D6DE3}"/>
    <cellStyle name="Ausgabe 2 4 18 10" xfId="24092" xr:uid="{0C3D1E17-04E4-4C2D-84B0-CE6A22897482}"/>
    <cellStyle name="Ausgabe 2 4 18 2" xfId="24093" xr:uid="{2B6C7429-2969-41F3-BF24-442A24663505}"/>
    <cellStyle name="Ausgabe 2 4 18 3" xfId="24094" xr:uid="{713A3B2C-0FDE-4404-A550-C6F52A99D4DE}"/>
    <cellStyle name="Ausgabe 2 4 18 4" xfId="24095" xr:uid="{5E84475F-6815-4321-99E6-1121F9B8778A}"/>
    <cellStyle name="Ausgabe 2 4 18 5" xfId="24096" xr:uid="{597612C5-EA57-46B1-965B-340DDE6A779F}"/>
    <cellStyle name="Ausgabe 2 4 18 6" xfId="24097" xr:uid="{88AB6699-C039-458A-A55F-1062C86EECD6}"/>
    <cellStyle name="Ausgabe 2 4 18 7" xfId="24098" xr:uid="{C05A9EEC-1877-499F-B388-558B017F58C3}"/>
    <cellStyle name="Ausgabe 2 4 18 8" xfId="24099" xr:uid="{135A410E-D7DB-4BD3-91F2-77C119326193}"/>
    <cellStyle name="Ausgabe 2 4 18 9" xfId="24100" xr:uid="{BB9C425E-D381-4EAD-A01B-3B28AF0F8825}"/>
    <cellStyle name="Ausgabe 2 4 19" xfId="2621" xr:uid="{C21676C9-9D23-42F4-9924-5F52567EF417}"/>
    <cellStyle name="Ausgabe 2 4 19 10" xfId="24101" xr:uid="{28EF05EC-09CC-4D0F-A952-12C9120AAE19}"/>
    <cellStyle name="Ausgabe 2 4 19 2" xfId="24102" xr:uid="{D2F690E3-0AD2-4B57-AC4B-B3A8DCE073D8}"/>
    <cellStyle name="Ausgabe 2 4 19 3" xfId="24103" xr:uid="{F474A44F-DA39-4212-AB18-D3847EECDFBE}"/>
    <cellStyle name="Ausgabe 2 4 19 4" xfId="24104" xr:uid="{378FC150-DBBC-4C69-84D7-728895816E43}"/>
    <cellStyle name="Ausgabe 2 4 19 5" xfId="24105" xr:uid="{759BA518-76D2-497A-A70A-21A79C508F5B}"/>
    <cellStyle name="Ausgabe 2 4 19 6" xfId="24106" xr:uid="{E64521FF-ED26-4646-8E84-48B70F45E341}"/>
    <cellStyle name="Ausgabe 2 4 19 7" xfId="24107" xr:uid="{026CEECE-8D04-4328-96D8-0DEA1C937688}"/>
    <cellStyle name="Ausgabe 2 4 19 8" xfId="24108" xr:uid="{7C176EF2-A026-4FD6-B7B4-110CD422572B}"/>
    <cellStyle name="Ausgabe 2 4 19 9" xfId="24109" xr:uid="{8A4ACA9E-FA0C-4493-AB75-6411FD6FEA99}"/>
    <cellStyle name="Ausgabe 2 4 2" xfId="314" xr:uid="{9AF6963E-6C92-43C9-9164-EF5195D7A2A2}"/>
    <cellStyle name="Ausgabe 2 4 2 10" xfId="2622" xr:uid="{C55A471A-6594-4677-86DB-2BE842724D35}"/>
    <cellStyle name="Ausgabe 2 4 2 10 10" xfId="24110" xr:uid="{AB60170D-9D7A-4FC0-A92B-1624DCC49C1E}"/>
    <cellStyle name="Ausgabe 2 4 2 10 2" xfId="24111" xr:uid="{6BB4616A-0D54-4FBC-9EDC-49DB3A4EB812}"/>
    <cellStyle name="Ausgabe 2 4 2 10 3" xfId="24112" xr:uid="{CAC9D5EC-1527-4D55-AF00-2A8F72C63C1A}"/>
    <cellStyle name="Ausgabe 2 4 2 10 4" xfId="24113" xr:uid="{3B6EBEEC-7839-46C9-92E1-8D952AD919CF}"/>
    <cellStyle name="Ausgabe 2 4 2 10 5" xfId="24114" xr:uid="{7F9BEC7F-A509-4771-A87F-25E397277F2B}"/>
    <cellStyle name="Ausgabe 2 4 2 10 6" xfId="24115" xr:uid="{F10721DA-A739-4F96-9976-85A4954B5FF7}"/>
    <cellStyle name="Ausgabe 2 4 2 10 7" xfId="24116" xr:uid="{064CE26F-1A1B-4098-9C25-AEBB11BF599A}"/>
    <cellStyle name="Ausgabe 2 4 2 10 8" xfId="24117" xr:uid="{72F54DA8-78A7-4357-8F46-63D7CB1DE528}"/>
    <cellStyle name="Ausgabe 2 4 2 10 9" xfId="24118" xr:uid="{185E42EF-26E6-4642-8006-8AED1DDA6F50}"/>
    <cellStyle name="Ausgabe 2 4 2 11" xfId="2623" xr:uid="{3878AC2D-5492-4D46-9224-AC620A8997A8}"/>
    <cellStyle name="Ausgabe 2 4 2 11 10" xfId="24119" xr:uid="{4471C32E-3A01-4DBA-BEFA-8B86788A3F61}"/>
    <cellStyle name="Ausgabe 2 4 2 11 2" xfId="24120" xr:uid="{E944D40D-84AB-448D-87BF-94FF630BE932}"/>
    <cellStyle name="Ausgabe 2 4 2 11 3" xfId="24121" xr:uid="{4E16F85E-EBA2-4F84-8CE6-6EE5722E2E61}"/>
    <cellStyle name="Ausgabe 2 4 2 11 4" xfId="24122" xr:uid="{BEE52C85-20E0-409F-BE2A-EA3F32BA4175}"/>
    <cellStyle name="Ausgabe 2 4 2 11 5" xfId="24123" xr:uid="{1F0C7C60-4D0E-4C5B-B650-40BB86A6FDF0}"/>
    <cellStyle name="Ausgabe 2 4 2 11 6" xfId="24124" xr:uid="{FD64A639-EF10-4E8F-B28D-A3D5DC91F479}"/>
    <cellStyle name="Ausgabe 2 4 2 11 7" xfId="24125" xr:uid="{BB716697-0B06-4193-B04B-6FB0B7D73D9E}"/>
    <cellStyle name="Ausgabe 2 4 2 11 8" xfId="24126" xr:uid="{2B5901BF-ED23-4F2F-93B3-9D3FD6565420}"/>
    <cellStyle name="Ausgabe 2 4 2 11 9" xfId="24127" xr:uid="{6943A491-3DAA-4457-A874-59F401C49BB6}"/>
    <cellStyle name="Ausgabe 2 4 2 12" xfId="2624" xr:uid="{0D944D97-8DF1-4EF3-A880-64502946702D}"/>
    <cellStyle name="Ausgabe 2 4 2 12 10" xfId="24128" xr:uid="{7485404A-E126-4E9B-9745-2E1E42CC84C8}"/>
    <cellStyle name="Ausgabe 2 4 2 12 2" xfId="24129" xr:uid="{E334AF2D-D4FB-465E-97DD-C3FA642FB3CC}"/>
    <cellStyle name="Ausgabe 2 4 2 12 3" xfId="24130" xr:uid="{A2491F65-2F51-4FF0-BEE0-30D65B5D79BC}"/>
    <cellStyle name="Ausgabe 2 4 2 12 4" xfId="24131" xr:uid="{AFD68A29-FCB5-4006-BDE3-1CB35433789E}"/>
    <cellStyle name="Ausgabe 2 4 2 12 5" xfId="24132" xr:uid="{991BF5B8-CC17-4F93-8C1C-3B2B663362AF}"/>
    <cellStyle name="Ausgabe 2 4 2 12 6" xfId="24133" xr:uid="{B460AED3-BFFB-4BD3-B359-1D9E1D320422}"/>
    <cellStyle name="Ausgabe 2 4 2 12 7" xfId="24134" xr:uid="{A7B3E9EB-B369-4DE1-94A1-EE0A100783CF}"/>
    <cellStyle name="Ausgabe 2 4 2 12 8" xfId="24135" xr:uid="{76A4AF4A-D1EC-432C-8A82-A36CE902658E}"/>
    <cellStyle name="Ausgabe 2 4 2 12 9" xfId="24136" xr:uid="{AD471B55-DF47-48FF-8F64-E4B4C436E3FC}"/>
    <cellStyle name="Ausgabe 2 4 2 13" xfId="2625" xr:uid="{32AF5DA6-9F23-4C94-B7B4-063EBA3BD8FB}"/>
    <cellStyle name="Ausgabe 2 4 2 13 10" xfId="24137" xr:uid="{04355AE3-E598-4AF6-B9D5-7BBDA3DEACDC}"/>
    <cellStyle name="Ausgabe 2 4 2 13 2" xfId="24138" xr:uid="{37D5F1A6-8F02-43A5-8FA1-64E292597748}"/>
    <cellStyle name="Ausgabe 2 4 2 13 3" xfId="24139" xr:uid="{A228D525-2B2A-4784-87E6-BA65567DEADE}"/>
    <cellStyle name="Ausgabe 2 4 2 13 4" xfId="24140" xr:uid="{42E01BA5-4832-4F36-B5FB-228612A58EA5}"/>
    <cellStyle name="Ausgabe 2 4 2 13 5" xfId="24141" xr:uid="{B382C0BB-AA39-4994-87C7-6A65957DCAD4}"/>
    <cellStyle name="Ausgabe 2 4 2 13 6" xfId="24142" xr:uid="{8B1AD9A7-03A6-4AC9-A911-4F8237DA6045}"/>
    <cellStyle name="Ausgabe 2 4 2 13 7" xfId="24143" xr:uid="{B1C9CF77-8763-4358-9539-06E7AF819995}"/>
    <cellStyle name="Ausgabe 2 4 2 13 8" xfId="24144" xr:uid="{5A5A3252-1E4C-4016-8288-6379B9EC21D2}"/>
    <cellStyle name="Ausgabe 2 4 2 13 9" xfId="24145" xr:uid="{9D471C87-0591-4E14-B808-007FEA041320}"/>
    <cellStyle name="Ausgabe 2 4 2 14" xfId="2626" xr:uid="{33C53168-E24A-44AB-B884-379B5FECD53C}"/>
    <cellStyle name="Ausgabe 2 4 2 14 10" xfId="24146" xr:uid="{44A32AC6-B672-48D5-8B77-7357DCD52F12}"/>
    <cellStyle name="Ausgabe 2 4 2 14 2" xfId="24147" xr:uid="{56E6A73B-367A-432A-8799-F5B1BEEAE7B7}"/>
    <cellStyle name="Ausgabe 2 4 2 14 3" xfId="24148" xr:uid="{0F99E185-4DD6-45D3-ADCF-D2B6DA3D1212}"/>
    <cellStyle name="Ausgabe 2 4 2 14 4" xfId="24149" xr:uid="{86662B52-9FA4-4F24-B3BC-7E7234E09354}"/>
    <cellStyle name="Ausgabe 2 4 2 14 5" xfId="24150" xr:uid="{3095766C-DFC3-4BA9-A206-2138BB2ABBC2}"/>
    <cellStyle name="Ausgabe 2 4 2 14 6" xfId="24151" xr:uid="{68596340-E3B9-44B1-9964-ECC051D23521}"/>
    <cellStyle name="Ausgabe 2 4 2 14 7" xfId="24152" xr:uid="{AF356F89-A6C4-4C81-ADD8-63B9A542DF9E}"/>
    <cellStyle name="Ausgabe 2 4 2 14 8" xfId="24153" xr:uid="{062EDCDB-A501-4792-9200-12A0C9E32712}"/>
    <cellStyle name="Ausgabe 2 4 2 14 9" xfId="24154" xr:uid="{BEBA01F5-DC42-49DB-AA38-DACC7BF86978}"/>
    <cellStyle name="Ausgabe 2 4 2 15" xfId="2627" xr:uid="{11BC646C-9590-4A30-A7BF-0D66A24D046F}"/>
    <cellStyle name="Ausgabe 2 4 2 15 10" xfId="24155" xr:uid="{5D6233A3-1CF8-42B6-AC94-3530F7534F3F}"/>
    <cellStyle name="Ausgabe 2 4 2 15 2" xfId="24156" xr:uid="{C618E671-049D-41DE-8921-1B80A0FD95B3}"/>
    <cellStyle name="Ausgabe 2 4 2 15 3" xfId="24157" xr:uid="{4AA7C06B-6F26-4448-9222-6F209AA1E80C}"/>
    <cellStyle name="Ausgabe 2 4 2 15 4" xfId="24158" xr:uid="{23C93DC4-22A2-4FD6-8926-277B5BAE3289}"/>
    <cellStyle name="Ausgabe 2 4 2 15 5" xfId="24159" xr:uid="{B1462123-1F4C-4506-B51B-7FAF76F0DE82}"/>
    <cellStyle name="Ausgabe 2 4 2 15 6" xfId="24160" xr:uid="{5FB88F4B-1FC7-4A94-BD18-60F588823A8A}"/>
    <cellStyle name="Ausgabe 2 4 2 15 7" xfId="24161" xr:uid="{E731BE3D-4817-4406-A9FA-29E082B15A23}"/>
    <cellStyle name="Ausgabe 2 4 2 15 8" xfId="24162" xr:uid="{08B6A075-75B7-419D-A6AA-8807D5BF49B8}"/>
    <cellStyle name="Ausgabe 2 4 2 15 9" xfId="24163" xr:uid="{1A24D5AF-9443-4443-A9BE-7EC3307EC524}"/>
    <cellStyle name="Ausgabe 2 4 2 16" xfId="2628" xr:uid="{A4F862C2-31AB-4EBC-B1E4-DC0B0D2D4F87}"/>
    <cellStyle name="Ausgabe 2 4 2 16 10" xfId="24164" xr:uid="{255F331C-4A5C-4402-8895-F2A732B5E0A1}"/>
    <cellStyle name="Ausgabe 2 4 2 16 2" xfId="24165" xr:uid="{2A35EEA3-C1D2-490F-956A-3479B00F3160}"/>
    <cellStyle name="Ausgabe 2 4 2 16 3" xfId="24166" xr:uid="{24C8B6D2-9710-4FA5-A1EB-F80FBE04B253}"/>
    <cellStyle name="Ausgabe 2 4 2 16 4" xfId="24167" xr:uid="{4BFC934C-A4C6-4B40-BE16-ECA5E8865524}"/>
    <cellStyle name="Ausgabe 2 4 2 16 5" xfId="24168" xr:uid="{765761D4-1C5E-4A79-84D6-63DEF1CBEAE3}"/>
    <cellStyle name="Ausgabe 2 4 2 16 6" xfId="24169" xr:uid="{F7B3D5D9-B950-4860-80B6-55EA83AB6A52}"/>
    <cellStyle name="Ausgabe 2 4 2 16 7" xfId="24170" xr:uid="{863DF7DC-1897-44C0-BFB5-F11F018B4C00}"/>
    <cellStyle name="Ausgabe 2 4 2 16 8" xfId="24171" xr:uid="{C40489A6-5E15-4E8C-B0A0-6B67226C5821}"/>
    <cellStyle name="Ausgabe 2 4 2 16 9" xfId="24172" xr:uid="{E1F111C7-8D4F-41E2-B41E-35A8035B6C76}"/>
    <cellStyle name="Ausgabe 2 4 2 17" xfId="2629" xr:uid="{05EA0F52-4B43-4A98-9E6D-F254430D403B}"/>
    <cellStyle name="Ausgabe 2 4 2 17 10" xfId="24173" xr:uid="{2C9CC0C2-E55E-4AE8-938E-21E96892DA71}"/>
    <cellStyle name="Ausgabe 2 4 2 17 2" xfId="24174" xr:uid="{C7DFFC2A-D005-4171-9A68-F4455F1A322A}"/>
    <cellStyle name="Ausgabe 2 4 2 17 3" xfId="24175" xr:uid="{B7BBA13E-0F12-4EEA-AA45-2917F2A4581F}"/>
    <cellStyle name="Ausgabe 2 4 2 17 4" xfId="24176" xr:uid="{062C958E-A4A9-434E-A21E-20ED1CFDC33B}"/>
    <cellStyle name="Ausgabe 2 4 2 17 5" xfId="24177" xr:uid="{DEECE23D-3179-49EF-9F38-9EC2B671C3D9}"/>
    <cellStyle name="Ausgabe 2 4 2 17 6" xfId="24178" xr:uid="{9A1DC32A-4618-48C5-84A3-3F36E796DDAE}"/>
    <cellStyle name="Ausgabe 2 4 2 17 7" xfId="24179" xr:uid="{718676D9-1869-4D6C-8830-EA3285910792}"/>
    <cellStyle name="Ausgabe 2 4 2 17 8" xfId="24180" xr:uid="{8A2AA328-DE6B-47A7-8B92-B9BED0793F81}"/>
    <cellStyle name="Ausgabe 2 4 2 17 9" xfId="24181" xr:uid="{A5C97F7A-BEA9-4B4B-8485-0D0BB8AB083B}"/>
    <cellStyle name="Ausgabe 2 4 2 18" xfId="2630" xr:uid="{46A6594A-6B8D-4CE4-8693-5537D2D83402}"/>
    <cellStyle name="Ausgabe 2 4 2 18 10" xfId="24182" xr:uid="{E4D63A70-B3A7-4A61-8934-56A29E81CC58}"/>
    <cellStyle name="Ausgabe 2 4 2 18 2" xfId="24183" xr:uid="{BCFB8CC9-4712-4AE9-A991-8842A7077611}"/>
    <cellStyle name="Ausgabe 2 4 2 18 3" xfId="24184" xr:uid="{8412E1FA-12F7-4C75-9377-A7E3C163A546}"/>
    <cellStyle name="Ausgabe 2 4 2 18 4" xfId="24185" xr:uid="{2FCF65A9-C87C-4ADD-9693-E7077E888D69}"/>
    <cellStyle name="Ausgabe 2 4 2 18 5" xfId="24186" xr:uid="{9B79DB07-C6B4-416B-A904-56CAF3B9067F}"/>
    <cellStyle name="Ausgabe 2 4 2 18 6" xfId="24187" xr:uid="{6BD8BA1B-39CE-4183-BE8F-B0C435CBC7BB}"/>
    <cellStyle name="Ausgabe 2 4 2 18 7" xfId="24188" xr:uid="{24A43BC3-8DE7-46A0-BA10-F8A3005719E8}"/>
    <cellStyle name="Ausgabe 2 4 2 18 8" xfId="24189" xr:uid="{B4F1A759-C054-4938-8E22-EF724923187E}"/>
    <cellStyle name="Ausgabe 2 4 2 18 9" xfId="24190" xr:uid="{CE685ADC-10FA-4E0D-87C1-1BC31C42FA8F}"/>
    <cellStyle name="Ausgabe 2 4 2 19" xfId="2631" xr:uid="{52C1FD8D-23FF-401C-842A-AA8033E0C591}"/>
    <cellStyle name="Ausgabe 2 4 2 19 10" xfId="24191" xr:uid="{A01A7480-2B38-43B2-8917-F463B63AD558}"/>
    <cellStyle name="Ausgabe 2 4 2 19 2" xfId="24192" xr:uid="{A43B08CF-500D-43EB-8001-34B4F66BCE42}"/>
    <cellStyle name="Ausgabe 2 4 2 19 3" xfId="24193" xr:uid="{E4EFCF5F-E2DE-493E-98BC-EB94A181C9D4}"/>
    <cellStyle name="Ausgabe 2 4 2 19 4" xfId="24194" xr:uid="{E7D3C67C-80D0-463E-8876-31DF8E7B5034}"/>
    <cellStyle name="Ausgabe 2 4 2 19 5" xfId="24195" xr:uid="{E3AE9074-5733-42A0-9DCA-0465D71F8A28}"/>
    <cellStyle name="Ausgabe 2 4 2 19 6" xfId="24196" xr:uid="{6D6550FC-871B-4DC6-9150-4939A24C87E0}"/>
    <cellStyle name="Ausgabe 2 4 2 19 7" xfId="24197" xr:uid="{70B57966-D4C2-45A1-9CA3-8F4C9FCBC178}"/>
    <cellStyle name="Ausgabe 2 4 2 19 8" xfId="24198" xr:uid="{DEBEA98B-E52C-42EB-A9BB-3C02F8C120A5}"/>
    <cellStyle name="Ausgabe 2 4 2 19 9" xfId="24199" xr:uid="{FBC5F1CA-05FF-4FCE-94C1-93B237D0D115}"/>
    <cellStyle name="Ausgabe 2 4 2 2" xfId="2632" xr:uid="{6898604A-B0BC-4D94-932B-04D2BAAA4A17}"/>
    <cellStyle name="Ausgabe 2 4 2 2 10" xfId="24200" xr:uid="{EE45F5E3-74DF-4193-9A3F-52A432D370E3}"/>
    <cellStyle name="Ausgabe 2 4 2 2 2" xfId="24201" xr:uid="{23CB73C1-C083-4240-8B2C-0663E0D3AD64}"/>
    <cellStyle name="Ausgabe 2 4 2 2 3" xfId="24202" xr:uid="{3A01195B-5BFB-4C26-BF82-1D72D61FB853}"/>
    <cellStyle name="Ausgabe 2 4 2 2 4" xfId="24203" xr:uid="{C9122BE9-261D-488A-9D04-E6BF970476F3}"/>
    <cellStyle name="Ausgabe 2 4 2 2 5" xfId="24204" xr:uid="{309597A9-71D3-46B7-9D25-A7F010D657D7}"/>
    <cellStyle name="Ausgabe 2 4 2 2 6" xfId="24205" xr:uid="{9BC8D603-C5CB-44F7-A73C-3A6E5C41DB5A}"/>
    <cellStyle name="Ausgabe 2 4 2 2 7" xfId="24206" xr:uid="{6EE5F431-791F-484E-A20C-62833FEBC730}"/>
    <cellStyle name="Ausgabe 2 4 2 2 8" xfId="24207" xr:uid="{9E2CCAC7-A6B0-4F92-8A3F-A1EA369E5611}"/>
    <cellStyle name="Ausgabe 2 4 2 2 9" xfId="24208" xr:uid="{F16A7845-C532-43B7-BD09-92016D921FAC}"/>
    <cellStyle name="Ausgabe 2 4 2 20" xfId="24209" xr:uid="{1C8F60C5-ADD1-40AE-89E7-4FD988E089B1}"/>
    <cellStyle name="Ausgabe 2 4 2 21" xfId="24210" xr:uid="{8C3B47EC-1395-4316-B12D-37C9F491F1D7}"/>
    <cellStyle name="Ausgabe 2 4 2 22" xfId="24211" xr:uid="{087726DE-E4E0-43FA-AB92-7CA29B4F1F47}"/>
    <cellStyle name="Ausgabe 2 4 2 23" xfId="24212" xr:uid="{9A557643-70A7-4E5A-AFDC-E496DAAB991C}"/>
    <cellStyle name="Ausgabe 2 4 2 24" xfId="24213" xr:uid="{34035CA3-B84D-4628-8293-56237A82FE83}"/>
    <cellStyle name="Ausgabe 2 4 2 25" xfId="24214" xr:uid="{F65F474C-0551-486E-9388-36CF170B0EFD}"/>
    <cellStyle name="Ausgabe 2 4 2 26" xfId="24215" xr:uid="{842DAF6C-8021-42BA-A602-1B5DFDEDF544}"/>
    <cellStyle name="Ausgabe 2 4 2 27" xfId="24216" xr:uid="{7F481D53-6AD5-4B13-93F8-8A58D120D5E4}"/>
    <cellStyle name="Ausgabe 2 4 2 28" xfId="24217" xr:uid="{8D2F8B08-3EE0-44E6-8D2B-3DEF110EB90C}"/>
    <cellStyle name="Ausgabe 2 4 2 3" xfId="2633" xr:uid="{7C453BDF-D4B1-42BE-8020-537ABD43DFCB}"/>
    <cellStyle name="Ausgabe 2 4 2 3 10" xfId="24218" xr:uid="{E7287297-EA59-4DF6-943E-BCA10342BC51}"/>
    <cellStyle name="Ausgabe 2 4 2 3 2" xfId="24219" xr:uid="{D4EC3562-40F1-4B80-BF36-D480457E954E}"/>
    <cellStyle name="Ausgabe 2 4 2 3 3" xfId="24220" xr:uid="{EFB1F81F-923E-4D86-B64D-178541542746}"/>
    <cellStyle name="Ausgabe 2 4 2 3 4" xfId="24221" xr:uid="{C845B687-0946-42CE-A3E1-CE47CA3A8F77}"/>
    <cellStyle name="Ausgabe 2 4 2 3 5" xfId="24222" xr:uid="{E2CEA6B3-5F7D-4754-93F8-9FF8E006D874}"/>
    <cellStyle name="Ausgabe 2 4 2 3 6" xfId="24223" xr:uid="{86C2F04F-6F67-46A5-ACDB-24799F20F12C}"/>
    <cellStyle name="Ausgabe 2 4 2 3 7" xfId="24224" xr:uid="{6D4A0B68-021B-472B-A104-8BD874407CC7}"/>
    <cellStyle name="Ausgabe 2 4 2 3 8" xfId="24225" xr:uid="{D09FC4BD-7888-4CEF-8B00-789AE4460E3C}"/>
    <cellStyle name="Ausgabe 2 4 2 3 9" xfId="24226" xr:uid="{7ED0A6C2-4F18-460C-9743-8156AB6E7490}"/>
    <cellStyle name="Ausgabe 2 4 2 4" xfId="2634" xr:uid="{DAF83552-7FB9-4B2A-A722-06809ABBB729}"/>
    <cellStyle name="Ausgabe 2 4 2 4 10" xfId="24227" xr:uid="{22FD845B-5D44-4768-BEF5-6433310DF202}"/>
    <cellStyle name="Ausgabe 2 4 2 4 2" xfId="24228" xr:uid="{402C15FA-7DBD-4FF5-8529-CFC374ECF901}"/>
    <cellStyle name="Ausgabe 2 4 2 4 3" xfId="24229" xr:uid="{0D788B8B-943E-4267-AA63-BEAB934D1F55}"/>
    <cellStyle name="Ausgabe 2 4 2 4 4" xfId="24230" xr:uid="{59077C10-7BC4-4E51-BE74-EFAD683F66C6}"/>
    <cellStyle name="Ausgabe 2 4 2 4 5" xfId="24231" xr:uid="{277AE5CB-C8F5-4DC9-89C1-D48A6737C22F}"/>
    <cellStyle name="Ausgabe 2 4 2 4 6" xfId="24232" xr:uid="{469D2A44-8197-49C1-BF0D-B91943033D9C}"/>
    <cellStyle name="Ausgabe 2 4 2 4 7" xfId="24233" xr:uid="{2EFA6C80-08D1-4DED-98B2-BC387F89EB12}"/>
    <cellStyle name="Ausgabe 2 4 2 4 8" xfId="24234" xr:uid="{34B2510D-ED52-4DFE-9D7E-F2E5B7B7BACA}"/>
    <cellStyle name="Ausgabe 2 4 2 4 9" xfId="24235" xr:uid="{17ADCE06-3E0B-44BE-A72D-ADD3E227ECE1}"/>
    <cellStyle name="Ausgabe 2 4 2 5" xfId="2635" xr:uid="{E304ABCD-CFF3-4906-858C-16384930A814}"/>
    <cellStyle name="Ausgabe 2 4 2 5 10" xfId="24236" xr:uid="{5C218036-8AF3-4907-AD62-47D18AE36BB0}"/>
    <cellStyle name="Ausgabe 2 4 2 5 2" xfId="24237" xr:uid="{4285A387-79B5-434B-BB6E-30BFEBA3E59C}"/>
    <cellStyle name="Ausgabe 2 4 2 5 3" xfId="24238" xr:uid="{6D099CB6-4D86-4DBC-8E70-A249AAC3BD46}"/>
    <cellStyle name="Ausgabe 2 4 2 5 4" xfId="24239" xr:uid="{1B2E207C-10DC-45AC-B3B4-C2FEBDEB5DD7}"/>
    <cellStyle name="Ausgabe 2 4 2 5 5" xfId="24240" xr:uid="{C3EDE785-CF65-4891-B3F4-DE890B016CE4}"/>
    <cellStyle name="Ausgabe 2 4 2 5 6" xfId="24241" xr:uid="{BF17B6DF-76B2-4CC0-9533-539F507DD553}"/>
    <cellStyle name="Ausgabe 2 4 2 5 7" xfId="24242" xr:uid="{319D6F90-A809-459F-BE36-1B08846E455D}"/>
    <cellStyle name="Ausgabe 2 4 2 5 8" xfId="24243" xr:uid="{5D4A6F3E-DDC0-458E-95F4-11194D8B682A}"/>
    <cellStyle name="Ausgabe 2 4 2 5 9" xfId="24244" xr:uid="{C86E0FD8-DEED-487C-8A21-2A27174E0A04}"/>
    <cellStyle name="Ausgabe 2 4 2 6" xfId="2636" xr:uid="{8E315268-6EF1-4CD6-9840-2040888056A6}"/>
    <cellStyle name="Ausgabe 2 4 2 6 10" xfId="24245" xr:uid="{8E6DCEC1-25A6-4849-98C3-F120F910A974}"/>
    <cellStyle name="Ausgabe 2 4 2 6 2" xfId="24246" xr:uid="{85DD2A7D-3B83-4538-9C67-00ED2A241EA3}"/>
    <cellStyle name="Ausgabe 2 4 2 6 3" xfId="24247" xr:uid="{296F5283-1F20-471B-BB59-9449EACAFD6E}"/>
    <cellStyle name="Ausgabe 2 4 2 6 4" xfId="24248" xr:uid="{F9BCCA33-5EE3-4CB1-81F2-3169FC2AD73D}"/>
    <cellStyle name="Ausgabe 2 4 2 6 5" xfId="24249" xr:uid="{FA0D3739-2F23-459A-B361-2EFDACB27F28}"/>
    <cellStyle name="Ausgabe 2 4 2 6 6" xfId="24250" xr:uid="{D1CB2B04-24AC-4110-BAE6-3C2DE2A09F32}"/>
    <cellStyle name="Ausgabe 2 4 2 6 7" xfId="24251" xr:uid="{BBF73971-AB2F-468B-B206-23CBCC4777A5}"/>
    <cellStyle name="Ausgabe 2 4 2 6 8" xfId="24252" xr:uid="{3D6030DC-457D-47A4-BBB3-634FDD1A8B21}"/>
    <cellStyle name="Ausgabe 2 4 2 6 9" xfId="24253" xr:uid="{A3FFE1E8-775F-4492-80DC-BFA703AFB902}"/>
    <cellStyle name="Ausgabe 2 4 2 7" xfId="2637" xr:uid="{18259367-7E29-4D5A-B1FF-83D6E775B417}"/>
    <cellStyle name="Ausgabe 2 4 2 7 10" xfId="24254" xr:uid="{72E51419-A5AE-4B70-A64A-7DED6D56DCAF}"/>
    <cellStyle name="Ausgabe 2 4 2 7 2" xfId="24255" xr:uid="{992AFCBD-5633-4ABB-9E5E-E1401F8ED5EE}"/>
    <cellStyle name="Ausgabe 2 4 2 7 3" xfId="24256" xr:uid="{F59A33BF-282B-449B-95CB-E6BBB338242B}"/>
    <cellStyle name="Ausgabe 2 4 2 7 4" xfId="24257" xr:uid="{E5E63582-EDA9-4219-8419-1A176BF49E34}"/>
    <cellStyle name="Ausgabe 2 4 2 7 5" xfId="24258" xr:uid="{39D61034-CDA3-4307-B643-3ED3F5103E8C}"/>
    <cellStyle name="Ausgabe 2 4 2 7 6" xfId="24259" xr:uid="{6BC5B971-B34A-4366-A690-A5879EA61AD0}"/>
    <cellStyle name="Ausgabe 2 4 2 7 7" xfId="24260" xr:uid="{0017971B-F3C5-49B9-937F-53D09CEA4799}"/>
    <cellStyle name="Ausgabe 2 4 2 7 8" xfId="24261" xr:uid="{95E094E2-01E7-4822-B5F4-3B4FC4513092}"/>
    <cellStyle name="Ausgabe 2 4 2 7 9" xfId="24262" xr:uid="{D175F7D0-FCCA-4F59-9E5F-5C4B45DA3704}"/>
    <cellStyle name="Ausgabe 2 4 2 8" xfId="2638" xr:uid="{50744B4E-F44E-4D2B-803D-C39B47FB1477}"/>
    <cellStyle name="Ausgabe 2 4 2 8 10" xfId="24263" xr:uid="{C2DF8FE2-AAAF-42F6-B800-7BBBF12860AA}"/>
    <cellStyle name="Ausgabe 2 4 2 8 2" xfId="24264" xr:uid="{2A473F4B-1C2A-4BFA-BB02-9FFA00BDF49B}"/>
    <cellStyle name="Ausgabe 2 4 2 8 3" xfId="24265" xr:uid="{04FA22F4-C402-4437-AAE0-B4134668FA66}"/>
    <cellStyle name="Ausgabe 2 4 2 8 4" xfId="24266" xr:uid="{35F4122B-FB33-4E5F-9789-359B56779B62}"/>
    <cellStyle name="Ausgabe 2 4 2 8 5" xfId="24267" xr:uid="{B46C72EB-5B49-4C85-B410-E8981A424104}"/>
    <cellStyle name="Ausgabe 2 4 2 8 6" xfId="24268" xr:uid="{045A7CA8-15F4-44A1-BFB2-BC63C026B21B}"/>
    <cellStyle name="Ausgabe 2 4 2 8 7" xfId="24269" xr:uid="{0FAD7896-4732-4258-9557-6B215F17F482}"/>
    <cellStyle name="Ausgabe 2 4 2 8 8" xfId="24270" xr:uid="{7E375E31-3516-4C15-9E1C-9AD37EB3FE58}"/>
    <cellStyle name="Ausgabe 2 4 2 8 9" xfId="24271" xr:uid="{6F7418F5-8023-43C4-9BF4-047BEA33D9F0}"/>
    <cellStyle name="Ausgabe 2 4 2 9" xfId="2639" xr:uid="{F26853B0-97FD-485C-B8CD-A8D63CF864A4}"/>
    <cellStyle name="Ausgabe 2 4 2 9 10" xfId="24272" xr:uid="{659FECE4-1E19-46BA-981F-E94BB88D93D3}"/>
    <cellStyle name="Ausgabe 2 4 2 9 2" xfId="24273" xr:uid="{817EC557-7DE9-45E3-9C2A-042B8EBBCE55}"/>
    <cellStyle name="Ausgabe 2 4 2 9 3" xfId="24274" xr:uid="{664E95B7-6946-41AD-8A84-562557F9AE74}"/>
    <cellStyle name="Ausgabe 2 4 2 9 4" xfId="24275" xr:uid="{9B986E98-465F-42A0-BFE7-143A358944C8}"/>
    <cellStyle name="Ausgabe 2 4 2 9 5" xfId="24276" xr:uid="{FE2D35A5-5E59-49DA-839F-29E83A927049}"/>
    <cellStyle name="Ausgabe 2 4 2 9 6" xfId="24277" xr:uid="{ED5C92A6-E277-4AC5-8B36-CE1A3D97E1CF}"/>
    <cellStyle name="Ausgabe 2 4 2 9 7" xfId="24278" xr:uid="{B56A657E-5D58-4F08-A34B-019338988C0D}"/>
    <cellStyle name="Ausgabe 2 4 2 9 8" xfId="24279" xr:uid="{BC1E99E5-9B34-4FFE-81C3-4214AE1799D7}"/>
    <cellStyle name="Ausgabe 2 4 2 9 9" xfId="24280" xr:uid="{0F0229D2-12D8-405E-82CE-3545B8C87EBB}"/>
    <cellStyle name="Ausgabe 2 4 20" xfId="2640" xr:uid="{D625B882-3599-4C3B-A1F3-2620CB3AAD53}"/>
    <cellStyle name="Ausgabe 2 4 20 10" xfId="24281" xr:uid="{9E3E4597-9145-40C3-AC32-1EFA4375556C}"/>
    <cellStyle name="Ausgabe 2 4 20 2" xfId="24282" xr:uid="{7A89BB45-930C-4CBB-89B6-3555B2DD3F2F}"/>
    <cellStyle name="Ausgabe 2 4 20 3" xfId="24283" xr:uid="{3F34F7BD-8D3B-4633-9694-D5CBE391BD54}"/>
    <cellStyle name="Ausgabe 2 4 20 4" xfId="24284" xr:uid="{EF8F3EF3-A47C-449C-8EE7-EC46EA558A28}"/>
    <cellStyle name="Ausgabe 2 4 20 5" xfId="24285" xr:uid="{CD319175-8FE4-4D5E-BC21-38AA2DC0C691}"/>
    <cellStyle name="Ausgabe 2 4 20 6" xfId="24286" xr:uid="{A289650A-8FD2-4EEA-92EB-EB8E1071AEEA}"/>
    <cellStyle name="Ausgabe 2 4 20 7" xfId="24287" xr:uid="{F72ECC1E-28A7-4CDF-B5D9-884D27A8BF29}"/>
    <cellStyle name="Ausgabe 2 4 20 8" xfId="24288" xr:uid="{8DBDB5A1-9498-4FD3-9192-15691E16043A}"/>
    <cellStyle name="Ausgabe 2 4 20 9" xfId="24289" xr:uid="{0254224D-8006-4E9A-9604-2ABF433FEF48}"/>
    <cellStyle name="Ausgabe 2 4 21" xfId="2641" xr:uid="{3F0F8C48-DB39-4499-86B7-8A5C5950F244}"/>
    <cellStyle name="Ausgabe 2 4 21 10" xfId="24290" xr:uid="{A9A0A875-27C2-498F-8BBC-D3A3A284AE67}"/>
    <cellStyle name="Ausgabe 2 4 21 2" xfId="24291" xr:uid="{6CAC2818-0E92-419A-8E4D-1EE2DDB03F09}"/>
    <cellStyle name="Ausgabe 2 4 21 3" xfId="24292" xr:uid="{4A4173A2-D748-4D12-8F2A-979A583279DE}"/>
    <cellStyle name="Ausgabe 2 4 21 4" xfId="24293" xr:uid="{D622D2FE-F847-4DE3-9D38-8210C6209D4B}"/>
    <cellStyle name="Ausgabe 2 4 21 5" xfId="24294" xr:uid="{D40CAC4B-3219-4828-A328-FEE15405EECF}"/>
    <cellStyle name="Ausgabe 2 4 21 6" xfId="24295" xr:uid="{E496A334-76B1-40FD-B473-6E5D8E2695DE}"/>
    <cellStyle name="Ausgabe 2 4 21 7" xfId="24296" xr:uid="{9CC539A9-40F1-483E-B5DD-5C2B7609A181}"/>
    <cellStyle name="Ausgabe 2 4 21 8" xfId="24297" xr:uid="{3C9C27DD-4F3F-4E00-91B8-AD52C2B83DF3}"/>
    <cellStyle name="Ausgabe 2 4 21 9" xfId="24298" xr:uid="{D1156840-017E-46A5-8440-7FA50F66A11B}"/>
    <cellStyle name="Ausgabe 2 4 22" xfId="2642" xr:uid="{1156C8B9-D083-4FAC-9747-A7075DDBB289}"/>
    <cellStyle name="Ausgabe 2 4 22 10" xfId="24299" xr:uid="{F5E01755-4BC8-4625-B194-3E2FF91F0C3F}"/>
    <cellStyle name="Ausgabe 2 4 22 2" xfId="24300" xr:uid="{74CE8BF0-59F9-4866-831D-3258EFC43CC6}"/>
    <cellStyle name="Ausgabe 2 4 22 3" xfId="24301" xr:uid="{9E929807-8485-4B10-BF45-569510E6C2F1}"/>
    <cellStyle name="Ausgabe 2 4 22 4" xfId="24302" xr:uid="{2AFF81BD-82B3-46E5-A311-AF37C2B727CE}"/>
    <cellStyle name="Ausgabe 2 4 22 5" xfId="24303" xr:uid="{F1DFE2AB-DED9-45C8-86AC-7E171BCCF429}"/>
    <cellStyle name="Ausgabe 2 4 22 6" xfId="24304" xr:uid="{6E195501-14AD-4DBF-9E1F-27DFAB2DC8FC}"/>
    <cellStyle name="Ausgabe 2 4 22 7" xfId="24305" xr:uid="{12CB0664-3E0B-40C9-868F-1D8D4E3BD7FB}"/>
    <cellStyle name="Ausgabe 2 4 22 8" xfId="24306" xr:uid="{20F33AEB-88AD-4D89-94D3-C690142118A6}"/>
    <cellStyle name="Ausgabe 2 4 22 9" xfId="24307" xr:uid="{DD0CEFCA-882B-429E-9D99-BE3C59996D98}"/>
    <cellStyle name="Ausgabe 2 4 23" xfId="24308" xr:uid="{B0E97618-3F49-43BA-8A3A-A38D2A19462A}"/>
    <cellStyle name="Ausgabe 2 4 24" xfId="24309" xr:uid="{641CC158-F478-4E53-A57B-A715F1FD2D81}"/>
    <cellStyle name="Ausgabe 2 4 25" xfId="24310" xr:uid="{47D0E740-B3D1-412B-ADE4-1D918FE7B575}"/>
    <cellStyle name="Ausgabe 2 4 26" xfId="24311" xr:uid="{0F99BB96-3719-49A7-A11A-685AB519FC44}"/>
    <cellStyle name="Ausgabe 2 4 27" xfId="24312" xr:uid="{47B75599-11C8-43A8-8D38-96383AA59EBE}"/>
    <cellStyle name="Ausgabe 2 4 28" xfId="24313" xr:uid="{FF450A94-398D-4B07-8B18-4BA65EA88F75}"/>
    <cellStyle name="Ausgabe 2 4 29" xfId="24314" xr:uid="{1ACD8D8B-9C29-422C-8650-00E8F37CB69D}"/>
    <cellStyle name="Ausgabe 2 4 3" xfId="368" xr:uid="{14C38466-144A-4F58-B9EB-2A00D10F43EF}"/>
    <cellStyle name="Ausgabe 2 4 3 10" xfId="2643" xr:uid="{BB19BE01-F38E-443A-995F-A07D95CB1E4A}"/>
    <cellStyle name="Ausgabe 2 4 3 10 10" xfId="24315" xr:uid="{B195BB66-21DD-4423-BC44-49F7AC6CB2E9}"/>
    <cellStyle name="Ausgabe 2 4 3 10 2" xfId="24316" xr:uid="{8062A069-65F4-4083-B1E0-34B85EF1174E}"/>
    <cellStyle name="Ausgabe 2 4 3 10 3" xfId="24317" xr:uid="{EAA1B165-9D8C-440A-83F3-52E65A0C67FB}"/>
    <cellStyle name="Ausgabe 2 4 3 10 4" xfId="24318" xr:uid="{36E08F3B-14BC-4484-80C0-BA2B7B4A24EB}"/>
    <cellStyle name="Ausgabe 2 4 3 10 5" xfId="24319" xr:uid="{C10F6443-B812-45E2-9276-4D11B5029330}"/>
    <cellStyle name="Ausgabe 2 4 3 10 6" xfId="24320" xr:uid="{EE120283-92C3-42CE-B9C1-C5FFFC4FEAC1}"/>
    <cellStyle name="Ausgabe 2 4 3 10 7" xfId="24321" xr:uid="{AB0667F2-D7EC-4160-88EE-EA1D100B9365}"/>
    <cellStyle name="Ausgabe 2 4 3 10 8" xfId="24322" xr:uid="{0E8E26D9-EB5B-4F9A-9828-8A87949ED649}"/>
    <cellStyle name="Ausgabe 2 4 3 10 9" xfId="24323" xr:uid="{DE0D9C5D-DFA7-481B-85A6-4146FEB3EE18}"/>
    <cellStyle name="Ausgabe 2 4 3 11" xfId="2644" xr:uid="{353EFD59-4992-4994-B07D-AD27B36066F8}"/>
    <cellStyle name="Ausgabe 2 4 3 11 10" xfId="24324" xr:uid="{FCEE5244-D6EC-4242-ACAD-FEC52EF1DA88}"/>
    <cellStyle name="Ausgabe 2 4 3 11 2" xfId="24325" xr:uid="{D2AE847B-B3AC-42AF-A0B0-D23FD6A96952}"/>
    <cellStyle name="Ausgabe 2 4 3 11 3" xfId="24326" xr:uid="{51D7465E-B637-4DD6-94D7-DF4938EB9F33}"/>
    <cellStyle name="Ausgabe 2 4 3 11 4" xfId="24327" xr:uid="{26595712-99F9-4DA3-A6CD-15D14E3A7995}"/>
    <cellStyle name="Ausgabe 2 4 3 11 5" xfId="24328" xr:uid="{E03E3931-6F9D-4F2F-9551-575CC5F52E81}"/>
    <cellStyle name="Ausgabe 2 4 3 11 6" xfId="24329" xr:uid="{0AC246B2-1260-475B-A671-667584E0B8B7}"/>
    <cellStyle name="Ausgabe 2 4 3 11 7" xfId="24330" xr:uid="{CF602314-CBE8-4F9A-81B2-B860336FDA28}"/>
    <cellStyle name="Ausgabe 2 4 3 11 8" xfId="24331" xr:uid="{0D8CFE78-C5CC-435D-9AB0-C2B9FDE49CBE}"/>
    <cellStyle name="Ausgabe 2 4 3 11 9" xfId="24332" xr:uid="{85DF379B-D9DE-44DC-B1F3-E6A9C653880E}"/>
    <cellStyle name="Ausgabe 2 4 3 12" xfId="2645" xr:uid="{07AE2641-0D69-4624-A028-83914BE16CBA}"/>
    <cellStyle name="Ausgabe 2 4 3 12 10" xfId="24333" xr:uid="{B28A2405-B029-4A3A-87B0-520E0B1E993D}"/>
    <cellStyle name="Ausgabe 2 4 3 12 2" xfId="24334" xr:uid="{D7C55ED5-ABA2-4A3B-87EE-9FDC18D5C3B6}"/>
    <cellStyle name="Ausgabe 2 4 3 12 3" xfId="24335" xr:uid="{24B55D39-4250-4F80-AB37-75F475D0BC0F}"/>
    <cellStyle name="Ausgabe 2 4 3 12 4" xfId="24336" xr:uid="{3FA0AD0C-D779-454A-A5F3-931D78B57C6C}"/>
    <cellStyle name="Ausgabe 2 4 3 12 5" xfId="24337" xr:uid="{68CBBCB3-92B1-4071-BDAB-9A88E34E3013}"/>
    <cellStyle name="Ausgabe 2 4 3 12 6" xfId="24338" xr:uid="{B64382DA-AD38-4330-8DE9-78FA6C8E5A6C}"/>
    <cellStyle name="Ausgabe 2 4 3 12 7" xfId="24339" xr:uid="{BC5A7BF5-2A7D-4113-9825-F8E3B860EC70}"/>
    <cellStyle name="Ausgabe 2 4 3 12 8" xfId="24340" xr:uid="{9548E62D-4232-40F1-9620-1FDD044B7498}"/>
    <cellStyle name="Ausgabe 2 4 3 12 9" xfId="24341" xr:uid="{DE1C08B1-B61C-41C5-82C1-B94490E52A49}"/>
    <cellStyle name="Ausgabe 2 4 3 13" xfId="2646" xr:uid="{CCC5EBD7-9CDB-414F-9483-E86F52BBE3D3}"/>
    <cellStyle name="Ausgabe 2 4 3 13 10" xfId="24342" xr:uid="{8A58DD78-9DCD-4BCA-8E84-4487C4F5DB53}"/>
    <cellStyle name="Ausgabe 2 4 3 13 2" xfId="24343" xr:uid="{0971F9BD-1015-42A3-A2C2-BA8917F54E27}"/>
    <cellStyle name="Ausgabe 2 4 3 13 3" xfId="24344" xr:uid="{7A4DAE7A-C7B2-46BA-A207-FC63C7A75E0D}"/>
    <cellStyle name="Ausgabe 2 4 3 13 4" xfId="24345" xr:uid="{BE076914-8B9A-469D-96F5-69A0AB427056}"/>
    <cellStyle name="Ausgabe 2 4 3 13 5" xfId="24346" xr:uid="{03C7A871-E6B3-49D2-95F1-F8EFA05B59A1}"/>
    <cellStyle name="Ausgabe 2 4 3 13 6" xfId="24347" xr:uid="{CAEAE95B-4436-4500-B9EF-9FC2EB26809C}"/>
    <cellStyle name="Ausgabe 2 4 3 13 7" xfId="24348" xr:uid="{912F35BF-BAC0-4A9E-8993-231E36448FD2}"/>
    <cellStyle name="Ausgabe 2 4 3 13 8" xfId="24349" xr:uid="{5C712567-9969-4A56-8EB3-6AA530F400D7}"/>
    <cellStyle name="Ausgabe 2 4 3 13 9" xfId="24350" xr:uid="{92135200-D2E8-43D3-9611-4E384D4F6D88}"/>
    <cellStyle name="Ausgabe 2 4 3 14" xfId="2647" xr:uid="{89C28B15-88F9-45D8-B3FE-8D0C5F18135F}"/>
    <cellStyle name="Ausgabe 2 4 3 14 10" xfId="24351" xr:uid="{319D1F6C-BB45-4482-B09F-658F3614FBEB}"/>
    <cellStyle name="Ausgabe 2 4 3 14 2" xfId="24352" xr:uid="{BE0799A8-929B-4394-9010-EFAC643B6ABA}"/>
    <cellStyle name="Ausgabe 2 4 3 14 3" xfId="24353" xr:uid="{F23AA0FD-D52C-4CA7-9B23-7B7BCBC6B370}"/>
    <cellStyle name="Ausgabe 2 4 3 14 4" xfId="24354" xr:uid="{569281F3-5470-4F3F-8B31-53749E2CD72D}"/>
    <cellStyle name="Ausgabe 2 4 3 14 5" xfId="24355" xr:uid="{F26227B7-46BA-4531-991B-F90564644E70}"/>
    <cellStyle name="Ausgabe 2 4 3 14 6" xfId="24356" xr:uid="{01FDD60A-FF38-4DF2-8241-AED8A1F43351}"/>
    <cellStyle name="Ausgabe 2 4 3 14 7" xfId="24357" xr:uid="{2A0E976C-7854-40AD-A859-7B5994D1C93F}"/>
    <cellStyle name="Ausgabe 2 4 3 14 8" xfId="24358" xr:uid="{E42DFF29-5B9B-4474-8C18-6B7735BAC430}"/>
    <cellStyle name="Ausgabe 2 4 3 14 9" xfId="24359" xr:uid="{C4BEB78B-C021-4355-B642-980C51FB63B9}"/>
    <cellStyle name="Ausgabe 2 4 3 15" xfId="2648" xr:uid="{87B8EF15-254F-475E-969A-4721069E516D}"/>
    <cellStyle name="Ausgabe 2 4 3 15 10" xfId="24360" xr:uid="{7B2AC658-F317-4DC5-8ADB-0C75F6F124A8}"/>
    <cellStyle name="Ausgabe 2 4 3 15 2" xfId="24361" xr:uid="{9D62DFB6-6E19-4A19-ABCE-C7BA939CB87F}"/>
    <cellStyle name="Ausgabe 2 4 3 15 3" xfId="24362" xr:uid="{63201658-503E-4DEC-97AB-BBD1D455DDA8}"/>
    <cellStyle name="Ausgabe 2 4 3 15 4" xfId="24363" xr:uid="{D85CCF8D-E504-48B4-A550-98C410328F55}"/>
    <cellStyle name="Ausgabe 2 4 3 15 5" xfId="24364" xr:uid="{D67EFB64-59C2-41FE-98F4-46FBDC74391A}"/>
    <cellStyle name="Ausgabe 2 4 3 15 6" xfId="24365" xr:uid="{0C1149A9-5049-4CCC-9F5C-E7882C4D8ED8}"/>
    <cellStyle name="Ausgabe 2 4 3 15 7" xfId="24366" xr:uid="{CD4980A3-C69F-43C2-8D34-D63CA69AAE24}"/>
    <cellStyle name="Ausgabe 2 4 3 15 8" xfId="24367" xr:uid="{9C5FE64D-EE0B-496C-83CB-882B838CA34C}"/>
    <cellStyle name="Ausgabe 2 4 3 15 9" xfId="24368" xr:uid="{879270BF-3382-4730-AE59-A25F37E9AEA7}"/>
    <cellStyle name="Ausgabe 2 4 3 16" xfId="2649" xr:uid="{D1D216C0-3CA1-4F78-9CCA-679EDA6A028F}"/>
    <cellStyle name="Ausgabe 2 4 3 16 10" xfId="24369" xr:uid="{9938B9AC-F6AE-428B-BB5F-A04EAF15DE2B}"/>
    <cellStyle name="Ausgabe 2 4 3 16 2" xfId="24370" xr:uid="{5495CF76-087D-4F6F-8C9D-00ACA78BBFFB}"/>
    <cellStyle name="Ausgabe 2 4 3 16 3" xfId="24371" xr:uid="{62B6E9CC-83EA-4B1A-8263-C25A94895BF1}"/>
    <cellStyle name="Ausgabe 2 4 3 16 4" xfId="24372" xr:uid="{6EA293EB-095D-4414-B2E9-2FDF566ACF24}"/>
    <cellStyle name="Ausgabe 2 4 3 16 5" xfId="24373" xr:uid="{3D8740C2-26E4-4FBF-A70F-198284DFC741}"/>
    <cellStyle name="Ausgabe 2 4 3 16 6" xfId="24374" xr:uid="{77A90950-CE3B-40F9-A82A-148C719A5B43}"/>
    <cellStyle name="Ausgabe 2 4 3 16 7" xfId="24375" xr:uid="{21FC35CE-D809-4BEE-9B7E-4688292BF228}"/>
    <cellStyle name="Ausgabe 2 4 3 16 8" xfId="24376" xr:uid="{AC4332E4-3363-4940-BC21-839D732B6D74}"/>
    <cellStyle name="Ausgabe 2 4 3 16 9" xfId="24377" xr:uid="{A336EF63-8689-428F-9015-DE7DB9F4D299}"/>
    <cellStyle name="Ausgabe 2 4 3 17" xfId="2650" xr:uid="{D0A5B0A9-97B7-4736-B1F7-6EDF4703F737}"/>
    <cellStyle name="Ausgabe 2 4 3 17 10" xfId="24378" xr:uid="{DCF4A3B8-5DF7-4DCE-A379-064DCBB6B5D6}"/>
    <cellStyle name="Ausgabe 2 4 3 17 2" xfId="24379" xr:uid="{968D59D9-65DD-4050-913A-D0CAC85580AF}"/>
    <cellStyle name="Ausgabe 2 4 3 17 3" xfId="24380" xr:uid="{82A938C5-6E11-41C2-8686-5DDD65B01F51}"/>
    <cellStyle name="Ausgabe 2 4 3 17 4" xfId="24381" xr:uid="{0DB0D21B-B6DA-45AB-98F6-9B0B8860EB7B}"/>
    <cellStyle name="Ausgabe 2 4 3 17 5" xfId="24382" xr:uid="{3178DDBA-0B8B-4AA0-9651-0B6A548B2EE5}"/>
    <cellStyle name="Ausgabe 2 4 3 17 6" xfId="24383" xr:uid="{9B25C91D-80A6-4C01-828F-880BA7E4ACC3}"/>
    <cellStyle name="Ausgabe 2 4 3 17 7" xfId="24384" xr:uid="{4F1D03A1-71B4-4BCF-99DA-E9C389CEFCA2}"/>
    <cellStyle name="Ausgabe 2 4 3 17 8" xfId="24385" xr:uid="{8821E9B3-A9E6-4CA8-8DD6-50C7D5E328B0}"/>
    <cellStyle name="Ausgabe 2 4 3 17 9" xfId="24386" xr:uid="{911ECFE4-45BD-46BD-B4BF-418704D845B8}"/>
    <cellStyle name="Ausgabe 2 4 3 18" xfId="2651" xr:uid="{2E58106B-669D-48E9-A313-59A6205CD353}"/>
    <cellStyle name="Ausgabe 2 4 3 18 10" xfId="24387" xr:uid="{3B75F266-38E0-440E-810C-A234937893F0}"/>
    <cellStyle name="Ausgabe 2 4 3 18 2" xfId="24388" xr:uid="{85232F91-3A7E-48C8-A514-AAD738BCA115}"/>
    <cellStyle name="Ausgabe 2 4 3 18 3" xfId="24389" xr:uid="{3351B555-BBFE-41E9-AD62-CB76674E54CB}"/>
    <cellStyle name="Ausgabe 2 4 3 18 4" xfId="24390" xr:uid="{DF42E955-17CD-4DC4-8E9B-24D5336EE0D9}"/>
    <cellStyle name="Ausgabe 2 4 3 18 5" xfId="24391" xr:uid="{1111CAC4-DE42-407B-BA54-A3B04852F7C4}"/>
    <cellStyle name="Ausgabe 2 4 3 18 6" xfId="24392" xr:uid="{53FA6E9E-788E-4A7B-A976-3EF07E4E65AE}"/>
    <cellStyle name="Ausgabe 2 4 3 18 7" xfId="24393" xr:uid="{B7116F17-A095-4E25-8679-2F60559DC552}"/>
    <cellStyle name="Ausgabe 2 4 3 18 8" xfId="24394" xr:uid="{B42FDBB8-A985-4439-BC5C-A9522E5A78B7}"/>
    <cellStyle name="Ausgabe 2 4 3 18 9" xfId="24395" xr:uid="{D7E8FA6C-6E6B-4DC0-88E1-26D570AE458C}"/>
    <cellStyle name="Ausgabe 2 4 3 19" xfId="2652" xr:uid="{CADAF990-AFC6-432B-87D5-15E07240E785}"/>
    <cellStyle name="Ausgabe 2 4 3 19 10" xfId="24396" xr:uid="{A406A141-4579-4CD5-B9A7-259D1BF78717}"/>
    <cellStyle name="Ausgabe 2 4 3 19 2" xfId="24397" xr:uid="{0E8B78D0-5E8E-45F4-B565-8BBDA76C46AA}"/>
    <cellStyle name="Ausgabe 2 4 3 19 3" xfId="24398" xr:uid="{B2AC5EA6-567F-4B1D-AF14-977AA21943D5}"/>
    <cellStyle name="Ausgabe 2 4 3 19 4" xfId="24399" xr:uid="{09E3F38C-AFBA-468C-B1E2-D47F4A1A8E9A}"/>
    <cellStyle name="Ausgabe 2 4 3 19 5" xfId="24400" xr:uid="{3607C01D-3845-4BC7-B219-9F85AA680DF6}"/>
    <cellStyle name="Ausgabe 2 4 3 19 6" xfId="24401" xr:uid="{F4AD69FA-7431-4510-9594-6E2A342E16A2}"/>
    <cellStyle name="Ausgabe 2 4 3 19 7" xfId="24402" xr:uid="{988BA12F-17FC-4041-A17C-9B37E7410FA3}"/>
    <cellStyle name="Ausgabe 2 4 3 19 8" xfId="24403" xr:uid="{A2FCC83F-9F84-4AF0-887E-1DD91A968365}"/>
    <cellStyle name="Ausgabe 2 4 3 19 9" xfId="24404" xr:uid="{710792EE-5C6B-486C-9A90-18311779453E}"/>
    <cellStyle name="Ausgabe 2 4 3 2" xfId="2653" xr:uid="{FF314179-8647-420D-B6AB-D20D91007A66}"/>
    <cellStyle name="Ausgabe 2 4 3 2 10" xfId="24405" xr:uid="{C4E73BD2-B295-4519-B5AA-ED70CF9BD832}"/>
    <cellStyle name="Ausgabe 2 4 3 2 2" xfId="24406" xr:uid="{5A659F13-0C64-4AA0-A421-B402B9906FF7}"/>
    <cellStyle name="Ausgabe 2 4 3 2 3" xfId="24407" xr:uid="{CADFF18C-C96F-488F-AE82-552EAEADB622}"/>
    <cellStyle name="Ausgabe 2 4 3 2 4" xfId="24408" xr:uid="{99C68C20-FFDB-4469-A43C-47FA846B3443}"/>
    <cellStyle name="Ausgabe 2 4 3 2 5" xfId="24409" xr:uid="{BF099DFB-18F1-4BEC-8CFA-4A3929F44CA6}"/>
    <cellStyle name="Ausgabe 2 4 3 2 6" xfId="24410" xr:uid="{7A295640-8BF3-4A63-BB84-CD55E3CBA3B0}"/>
    <cellStyle name="Ausgabe 2 4 3 2 7" xfId="24411" xr:uid="{F53ED7AA-C52D-4D0B-B57C-24BED0530C31}"/>
    <cellStyle name="Ausgabe 2 4 3 2 8" xfId="24412" xr:uid="{48B88755-BACC-4FA1-B0A3-737A38B8E2E1}"/>
    <cellStyle name="Ausgabe 2 4 3 2 9" xfId="24413" xr:uid="{602F5351-7B58-41B7-98F3-A621DF893CBE}"/>
    <cellStyle name="Ausgabe 2 4 3 20" xfId="24414" xr:uid="{899D8766-9BC2-4A7F-A9D6-EF63253A8EB5}"/>
    <cellStyle name="Ausgabe 2 4 3 21" xfId="24415" xr:uid="{863B6B2A-0758-4B33-931F-3282AF182DA1}"/>
    <cellStyle name="Ausgabe 2 4 3 22" xfId="24416" xr:uid="{4721C893-DD4E-411B-8758-C0C149764F21}"/>
    <cellStyle name="Ausgabe 2 4 3 23" xfId="24417" xr:uid="{0F2EA25A-FE5E-4DE8-8C7A-91DC7DDF7FCF}"/>
    <cellStyle name="Ausgabe 2 4 3 24" xfId="24418" xr:uid="{0BCCBDCF-B6FF-432F-AC22-BAC836571B74}"/>
    <cellStyle name="Ausgabe 2 4 3 25" xfId="24419" xr:uid="{3ED42C60-4A25-475D-8BE3-D070F9B3414A}"/>
    <cellStyle name="Ausgabe 2 4 3 26" xfId="24420" xr:uid="{5BA8633F-5832-44A4-A0BA-3350F7345A67}"/>
    <cellStyle name="Ausgabe 2 4 3 27" xfId="24421" xr:uid="{D023B1BC-8934-49A2-8525-48609BB82C0A}"/>
    <cellStyle name="Ausgabe 2 4 3 28" xfId="24422" xr:uid="{F8C08671-FDCD-4EE1-BE6A-EDFF808BC860}"/>
    <cellStyle name="Ausgabe 2 4 3 3" xfId="2654" xr:uid="{AF118A7D-D720-47E2-A731-3B0A08D85E6E}"/>
    <cellStyle name="Ausgabe 2 4 3 3 10" xfId="24423" xr:uid="{ADFCFD7B-B391-42E7-A14B-E6B891B6F5D4}"/>
    <cellStyle name="Ausgabe 2 4 3 3 2" xfId="24424" xr:uid="{B90238CA-CD5C-4311-B719-3826B2E92670}"/>
    <cellStyle name="Ausgabe 2 4 3 3 3" xfId="24425" xr:uid="{07F50EC7-2752-4CD2-83B2-CA04D7BA8FB8}"/>
    <cellStyle name="Ausgabe 2 4 3 3 4" xfId="24426" xr:uid="{7078B5D1-4318-4AA1-BD67-53EFDB86D49F}"/>
    <cellStyle name="Ausgabe 2 4 3 3 5" xfId="24427" xr:uid="{266D91F2-83DE-42C0-AB12-C1A2AA36EFAB}"/>
    <cellStyle name="Ausgabe 2 4 3 3 6" xfId="24428" xr:uid="{A5E5A01A-863E-4CD5-BD47-24E97E39776E}"/>
    <cellStyle name="Ausgabe 2 4 3 3 7" xfId="24429" xr:uid="{584B11F0-2EED-4253-977D-9E1A5467D657}"/>
    <cellStyle name="Ausgabe 2 4 3 3 8" xfId="24430" xr:uid="{1E4EC091-8C33-4DF7-890F-D8C97A9570C5}"/>
    <cellStyle name="Ausgabe 2 4 3 3 9" xfId="24431" xr:uid="{CD5CCEF3-7096-4CEF-83C9-82066F4278E9}"/>
    <cellStyle name="Ausgabe 2 4 3 4" xfId="2655" xr:uid="{E364ACBA-5DCD-4625-ABE2-0714F20684F0}"/>
    <cellStyle name="Ausgabe 2 4 3 4 10" xfId="24432" xr:uid="{A08B9119-4102-4599-908D-840FB2EAB547}"/>
    <cellStyle name="Ausgabe 2 4 3 4 2" xfId="24433" xr:uid="{D5CFBDA8-0752-4F86-AE63-6730FD69C422}"/>
    <cellStyle name="Ausgabe 2 4 3 4 3" xfId="24434" xr:uid="{CB59C68B-F75E-4628-B026-FCC5119EE08D}"/>
    <cellStyle name="Ausgabe 2 4 3 4 4" xfId="24435" xr:uid="{7C8301C0-8DF8-47E5-8E35-E95889A68618}"/>
    <cellStyle name="Ausgabe 2 4 3 4 5" xfId="24436" xr:uid="{140BF1EE-2A97-4F2C-98FE-29A83C2CD2F8}"/>
    <cellStyle name="Ausgabe 2 4 3 4 6" xfId="24437" xr:uid="{45D541A4-04B1-46FC-80DE-EDDBF23DDCE8}"/>
    <cellStyle name="Ausgabe 2 4 3 4 7" xfId="24438" xr:uid="{52244CFE-1102-4048-8F86-AF510D7A6514}"/>
    <cellStyle name="Ausgabe 2 4 3 4 8" xfId="24439" xr:uid="{A3BF25A9-E080-4145-A660-52CEDA90E635}"/>
    <cellStyle name="Ausgabe 2 4 3 4 9" xfId="24440" xr:uid="{9F1A464A-125B-474E-9DE0-9A89EC0F50FF}"/>
    <cellStyle name="Ausgabe 2 4 3 5" xfId="2656" xr:uid="{65AE1664-41D4-403D-824E-52F499498B37}"/>
    <cellStyle name="Ausgabe 2 4 3 5 10" xfId="24441" xr:uid="{566C987C-8789-4FBD-B275-0F4DA6E4030B}"/>
    <cellStyle name="Ausgabe 2 4 3 5 2" xfId="24442" xr:uid="{C9E3D4B6-B19B-402E-A5AF-200FB041739E}"/>
    <cellStyle name="Ausgabe 2 4 3 5 3" xfId="24443" xr:uid="{17A33EDA-9815-431E-BF59-09A16CF30AAC}"/>
    <cellStyle name="Ausgabe 2 4 3 5 4" xfId="24444" xr:uid="{EC2C4941-DF89-47A2-A899-D95418E8F8CE}"/>
    <cellStyle name="Ausgabe 2 4 3 5 5" xfId="24445" xr:uid="{384E9F69-694D-4E9B-9D4B-0005499E461F}"/>
    <cellStyle name="Ausgabe 2 4 3 5 6" xfId="24446" xr:uid="{E03DECCF-5F7C-43D6-858D-A6B75550D5A0}"/>
    <cellStyle name="Ausgabe 2 4 3 5 7" xfId="24447" xr:uid="{9B4B15FA-E756-47C6-B034-E6FA456BAE92}"/>
    <cellStyle name="Ausgabe 2 4 3 5 8" xfId="24448" xr:uid="{E33B3620-4EF3-4516-B121-DF0655D58095}"/>
    <cellStyle name="Ausgabe 2 4 3 5 9" xfId="24449" xr:uid="{AA35340C-0BCF-4053-A1A3-7DA4F91B6694}"/>
    <cellStyle name="Ausgabe 2 4 3 6" xfId="2657" xr:uid="{F43F7C78-BD1D-4078-A375-585CA4296146}"/>
    <cellStyle name="Ausgabe 2 4 3 6 10" xfId="24450" xr:uid="{30D90F6A-912A-46BC-9F45-21F6B44A3E9B}"/>
    <cellStyle name="Ausgabe 2 4 3 6 2" xfId="24451" xr:uid="{35A0D429-257C-468B-8A33-46767A71D2FD}"/>
    <cellStyle name="Ausgabe 2 4 3 6 3" xfId="24452" xr:uid="{751C3B22-EDF8-4F6A-8398-0C72640D3B8D}"/>
    <cellStyle name="Ausgabe 2 4 3 6 4" xfId="24453" xr:uid="{4AE70051-6150-46A0-B42F-27345A0798AF}"/>
    <cellStyle name="Ausgabe 2 4 3 6 5" xfId="24454" xr:uid="{252A11B3-0E12-4C76-A1C2-1DE3FD8E4863}"/>
    <cellStyle name="Ausgabe 2 4 3 6 6" xfId="24455" xr:uid="{EF72CBB3-834C-4A39-AE19-52A33FD86A7E}"/>
    <cellStyle name="Ausgabe 2 4 3 6 7" xfId="24456" xr:uid="{59013E3D-A375-445A-90AA-DE78D2204EC0}"/>
    <cellStyle name="Ausgabe 2 4 3 6 8" xfId="24457" xr:uid="{BF4B78BA-CFCF-43FD-A4CC-94D63A0BAB17}"/>
    <cellStyle name="Ausgabe 2 4 3 6 9" xfId="24458" xr:uid="{6C426BD5-1440-4EF1-8F9D-40F79F77DBB9}"/>
    <cellStyle name="Ausgabe 2 4 3 7" xfId="2658" xr:uid="{43AEF3F4-69CB-4289-808F-47146E116A00}"/>
    <cellStyle name="Ausgabe 2 4 3 7 10" xfId="24459" xr:uid="{FC23D6D4-759B-485A-AAD3-818A16EE43F2}"/>
    <cellStyle name="Ausgabe 2 4 3 7 2" xfId="24460" xr:uid="{4B04E768-203F-46F3-94CE-993BA28D5CBF}"/>
    <cellStyle name="Ausgabe 2 4 3 7 3" xfId="24461" xr:uid="{BED8E5F0-B8EA-4BA4-BD87-E926E3C78F2A}"/>
    <cellStyle name="Ausgabe 2 4 3 7 4" xfId="24462" xr:uid="{C2711411-186D-4E9A-9F16-E689AC5C2EDD}"/>
    <cellStyle name="Ausgabe 2 4 3 7 5" xfId="24463" xr:uid="{9E377A72-54A2-42AA-A717-B5DB376C9AB8}"/>
    <cellStyle name="Ausgabe 2 4 3 7 6" xfId="24464" xr:uid="{4B29B5EB-CED2-4221-A8D5-214745B25B46}"/>
    <cellStyle name="Ausgabe 2 4 3 7 7" xfId="24465" xr:uid="{5411E7A9-A156-4226-9E04-B9A322F04C4A}"/>
    <cellStyle name="Ausgabe 2 4 3 7 8" xfId="24466" xr:uid="{5883363E-9DBC-4CB0-93AD-8B89C00171D8}"/>
    <cellStyle name="Ausgabe 2 4 3 7 9" xfId="24467" xr:uid="{29CBB396-C5E8-47E7-A437-5AE366105624}"/>
    <cellStyle name="Ausgabe 2 4 3 8" xfId="2659" xr:uid="{9DF968A3-7ED1-4930-9C30-44F7B2690894}"/>
    <cellStyle name="Ausgabe 2 4 3 8 10" xfId="24468" xr:uid="{2CBBC1E2-4459-48D4-BB87-A683CBB3289F}"/>
    <cellStyle name="Ausgabe 2 4 3 8 2" xfId="24469" xr:uid="{6AE3A618-1E0A-40B8-B15C-666B4B36D1E8}"/>
    <cellStyle name="Ausgabe 2 4 3 8 3" xfId="24470" xr:uid="{D2A66322-6C61-46AC-A258-D2683EBA8B5A}"/>
    <cellStyle name="Ausgabe 2 4 3 8 4" xfId="24471" xr:uid="{671B73BE-C688-4F31-922B-E1E678ED8052}"/>
    <cellStyle name="Ausgabe 2 4 3 8 5" xfId="24472" xr:uid="{05649A7E-359E-448B-BA50-3522D4CC800B}"/>
    <cellStyle name="Ausgabe 2 4 3 8 6" xfId="24473" xr:uid="{FB102D0A-97C8-49C0-8D33-C98AB42D44E1}"/>
    <cellStyle name="Ausgabe 2 4 3 8 7" xfId="24474" xr:uid="{A19033FC-0D6E-4F6C-A82C-F416ED8A7809}"/>
    <cellStyle name="Ausgabe 2 4 3 8 8" xfId="24475" xr:uid="{7091901F-66BC-45D2-A3DA-166CFF5EDA54}"/>
    <cellStyle name="Ausgabe 2 4 3 8 9" xfId="24476" xr:uid="{0F239C7F-8BE3-4AFC-B551-AA474882D38D}"/>
    <cellStyle name="Ausgabe 2 4 3 9" xfId="2660" xr:uid="{CF284F91-4C26-4C6F-A95F-5FF3C52A8ADA}"/>
    <cellStyle name="Ausgabe 2 4 3 9 10" xfId="24477" xr:uid="{896D467D-1AE7-4809-A192-9D8D15455674}"/>
    <cellStyle name="Ausgabe 2 4 3 9 2" xfId="24478" xr:uid="{4CFCFB90-5C6D-4086-9EF5-997AF0F4FCD6}"/>
    <cellStyle name="Ausgabe 2 4 3 9 3" xfId="24479" xr:uid="{FE74447C-9646-4C13-A4C8-B6A4FA3FF37F}"/>
    <cellStyle name="Ausgabe 2 4 3 9 4" xfId="24480" xr:uid="{433DE591-0584-408C-A65B-BEAA7332D9B2}"/>
    <cellStyle name="Ausgabe 2 4 3 9 5" xfId="24481" xr:uid="{69ACB245-45C6-4140-9349-A4DF90F2BA97}"/>
    <cellStyle name="Ausgabe 2 4 3 9 6" xfId="24482" xr:uid="{E649D240-B786-4987-9C83-CD9F18870ED4}"/>
    <cellStyle name="Ausgabe 2 4 3 9 7" xfId="24483" xr:uid="{1F530EE5-FA1A-45BE-AAC4-0CAA37BDAF7C}"/>
    <cellStyle name="Ausgabe 2 4 3 9 8" xfId="24484" xr:uid="{C278FD4A-46BC-4BF4-8F00-DBF010847B98}"/>
    <cellStyle name="Ausgabe 2 4 3 9 9" xfId="24485" xr:uid="{4064F425-8FC5-4221-B579-4623CA364DFC}"/>
    <cellStyle name="Ausgabe 2 4 30" xfId="24486" xr:uid="{6E87FFB1-B872-4C79-ACB0-C7D7F1D227E6}"/>
    <cellStyle name="Ausgabe 2 4 31" xfId="24487" xr:uid="{842332F4-31C9-41F6-BD1F-6BC934AE72A1}"/>
    <cellStyle name="Ausgabe 2 4 4" xfId="238" xr:uid="{80C0F16A-74E1-4297-8507-5863D51B5885}"/>
    <cellStyle name="Ausgabe 2 4 4 10" xfId="2661" xr:uid="{E8AF0A9D-14D3-458A-87D4-15871A17125D}"/>
    <cellStyle name="Ausgabe 2 4 4 10 10" xfId="24488" xr:uid="{AC9CC6F2-D7EF-4525-9675-D4758C083EAE}"/>
    <cellStyle name="Ausgabe 2 4 4 10 2" xfId="24489" xr:uid="{B7BEF699-314D-460B-AA72-E5C11748E190}"/>
    <cellStyle name="Ausgabe 2 4 4 10 3" xfId="24490" xr:uid="{058DD76B-3310-4A80-BAF1-949E21A7A6DC}"/>
    <cellStyle name="Ausgabe 2 4 4 10 4" xfId="24491" xr:uid="{74B4427B-6647-4D63-B04B-E2F546F5FF35}"/>
    <cellStyle name="Ausgabe 2 4 4 10 5" xfId="24492" xr:uid="{B7E1CD87-9C37-4BA2-8BB3-2C7E05BE8DA8}"/>
    <cellStyle name="Ausgabe 2 4 4 10 6" xfId="24493" xr:uid="{D509145D-23EC-489A-B497-5FBDBB1B898E}"/>
    <cellStyle name="Ausgabe 2 4 4 10 7" xfId="24494" xr:uid="{ABF4CF1C-154B-4206-B9B9-46097DD58AEB}"/>
    <cellStyle name="Ausgabe 2 4 4 10 8" xfId="24495" xr:uid="{281A8530-14C2-4B10-8740-D7D8C4656B6D}"/>
    <cellStyle name="Ausgabe 2 4 4 10 9" xfId="24496" xr:uid="{A3EEAA2B-DCE4-479F-8F6B-31FC1FD6B42C}"/>
    <cellStyle name="Ausgabe 2 4 4 11" xfId="2662" xr:uid="{5C42DBBC-B4C9-41D5-AF6F-9C428D31971D}"/>
    <cellStyle name="Ausgabe 2 4 4 11 10" xfId="24497" xr:uid="{9181B7BF-25B8-4EAF-A519-D5A65FC89A80}"/>
    <cellStyle name="Ausgabe 2 4 4 11 2" xfId="24498" xr:uid="{7590CD8E-B4ED-4561-A430-90AE471CD32A}"/>
    <cellStyle name="Ausgabe 2 4 4 11 3" xfId="24499" xr:uid="{E8D829C5-F08F-43C1-9C56-2BF6275CD455}"/>
    <cellStyle name="Ausgabe 2 4 4 11 4" xfId="24500" xr:uid="{F150A5A9-2AFA-49E1-B933-A54AC38E4585}"/>
    <cellStyle name="Ausgabe 2 4 4 11 5" xfId="24501" xr:uid="{14BF9E3D-6D21-4204-9674-D2B6EDB5D37F}"/>
    <cellStyle name="Ausgabe 2 4 4 11 6" xfId="24502" xr:uid="{76C22193-D51C-46BC-B115-7A26C2E3DDDE}"/>
    <cellStyle name="Ausgabe 2 4 4 11 7" xfId="24503" xr:uid="{8D8A4A90-880A-4E5E-9AB2-3238988A656A}"/>
    <cellStyle name="Ausgabe 2 4 4 11 8" xfId="24504" xr:uid="{86310912-0DE5-43D8-8403-A59488E4055F}"/>
    <cellStyle name="Ausgabe 2 4 4 11 9" xfId="24505" xr:uid="{207D245B-5583-4F4D-BFAC-C65BDBE2D2FE}"/>
    <cellStyle name="Ausgabe 2 4 4 12" xfId="2663" xr:uid="{76EC04C1-ACCC-4479-B25A-70A85B6A6419}"/>
    <cellStyle name="Ausgabe 2 4 4 12 10" xfId="24506" xr:uid="{59470380-73DE-4F4C-99BE-E7ED251AF88E}"/>
    <cellStyle name="Ausgabe 2 4 4 12 2" xfId="24507" xr:uid="{DA77C59F-6222-4143-88CE-4A4607C07833}"/>
    <cellStyle name="Ausgabe 2 4 4 12 3" xfId="24508" xr:uid="{FF331525-1687-44DF-9EE0-17687A3C01BD}"/>
    <cellStyle name="Ausgabe 2 4 4 12 4" xfId="24509" xr:uid="{926DDDD3-9ED9-4BB2-9F4F-C9FAEE4FDDB4}"/>
    <cellStyle name="Ausgabe 2 4 4 12 5" xfId="24510" xr:uid="{864E5613-072A-4479-A7D2-62A96FD4AC47}"/>
    <cellStyle name="Ausgabe 2 4 4 12 6" xfId="24511" xr:uid="{A29C694A-FAC1-4679-B74F-FB4B4D496522}"/>
    <cellStyle name="Ausgabe 2 4 4 12 7" xfId="24512" xr:uid="{559D19C9-7D81-4B13-A874-062DB8BAFF08}"/>
    <cellStyle name="Ausgabe 2 4 4 12 8" xfId="24513" xr:uid="{D1DC1B55-13E3-4CA5-94D5-22BD3ACA4650}"/>
    <cellStyle name="Ausgabe 2 4 4 12 9" xfId="24514" xr:uid="{43FE57DF-12F7-4217-9B5E-4D0FECD9038D}"/>
    <cellStyle name="Ausgabe 2 4 4 13" xfId="2664" xr:uid="{97F6D262-BC6D-4F5B-8B7C-D01323426C4E}"/>
    <cellStyle name="Ausgabe 2 4 4 13 10" xfId="24515" xr:uid="{FF7CAEEC-A32F-4981-9385-48079B164679}"/>
    <cellStyle name="Ausgabe 2 4 4 13 2" xfId="24516" xr:uid="{15F7D0AC-29F6-4E3F-A2FD-3C36D6531272}"/>
    <cellStyle name="Ausgabe 2 4 4 13 3" xfId="24517" xr:uid="{EB7CC1D8-8912-459C-9A04-E947E22B137E}"/>
    <cellStyle name="Ausgabe 2 4 4 13 4" xfId="24518" xr:uid="{8B9A8E69-8F4B-4667-9400-47ADBFB27AB0}"/>
    <cellStyle name="Ausgabe 2 4 4 13 5" xfId="24519" xr:uid="{A830B2BA-7529-4050-B8F7-1AF49596A8D2}"/>
    <cellStyle name="Ausgabe 2 4 4 13 6" xfId="24520" xr:uid="{EC40894C-B245-4EEA-9248-CAC676E48575}"/>
    <cellStyle name="Ausgabe 2 4 4 13 7" xfId="24521" xr:uid="{13A26558-89EB-4FE7-85B5-8395292126AD}"/>
    <cellStyle name="Ausgabe 2 4 4 13 8" xfId="24522" xr:uid="{1316405A-8ABA-4385-9806-03B8C7090AF3}"/>
    <cellStyle name="Ausgabe 2 4 4 13 9" xfId="24523" xr:uid="{EE0F3FEA-CF79-4926-970A-C8681EED5A66}"/>
    <cellStyle name="Ausgabe 2 4 4 14" xfId="2665" xr:uid="{303D1564-049B-4AF2-9179-D1F9E6853835}"/>
    <cellStyle name="Ausgabe 2 4 4 14 10" xfId="24524" xr:uid="{CB2E17DC-5AE9-4F42-B73D-8D996E41C304}"/>
    <cellStyle name="Ausgabe 2 4 4 14 2" xfId="24525" xr:uid="{A7E6B968-371C-415B-8CC3-37A30DDA1FCA}"/>
    <cellStyle name="Ausgabe 2 4 4 14 3" xfId="24526" xr:uid="{16433BB0-F132-4F52-BA98-386019B77223}"/>
    <cellStyle name="Ausgabe 2 4 4 14 4" xfId="24527" xr:uid="{93952A99-718B-4E71-B1C6-164DA7D69FFA}"/>
    <cellStyle name="Ausgabe 2 4 4 14 5" xfId="24528" xr:uid="{5C54B7EC-C7F3-4426-9A08-15E25DBB631F}"/>
    <cellStyle name="Ausgabe 2 4 4 14 6" xfId="24529" xr:uid="{0DB4E14A-5347-4ED3-B5D4-6E2A19F440ED}"/>
    <cellStyle name="Ausgabe 2 4 4 14 7" xfId="24530" xr:uid="{77FB4296-5C3D-436E-B4A8-C53A54EC3C57}"/>
    <cellStyle name="Ausgabe 2 4 4 14 8" xfId="24531" xr:uid="{1EF8BDE6-719E-4090-9542-A0375AB4F07F}"/>
    <cellStyle name="Ausgabe 2 4 4 14 9" xfId="24532" xr:uid="{83FE93CC-3002-46CC-B6EE-249766BFDBB5}"/>
    <cellStyle name="Ausgabe 2 4 4 15" xfId="2666" xr:uid="{94D5BED5-49E0-4470-A71B-619D8F1F400B}"/>
    <cellStyle name="Ausgabe 2 4 4 15 10" xfId="24533" xr:uid="{4ED8B904-A214-4F95-990D-F9B8FE9478AF}"/>
    <cellStyle name="Ausgabe 2 4 4 15 2" xfId="24534" xr:uid="{320552BA-F000-427B-804C-D1F951A31A67}"/>
    <cellStyle name="Ausgabe 2 4 4 15 3" xfId="24535" xr:uid="{6B09A899-5621-44D2-95D8-D5FA7BCFF3B3}"/>
    <cellStyle name="Ausgabe 2 4 4 15 4" xfId="24536" xr:uid="{C4A176A7-85D3-48CD-80B0-0EA06FDC2E65}"/>
    <cellStyle name="Ausgabe 2 4 4 15 5" xfId="24537" xr:uid="{78528AAB-BAFC-4B44-AD04-3BF07EEDA718}"/>
    <cellStyle name="Ausgabe 2 4 4 15 6" xfId="24538" xr:uid="{60E8FF90-6CC9-4F9C-A40A-7D74AF6D05BB}"/>
    <cellStyle name="Ausgabe 2 4 4 15 7" xfId="24539" xr:uid="{61AB0575-0AAA-4DD2-BC83-F2D9ADF136F8}"/>
    <cellStyle name="Ausgabe 2 4 4 15 8" xfId="24540" xr:uid="{15997D0E-9A2F-4F93-B05F-AAACFFAFC037}"/>
    <cellStyle name="Ausgabe 2 4 4 15 9" xfId="24541" xr:uid="{2A3FAB3C-EC87-46F4-83F8-D6A0AEAD6F07}"/>
    <cellStyle name="Ausgabe 2 4 4 16" xfId="2667" xr:uid="{F97FDF89-1757-4237-9ACC-F851036695A3}"/>
    <cellStyle name="Ausgabe 2 4 4 16 10" xfId="24542" xr:uid="{9F3366E0-D282-440E-BF27-40ED585B82C9}"/>
    <cellStyle name="Ausgabe 2 4 4 16 2" xfId="24543" xr:uid="{E8229395-9A4A-4C53-AF8D-E187964E1318}"/>
    <cellStyle name="Ausgabe 2 4 4 16 3" xfId="24544" xr:uid="{F249B517-696D-4589-99E0-DBA1BAB47AA1}"/>
    <cellStyle name="Ausgabe 2 4 4 16 4" xfId="24545" xr:uid="{64F327F4-0F4C-4175-909B-79E95E425BA0}"/>
    <cellStyle name="Ausgabe 2 4 4 16 5" xfId="24546" xr:uid="{78FB7EF0-F355-498F-BBEF-13DAD5CE3D24}"/>
    <cellStyle name="Ausgabe 2 4 4 16 6" xfId="24547" xr:uid="{376B9CA8-FB58-4BFE-8B90-095335C629C8}"/>
    <cellStyle name="Ausgabe 2 4 4 16 7" xfId="24548" xr:uid="{1959CBAF-D47F-4E78-8855-3BAF1A1A907F}"/>
    <cellStyle name="Ausgabe 2 4 4 16 8" xfId="24549" xr:uid="{EA8BCA35-10CA-4706-84A4-73E14F6B0666}"/>
    <cellStyle name="Ausgabe 2 4 4 16 9" xfId="24550" xr:uid="{7F8D0B56-D24D-4A25-8521-341FCA2AFF55}"/>
    <cellStyle name="Ausgabe 2 4 4 17" xfId="2668" xr:uid="{F798552B-CCD3-4FC7-8005-FD41E634FB55}"/>
    <cellStyle name="Ausgabe 2 4 4 17 10" xfId="24551" xr:uid="{99F25C56-8F0C-43E7-B1AD-E048822F1B12}"/>
    <cellStyle name="Ausgabe 2 4 4 17 2" xfId="24552" xr:uid="{E3B1C697-C23E-43B6-B9BE-589183002B75}"/>
    <cellStyle name="Ausgabe 2 4 4 17 3" xfId="24553" xr:uid="{4A1ADE89-BFD6-4778-AB8F-DBEDC85F2B71}"/>
    <cellStyle name="Ausgabe 2 4 4 17 4" xfId="24554" xr:uid="{11C369AE-9063-4917-AF77-427307A0E7CA}"/>
    <cellStyle name="Ausgabe 2 4 4 17 5" xfId="24555" xr:uid="{0440FFDB-95CD-4E0A-91E4-A6D84D846559}"/>
    <cellStyle name="Ausgabe 2 4 4 17 6" xfId="24556" xr:uid="{EFC37A39-87E2-494C-A082-5AE5E9D2AE12}"/>
    <cellStyle name="Ausgabe 2 4 4 17 7" xfId="24557" xr:uid="{AECE5154-E3BF-44B4-A95F-F605E56B1F56}"/>
    <cellStyle name="Ausgabe 2 4 4 17 8" xfId="24558" xr:uid="{59C567F9-8A9E-4614-8BC1-B032F8D42454}"/>
    <cellStyle name="Ausgabe 2 4 4 17 9" xfId="24559" xr:uid="{6F51E5C8-4F39-4DDB-A9D9-D4C73B1E848B}"/>
    <cellStyle name="Ausgabe 2 4 4 18" xfId="2669" xr:uid="{1B8EDC78-88C4-4889-A116-1FFD01D005D4}"/>
    <cellStyle name="Ausgabe 2 4 4 18 10" xfId="24560" xr:uid="{8D54C7E6-DB59-47B5-8F65-C937D3802D71}"/>
    <cellStyle name="Ausgabe 2 4 4 18 2" xfId="24561" xr:uid="{E6BF99D4-42AF-4F45-908C-DC9CDADE644C}"/>
    <cellStyle name="Ausgabe 2 4 4 18 3" xfId="24562" xr:uid="{109447B7-0128-4CFB-B85A-B4BC64EB88A5}"/>
    <cellStyle name="Ausgabe 2 4 4 18 4" xfId="24563" xr:uid="{42441D24-E4D2-4FDB-8645-1F9680F2E1E6}"/>
    <cellStyle name="Ausgabe 2 4 4 18 5" xfId="24564" xr:uid="{1CF5DAAD-2231-47AC-9F91-01AC36C48B18}"/>
    <cellStyle name="Ausgabe 2 4 4 18 6" xfId="24565" xr:uid="{9B2DD570-D8DA-4F6A-B9FC-3447E4F0B638}"/>
    <cellStyle name="Ausgabe 2 4 4 18 7" xfId="24566" xr:uid="{6585879F-67A6-4FBC-91A0-94CC2DD709DC}"/>
    <cellStyle name="Ausgabe 2 4 4 18 8" xfId="24567" xr:uid="{9472967D-4267-477E-BF95-96EAE9E49EE0}"/>
    <cellStyle name="Ausgabe 2 4 4 18 9" xfId="24568" xr:uid="{EDB60392-C57D-434F-A945-61D29DB44454}"/>
    <cellStyle name="Ausgabe 2 4 4 19" xfId="2670" xr:uid="{52A576F3-842E-43EB-A3A3-00F26E50C90C}"/>
    <cellStyle name="Ausgabe 2 4 4 19 10" xfId="24569" xr:uid="{E232F251-2EF0-4412-BA56-F060B13EFCBF}"/>
    <cellStyle name="Ausgabe 2 4 4 19 2" xfId="24570" xr:uid="{DA06E6BD-93FD-4DF8-81CC-204F3BB376E4}"/>
    <cellStyle name="Ausgabe 2 4 4 19 3" xfId="24571" xr:uid="{DB98C5D6-E071-45A4-8944-13AE0D4791FE}"/>
    <cellStyle name="Ausgabe 2 4 4 19 4" xfId="24572" xr:uid="{03062DB8-3B45-4282-89B5-67108D4CBD75}"/>
    <cellStyle name="Ausgabe 2 4 4 19 5" xfId="24573" xr:uid="{346DFB12-2AB1-4631-8EC4-DC9C3CA89039}"/>
    <cellStyle name="Ausgabe 2 4 4 19 6" xfId="24574" xr:uid="{C821483D-22FF-41D0-8F92-720B0718F439}"/>
    <cellStyle name="Ausgabe 2 4 4 19 7" xfId="24575" xr:uid="{40578F7A-32A0-4432-877B-C6436DE7E983}"/>
    <cellStyle name="Ausgabe 2 4 4 19 8" xfId="24576" xr:uid="{BC5D5EB0-21BE-42A2-BE95-20C9AF90164D}"/>
    <cellStyle name="Ausgabe 2 4 4 19 9" xfId="24577" xr:uid="{BFEA7E2D-1FA3-4C89-A385-5AE2D516E926}"/>
    <cellStyle name="Ausgabe 2 4 4 2" xfId="2671" xr:uid="{9FA8CCDB-3B4D-48F4-AA26-A3514B93B8B4}"/>
    <cellStyle name="Ausgabe 2 4 4 2 10" xfId="24578" xr:uid="{170B454C-71B2-48AB-89CF-FBE67A40E02A}"/>
    <cellStyle name="Ausgabe 2 4 4 2 2" xfId="24579" xr:uid="{8009AD35-AC38-4545-A82B-C98C94207584}"/>
    <cellStyle name="Ausgabe 2 4 4 2 3" xfId="24580" xr:uid="{214AF435-88C9-4217-BBB1-E51D313985E4}"/>
    <cellStyle name="Ausgabe 2 4 4 2 4" xfId="24581" xr:uid="{57713748-C7B6-4A26-9ACB-170E8BABFCD9}"/>
    <cellStyle name="Ausgabe 2 4 4 2 5" xfId="24582" xr:uid="{D4D3CC03-779D-4FB4-95DA-AE7C2BBA0BF6}"/>
    <cellStyle name="Ausgabe 2 4 4 2 6" xfId="24583" xr:uid="{E86A1F05-E391-4B4B-B122-353A653A615E}"/>
    <cellStyle name="Ausgabe 2 4 4 2 7" xfId="24584" xr:uid="{2FA2306D-2F16-40C2-A433-2092E1539DF9}"/>
    <cellStyle name="Ausgabe 2 4 4 2 8" xfId="24585" xr:uid="{08264377-E7C2-4CC1-BAED-A463D0933B85}"/>
    <cellStyle name="Ausgabe 2 4 4 2 9" xfId="24586" xr:uid="{C07C631E-B647-461F-B8FA-3D425A1D4724}"/>
    <cellStyle name="Ausgabe 2 4 4 20" xfId="24587" xr:uid="{1EADD07D-3A32-4FFE-A205-7ACEE86A789A}"/>
    <cellStyle name="Ausgabe 2 4 4 21" xfId="24588" xr:uid="{9CCAFF2A-13EB-4475-A7F6-89421C3DBD8A}"/>
    <cellStyle name="Ausgabe 2 4 4 22" xfId="24589" xr:uid="{73AB1A10-5AEA-4C15-9E60-95E20C2D67D2}"/>
    <cellStyle name="Ausgabe 2 4 4 23" xfId="24590" xr:uid="{61425B7C-6DDC-4228-B0AA-BDD28FF1DAB4}"/>
    <cellStyle name="Ausgabe 2 4 4 24" xfId="24591" xr:uid="{3B90812B-65D2-4B4C-8B4A-E129C91DDDD7}"/>
    <cellStyle name="Ausgabe 2 4 4 25" xfId="24592" xr:uid="{DCB4CBC5-73C1-44EA-8860-9D2C48D3D458}"/>
    <cellStyle name="Ausgabe 2 4 4 26" xfId="24593" xr:uid="{C4E7D141-972D-4B9F-90C1-4FB22967E794}"/>
    <cellStyle name="Ausgabe 2 4 4 27" xfId="24594" xr:uid="{9B9A9A8F-310A-4A67-AF12-F990C156C493}"/>
    <cellStyle name="Ausgabe 2 4 4 28" xfId="24595" xr:uid="{D178A87D-4321-4AAD-BC5F-DE55D754EA00}"/>
    <cellStyle name="Ausgabe 2 4 4 3" xfId="2672" xr:uid="{40EA3000-9B97-4E1D-AC4C-FE1F2B6BD131}"/>
    <cellStyle name="Ausgabe 2 4 4 3 10" xfId="24596" xr:uid="{581DCB8F-601C-4EA3-A761-94E354A3259C}"/>
    <cellStyle name="Ausgabe 2 4 4 3 2" xfId="24597" xr:uid="{B9BA6799-E82F-4556-A9C3-4B589EB19D9D}"/>
    <cellStyle name="Ausgabe 2 4 4 3 3" xfId="24598" xr:uid="{74C2444A-5056-43E2-80F0-E988E81C1362}"/>
    <cellStyle name="Ausgabe 2 4 4 3 4" xfId="24599" xr:uid="{C4C10383-B53D-4E41-900C-5D2649AF05C7}"/>
    <cellStyle name="Ausgabe 2 4 4 3 5" xfId="24600" xr:uid="{22AF35A4-6FE5-4559-9FCA-E27DCD3EF7CC}"/>
    <cellStyle name="Ausgabe 2 4 4 3 6" xfId="24601" xr:uid="{BE932540-2ABD-45EE-A055-2C893F7ACD48}"/>
    <cellStyle name="Ausgabe 2 4 4 3 7" xfId="24602" xr:uid="{C9C8CE8E-54F9-40CD-8112-10865266DFF6}"/>
    <cellStyle name="Ausgabe 2 4 4 3 8" xfId="24603" xr:uid="{D4B41464-EA04-423D-A440-37058068E1AD}"/>
    <cellStyle name="Ausgabe 2 4 4 3 9" xfId="24604" xr:uid="{11A90337-FF85-4C1F-A8A9-CC311E2AB729}"/>
    <cellStyle name="Ausgabe 2 4 4 4" xfId="2673" xr:uid="{D9C7DE48-187A-46DB-A089-A2AE28F86941}"/>
    <cellStyle name="Ausgabe 2 4 4 4 10" xfId="24605" xr:uid="{2A6EE28F-445A-47C9-A771-211FBE46BBAC}"/>
    <cellStyle name="Ausgabe 2 4 4 4 2" xfId="24606" xr:uid="{1AF7F282-316D-4407-BC29-601BECA8910D}"/>
    <cellStyle name="Ausgabe 2 4 4 4 3" xfId="24607" xr:uid="{B631D668-E1FA-41DE-9672-C7BE49C663A2}"/>
    <cellStyle name="Ausgabe 2 4 4 4 4" xfId="24608" xr:uid="{965BA098-9363-4ED7-84BD-6D23EAD91CFE}"/>
    <cellStyle name="Ausgabe 2 4 4 4 5" xfId="24609" xr:uid="{D673E48C-AE2E-4051-B2CB-EA27422CEBF3}"/>
    <cellStyle name="Ausgabe 2 4 4 4 6" xfId="24610" xr:uid="{1870A12C-CF65-44B4-8A3F-547423713B3D}"/>
    <cellStyle name="Ausgabe 2 4 4 4 7" xfId="24611" xr:uid="{718E4F1F-3129-441A-94DA-3E16B2B8200F}"/>
    <cellStyle name="Ausgabe 2 4 4 4 8" xfId="24612" xr:uid="{FE95D065-0B13-4DD4-B166-81BCC2F9ABD7}"/>
    <cellStyle name="Ausgabe 2 4 4 4 9" xfId="24613" xr:uid="{239CBCC9-175B-4A02-9251-97AB38B8B718}"/>
    <cellStyle name="Ausgabe 2 4 4 5" xfId="2674" xr:uid="{02A7B454-F2CA-4201-B82B-0ED49AABB3B1}"/>
    <cellStyle name="Ausgabe 2 4 4 5 10" xfId="24614" xr:uid="{4258467C-3B49-4150-81F6-55008B166C7C}"/>
    <cellStyle name="Ausgabe 2 4 4 5 2" xfId="24615" xr:uid="{F3A3BB0A-42B7-40AB-BB9C-8C94BE756D71}"/>
    <cellStyle name="Ausgabe 2 4 4 5 3" xfId="24616" xr:uid="{39064FC9-DD1B-4005-A903-20F0B422EC37}"/>
    <cellStyle name="Ausgabe 2 4 4 5 4" xfId="24617" xr:uid="{D94EE192-E362-4203-9781-1F0253B014BF}"/>
    <cellStyle name="Ausgabe 2 4 4 5 5" xfId="24618" xr:uid="{0A90E9B5-5CF5-44A1-81C4-715E6987EDB5}"/>
    <cellStyle name="Ausgabe 2 4 4 5 6" xfId="24619" xr:uid="{4A51F2F6-D9C5-47D4-8B65-19BD1C675CAB}"/>
    <cellStyle name="Ausgabe 2 4 4 5 7" xfId="24620" xr:uid="{AC192FE6-9C49-43F2-88A1-91D88EDFE986}"/>
    <cellStyle name="Ausgabe 2 4 4 5 8" xfId="24621" xr:uid="{5C1A06D5-17A6-41A5-9405-DD20B8CAA77E}"/>
    <cellStyle name="Ausgabe 2 4 4 5 9" xfId="24622" xr:uid="{13916F38-5B86-4837-B423-F74E5B1E62D3}"/>
    <cellStyle name="Ausgabe 2 4 4 6" xfId="2675" xr:uid="{77DD56B6-CA27-4B19-8698-D816BD82FDDD}"/>
    <cellStyle name="Ausgabe 2 4 4 6 10" xfId="24623" xr:uid="{955C9D7E-67C0-4415-A13D-839D97324591}"/>
    <cellStyle name="Ausgabe 2 4 4 6 2" xfId="24624" xr:uid="{F73F82A0-C1BA-4AC6-911E-8AB6C0FEB765}"/>
    <cellStyle name="Ausgabe 2 4 4 6 3" xfId="24625" xr:uid="{24F56ADB-3252-46F7-9AFC-7711BE394E82}"/>
    <cellStyle name="Ausgabe 2 4 4 6 4" xfId="24626" xr:uid="{838B7A3D-C2FE-4228-9BAA-6DD0338C8B1C}"/>
    <cellStyle name="Ausgabe 2 4 4 6 5" xfId="24627" xr:uid="{C77C86AF-C9B5-436C-8980-9CA430732DB9}"/>
    <cellStyle name="Ausgabe 2 4 4 6 6" xfId="24628" xr:uid="{57011D6F-FC5B-4AFC-8080-D82B2864A203}"/>
    <cellStyle name="Ausgabe 2 4 4 6 7" xfId="24629" xr:uid="{9D67EE58-92F3-418A-9F23-39B9C80A9ECD}"/>
    <cellStyle name="Ausgabe 2 4 4 6 8" xfId="24630" xr:uid="{971A10CE-FEA7-4527-9438-4F66522CDD23}"/>
    <cellStyle name="Ausgabe 2 4 4 6 9" xfId="24631" xr:uid="{6045F76F-0E21-4F0A-B8DB-73B3D0B03953}"/>
    <cellStyle name="Ausgabe 2 4 4 7" xfId="2676" xr:uid="{307D20CA-3CBD-4D4A-BE07-43A266630BB7}"/>
    <cellStyle name="Ausgabe 2 4 4 7 10" xfId="24632" xr:uid="{9515B34C-518D-4453-963C-3C08C762EC8F}"/>
    <cellStyle name="Ausgabe 2 4 4 7 2" xfId="24633" xr:uid="{B630657A-971A-4BE4-BDF8-529C856295AD}"/>
    <cellStyle name="Ausgabe 2 4 4 7 3" xfId="24634" xr:uid="{70DE65A2-DFE8-4C49-9233-9F4B3FD4B4D6}"/>
    <cellStyle name="Ausgabe 2 4 4 7 4" xfId="24635" xr:uid="{2132375B-EF99-4403-90D5-6E7AD194AF51}"/>
    <cellStyle name="Ausgabe 2 4 4 7 5" xfId="24636" xr:uid="{71DC447F-E1C0-49EF-B6FE-BBA5D2DBC315}"/>
    <cellStyle name="Ausgabe 2 4 4 7 6" xfId="24637" xr:uid="{CF3A679A-3339-4A93-8385-40FE06790BB4}"/>
    <cellStyle name="Ausgabe 2 4 4 7 7" xfId="24638" xr:uid="{39308727-71FD-48A1-8BDD-A6D5D72BD8F6}"/>
    <cellStyle name="Ausgabe 2 4 4 7 8" xfId="24639" xr:uid="{1883532F-358D-4ED7-BC25-791C8D3B9F2B}"/>
    <cellStyle name="Ausgabe 2 4 4 7 9" xfId="24640" xr:uid="{D64B12C3-7D3E-46E0-9A33-715F295D4FA8}"/>
    <cellStyle name="Ausgabe 2 4 4 8" xfId="2677" xr:uid="{08A62BBA-798A-45A1-8A8A-E5544F8A4F6A}"/>
    <cellStyle name="Ausgabe 2 4 4 8 10" xfId="24641" xr:uid="{87D939A0-16D3-476C-A210-CB1390A4EF2A}"/>
    <cellStyle name="Ausgabe 2 4 4 8 2" xfId="24642" xr:uid="{349DE172-FDE6-4A87-8BC9-64DE6AB5942C}"/>
    <cellStyle name="Ausgabe 2 4 4 8 3" xfId="24643" xr:uid="{40B6965B-2AA8-482A-9B70-E4533196B16C}"/>
    <cellStyle name="Ausgabe 2 4 4 8 4" xfId="24644" xr:uid="{58BF4AE3-A280-4C94-A0B6-DAEC98355A80}"/>
    <cellStyle name="Ausgabe 2 4 4 8 5" xfId="24645" xr:uid="{8ECE071F-CFE9-4421-975D-68F3344031C2}"/>
    <cellStyle name="Ausgabe 2 4 4 8 6" xfId="24646" xr:uid="{35A9DAAF-43EF-4412-AE5C-DCDF17C5F610}"/>
    <cellStyle name="Ausgabe 2 4 4 8 7" xfId="24647" xr:uid="{EE753EBE-E64D-4849-8D5A-579C78E6760D}"/>
    <cellStyle name="Ausgabe 2 4 4 8 8" xfId="24648" xr:uid="{2C77DDE9-E180-4A16-B4BA-AB4C04BCCDD1}"/>
    <cellStyle name="Ausgabe 2 4 4 8 9" xfId="24649" xr:uid="{57E5482C-7F4D-4F94-B935-C77702A0E2C2}"/>
    <cellStyle name="Ausgabe 2 4 4 9" xfId="2678" xr:uid="{52943BBC-5221-4A44-A134-3FC4AD56A70A}"/>
    <cellStyle name="Ausgabe 2 4 4 9 10" xfId="24650" xr:uid="{1E19B1C6-9756-44A1-9EE2-C018CB79D06A}"/>
    <cellStyle name="Ausgabe 2 4 4 9 2" xfId="24651" xr:uid="{DB8B26AC-0773-413C-958B-B508154527E4}"/>
    <cellStyle name="Ausgabe 2 4 4 9 3" xfId="24652" xr:uid="{0F280E2A-C908-4E7A-B51A-8B19A9E64BD3}"/>
    <cellStyle name="Ausgabe 2 4 4 9 4" xfId="24653" xr:uid="{7FE2EE73-11CD-4F12-B3A1-350CD5EC0C53}"/>
    <cellStyle name="Ausgabe 2 4 4 9 5" xfId="24654" xr:uid="{DAB36227-BC99-457B-AEAA-3A65D7880639}"/>
    <cellStyle name="Ausgabe 2 4 4 9 6" xfId="24655" xr:uid="{188FEA38-9A71-4746-B0D9-915C4A5C9E67}"/>
    <cellStyle name="Ausgabe 2 4 4 9 7" xfId="24656" xr:uid="{B442E482-1812-43E6-ADCF-474B6ACAC599}"/>
    <cellStyle name="Ausgabe 2 4 4 9 8" xfId="24657" xr:uid="{9817E3D2-DF24-44E3-9962-B2581A3C0188}"/>
    <cellStyle name="Ausgabe 2 4 4 9 9" xfId="24658" xr:uid="{B6953B4F-D88E-4930-9472-D54BC46AC6FE}"/>
    <cellStyle name="Ausgabe 2 4 5" xfId="2679" xr:uid="{E421CD09-AB1C-47C1-9E40-902E0D34A15F}"/>
    <cellStyle name="Ausgabe 2 4 5 10" xfId="24659" xr:uid="{1DD9F202-54D7-4AF9-A42F-B941E5306484}"/>
    <cellStyle name="Ausgabe 2 4 5 2" xfId="24660" xr:uid="{1D2E7A63-641A-4132-AAE3-D652BDC12AE8}"/>
    <cellStyle name="Ausgabe 2 4 5 3" xfId="24661" xr:uid="{1DD4DCB8-1EB5-487F-8915-29AFBBFCAD20}"/>
    <cellStyle name="Ausgabe 2 4 5 4" xfId="24662" xr:uid="{622B2DFA-8557-4D15-A575-7E7E05DB35D9}"/>
    <cellStyle name="Ausgabe 2 4 5 5" xfId="24663" xr:uid="{75E18AB0-DFFD-4CEE-AAD2-B3B23F98A036}"/>
    <cellStyle name="Ausgabe 2 4 5 6" xfId="24664" xr:uid="{A31AD7D5-1010-458B-AD36-3FEA48486166}"/>
    <cellStyle name="Ausgabe 2 4 5 7" xfId="24665" xr:uid="{CB164CD2-5E79-4E38-9CC5-B27B6ADD24FA}"/>
    <cellStyle name="Ausgabe 2 4 5 8" xfId="24666" xr:uid="{EF8EFD45-76AC-4065-8034-29CD7EF8AAFA}"/>
    <cellStyle name="Ausgabe 2 4 5 9" xfId="24667" xr:uid="{0F9C6B3F-6EE9-4EF2-8B9F-B2C8FDF1D407}"/>
    <cellStyle name="Ausgabe 2 4 6" xfId="2680" xr:uid="{25996259-6EA9-42D8-963F-D324D1689065}"/>
    <cellStyle name="Ausgabe 2 4 6 10" xfId="24668" xr:uid="{FED3B78E-5708-49C1-BC1F-D7FE85525978}"/>
    <cellStyle name="Ausgabe 2 4 6 2" xfId="24669" xr:uid="{3D690557-6837-4459-A02D-FDED1F755A13}"/>
    <cellStyle name="Ausgabe 2 4 6 3" xfId="24670" xr:uid="{980432FC-B2AC-40AF-A9FA-90919F2A44E4}"/>
    <cellStyle name="Ausgabe 2 4 6 4" xfId="24671" xr:uid="{C4135169-6EF7-4557-AAFC-20F2FFDB1F95}"/>
    <cellStyle name="Ausgabe 2 4 6 5" xfId="24672" xr:uid="{C0A710DE-BF4E-4319-9195-7339379A6E5A}"/>
    <cellStyle name="Ausgabe 2 4 6 6" xfId="24673" xr:uid="{1CE8CDED-002F-410E-93BB-B091CA91055B}"/>
    <cellStyle name="Ausgabe 2 4 6 7" xfId="24674" xr:uid="{6A96D3F0-7D4C-40E3-8AA3-CA9446ACC54D}"/>
    <cellStyle name="Ausgabe 2 4 6 8" xfId="24675" xr:uid="{D5626569-FF4B-45A5-A81A-9647D40A3D77}"/>
    <cellStyle name="Ausgabe 2 4 6 9" xfId="24676" xr:uid="{15901C87-E6BC-49CB-B827-F9036F53E9E4}"/>
    <cellStyle name="Ausgabe 2 4 7" xfId="2681" xr:uid="{0158409B-077D-41D7-9E8D-20DE50C61CA8}"/>
    <cellStyle name="Ausgabe 2 4 7 10" xfId="24677" xr:uid="{32E3D996-D94E-4DE1-9293-1006F5110CDC}"/>
    <cellStyle name="Ausgabe 2 4 7 2" xfId="24678" xr:uid="{BD17AB66-F41D-45A8-A9AF-DA7062809C5B}"/>
    <cellStyle name="Ausgabe 2 4 7 3" xfId="24679" xr:uid="{FBA3038E-6AE8-457B-8246-CF86E789D4F2}"/>
    <cellStyle name="Ausgabe 2 4 7 4" xfId="24680" xr:uid="{97F1471A-8DFF-46AA-B52D-0621B8DB8D97}"/>
    <cellStyle name="Ausgabe 2 4 7 5" xfId="24681" xr:uid="{B084B179-7272-4464-A4BF-CCD855C0113B}"/>
    <cellStyle name="Ausgabe 2 4 7 6" xfId="24682" xr:uid="{B0C83D7A-BAF4-42F9-AAE0-8D4464ABED04}"/>
    <cellStyle name="Ausgabe 2 4 7 7" xfId="24683" xr:uid="{240B8E05-CBBE-4A9A-A3D9-75AFE889416F}"/>
    <cellStyle name="Ausgabe 2 4 7 8" xfId="24684" xr:uid="{4799E6C0-2959-4F03-8E86-B04D0D44D416}"/>
    <cellStyle name="Ausgabe 2 4 7 9" xfId="24685" xr:uid="{7880F838-CD79-458E-A642-54F1CE150EA3}"/>
    <cellStyle name="Ausgabe 2 4 8" xfId="2682" xr:uid="{303ACF98-D5ED-4012-9CE7-441130F5E3EE}"/>
    <cellStyle name="Ausgabe 2 4 8 10" xfId="24686" xr:uid="{DBE72054-F8B7-4368-AFA5-D1E606A885E4}"/>
    <cellStyle name="Ausgabe 2 4 8 2" xfId="24687" xr:uid="{7C899D86-79D9-468E-8649-E1EFC7DCB513}"/>
    <cellStyle name="Ausgabe 2 4 8 3" xfId="24688" xr:uid="{68805FBB-ADA7-4813-A582-EBE30E7EE5E9}"/>
    <cellStyle name="Ausgabe 2 4 8 4" xfId="24689" xr:uid="{4FE0D63E-86F3-4733-9E43-4A33BF4672DC}"/>
    <cellStyle name="Ausgabe 2 4 8 5" xfId="24690" xr:uid="{B403DAEE-9267-46E1-988C-9D32922D4B8E}"/>
    <cellStyle name="Ausgabe 2 4 8 6" xfId="24691" xr:uid="{D2973A5A-C4F7-4E9F-8BD5-39E238AF8B43}"/>
    <cellStyle name="Ausgabe 2 4 8 7" xfId="24692" xr:uid="{6EBA3BAB-4A0E-4614-9B8C-EDF688A3532D}"/>
    <cellStyle name="Ausgabe 2 4 8 8" xfId="24693" xr:uid="{DDE8FA0A-2CB0-499C-84DE-8263241A1685}"/>
    <cellStyle name="Ausgabe 2 4 8 9" xfId="24694" xr:uid="{DCD6D1AC-4B4F-436B-B47D-96C2CCEEA5B2}"/>
    <cellStyle name="Ausgabe 2 4 9" xfId="2683" xr:uid="{637959D2-4BBA-462C-AA33-9BD121FCC725}"/>
    <cellStyle name="Ausgabe 2 4 9 10" xfId="24695" xr:uid="{D0BA9F7C-B322-4E4B-83CB-49B896BED26D}"/>
    <cellStyle name="Ausgabe 2 4 9 2" xfId="24696" xr:uid="{6364E885-3D62-4265-A3B4-3BAB0FDE06A0}"/>
    <cellStyle name="Ausgabe 2 4 9 3" xfId="24697" xr:uid="{0ED048C7-D17A-4202-A94A-13715A1E1E51}"/>
    <cellStyle name="Ausgabe 2 4 9 4" xfId="24698" xr:uid="{73BEB170-B04B-417B-92C2-100655DF6A22}"/>
    <cellStyle name="Ausgabe 2 4 9 5" xfId="24699" xr:uid="{7B570A5F-F799-4B0B-94FD-50A50B64A9E5}"/>
    <cellStyle name="Ausgabe 2 4 9 6" xfId="24700" xr:uid="{B330D7C6-079E-4FBD-9ADC-C301B518C96E}"/>
    <cellStyle name="Ausgabe 2 4 9 7" xfId="24701" xr:uid="{284AD467-A272-4CD1-B6EC-0294382324C3}"/>
    <cellStyle name="Ausgabe 2 4 9 8" xfId="24702" xr:uid="{5D36ACE2-DBC4-46FE-972E-81C038C66B1B}"/>
    <cellStyle name="Ausgabe 2 4 9 9" xfId="24703" xr:uid="{635E4B9C-5DD9-4C74-BE96-475A3A7B6100}"/>
    <cellStyle name="Ausgabe 2 5" xfId="175" xr:uid="{FB716DCC-F0CE-4713-987B-B94CC7B142C1}"/>
    <cellStyle name="Ausgabe 2 5 10" xfId="2684" xr:uid="{D7488809-E3D5-4A45-A011-E7271C604BC6}"/>
    <cellStyle name="Ausgabe 2 5 10 10" xfId="24704" xr:uid="{945B25B8-4835-4468-B97A-18130D10BA2C}"/>
    <cellStyle name="Ausgabe 2 5 10 2" xfId="24705" xr:uid="{83987F79-FC78-477D-8630-2E5645F4E780}"/>
    <cellStyle name="Ausgabe 2 5 10 3" xfId="24706" xr:uid="{CB3621EA-DE50-48B8-98EB-058EEC49CE8E}"/>
    <cellStyle name="Ausgabe 2 5 10 4" xfId="24707" xr:uid="{D007C4FA-89A3-4D29-B4C8-86D80086A8F0}"/>
    <cellStyle name="Ausgabe 2 5 10 5" xfId="24708" xr:uid="{8AA58FB4-75CE-48B0-B755-02D27F75CC82}"/>
    <cellStyle name="Ausgabe 2 5 10 6" xfId="24709" xr:uid="{E4B9E012-48EB-4935-8C09-0B24B5B26E41}"/>
    <cellStyle name="Ausgabe 2 5 10 7" xfId="24710" xr:uid="{8933F624-5F70-4794-9D41-7EC9F01C16D3}"/>
    <cellStyle name="Ausgabe 2 5 10 8" xfId="24711" xr:uid="{7475BB36-37DD-42E3-96C5-DD0A206B2B7E}"/>
    <cellStyle name="Ausgabe 2 5 10 9" xfId="24712" xr:uid="{CC24FAC1-8AE9-4E87-BC9B-2953F70A4A0A}"/>
    <cellStyle name="Ausgabe 2 5 11" xfId="2685" xr:uid="{5DC62AB9-49B6-4DC8-9919-A47A82F1F8E7}"/>
    <cellStyle name="Ausgabe 2 5 11 10" xfId="24713" xr:uid="{4E927BBF-3D58-434C-8931-E0D6ADAADDEC}"/>
    <cellStyle name="Ausgabe 2 5 11 2" xfId="24714" xr:uid="{6E86D535-BB4B-495B-858E-EA59C37012FD}"/>
    <cellStyle name="Ausgabe 2 5 11 3" xfId="24715" xr:uid="{38594D4F-51F0-47B8-B36E-74D9D7BFAC24}"/>
    <cellStyle name="Ausgabe 2 5 11 4" xfId="24716" xr:uid="{E01B37F8-CEBD-445E-A7A8-4B063D79119E}"/>
    <cellStyle name="Ausgabe 2 5 11 5" xfId="24717" xr:uid="{981954F4-DF51-41BC-8C8E-FAADE6A4336A}"/>
    <cellStyle name="Ausgabe 2 5 11 6" xfId="24718" xr:uid="{7ABBC5BA-1439-47E9-B1A9-236582303C85}"/>
    <cellStyle name="Ausgabe 2 5 11 7" xfId="24719" xr:uid="{60E64CF6-CEC8-4F7C-8432-47384B9F42FB}"/>
    <cellStyle name="Ausgabe 2 5 11 8" xfId="24720" xr:uid="{A9564D9D-2C61-462F-A58D-DBCA9B5A59A5}"/>
    <cellStyle name="Ausgabe 2 5 11 9" xfId="24721" xr:uid="{8D5FA129-02DE-45ED-9016-66F10F517AE4}"/>
    <cellStyle name="Ausgabe 2 5 12" xfId="2686" xr:uid="{93C615A8-BA3B-4AE6-B142-FCBF7054C4A1}"/>
    <cellStyle name="Ausgabe 2 5 12 10" xfId="24722" xr:uid="{BF71CE20-18C4-476B-ACCE-B988E5F2014E}"/>
    <cellStyle name="Ausgabe 2 5 12 2" xfId="24723" xr:uid="{0711EC93-2464-4AD0-95FF-67501DF7E228}"/>
    <cellStyle name="Ausgabe 2 5 12 3" xfId="24724" xr:uid="{444CCE44-9BCD-40DB-BBED-A76625730DDC}"/>
    <cellStyle name="Ausgabe 2 5 12 4" xfId="24725" xr:uid="{96BD9AB3-8ED6-4BBC-AB7F-80DF24FBD40A}"/>
    <cellStyle name="Ausgabe 2 5 12 5" xfId="24726" xr:uid="{E75066A5-4098-443F-89D5-95A5781DB6E0}"/>
    <cellStyle name="Ausgabe 2 5 12 6" xfId="24727" xr:uid="{77349984-EE86-4B0D-88AA-6D494DC62695}"/>
    <cellStyle name="Ausgabe 2 5 12 7" xfId="24728" xr:uid="{355A81C2-3862-4486-AA13-EFD6540C52FF}"/>
    <cellStyle name="Ausgabe 2 5 12 8" xfId="24729" xr:uid="{4F6A1115-284F-4CFB-9051-4F084A044890}"/>
    <cellStyle name="Ausgabe 2 5 12 9" xfId="24730" xr:uid="{F5C9D21F-707A-4BB9-856B-D0C33C1D1364}"/>
    <cellStyle name="Ausgabe 2 5 13" xfId="2687" xr:uid="{6263543C-CED1-4127-ACA8-18AEEB423108}"/>
    <cellStyle name="Ausgabe 2 5 13 10" xfId="24731" xr:uid="{FB856403-5CE6-4B73-9671-C0D29CCE378D}"/>
    <cellStyle name="Ausgabe 2 5 13 2" xfId="24732" xr:uid="{7A1F5A74-D62E-4762-A1F1-A1A9FC0EA453}"/>
    <cellStyle name="Ausgabe 2 5 13 3" xfId="24733" xr:uid="{7578BA84-AC4F-4353-87F3-7550F46FA42B}"/>
    <cellStyle name="Ausgabe 2 5 13 4" xfId="24734" xr:uid="{93D076DA-0464-4905-BF74-02A9B1B31E27}"/>
    <cellStyle name="Ausgabe 2 5 13 5" xfId="24735" xr:uid="{6A1EE085-5743-4D25-A35C-C52EB0AF6F72}"/>
    <cellStyle name="Ausgabe 2 5 13 6" xfId="24736" xr:uid="{69855188-0C54-4F6A-B824-36B917C7035E}"/>
    <cellStyle name="Ausgabe 2 5 13 7" xfId="24737" xr:uid="{428AAF6E-D6AE-4D58-A6EA-A249A40CB224}"/>
    <cellStyle name="Ausgabe 2 5 13 8" xfId="24738" xr:uid="{AFB442D3-98ED-4AD7-87B2-9A1E9A10538C}"/>
    <cellStyle name="Ausgabe 2 5 13 9" xfId="24739" xr:uid="{9B9CF40E-9EE8-41C6-9CCC-FBA2E3A4B5A7}"/>
    <cellStyle name="Ausgabe 2 5 14" xfId="2688" xr:uid="{B6989C92-A8AA-4D12-9F18-883E728249D7}"/>
    <cellStyle name="Ausgabe 2 5 14 10" xfId="24740" xr:uid="{CA8F372E-5B11-4529-9CF1-E55AC4B75D53}"/>
    <cellStyle name="Ausgabe 2 5 14 2" xfId="24741" xr:uid="{BF7A7837-319E-4047-B675-4FB20909B50E}"/>
    <cellStyle name="Ausgabe 2 5 14 3" xfId="24742" xr:uid="{B0C847BE-A2FE-41DC-B89D-90CF83D5DD29}"/>
    <cellStyle name="Ausgabe 2 5 14 4" xfId="24743" xr:uid="{15C9DBC7-942A-4FFC-BAC0-3833B05EF561}"/>
    <cellStyle name="Ausgabe 2 5 14 5" xfId="24744" xr:uid="{58821F89-EEC8-4ED7-B5A4-50AF9BD7DB37}"/>
    <cellStyle name="Ausgabe 2 5 14 6" xfId="24745" xr:uid="{3DAACC7C-DB58-48A7-A94A-8D4F1A3784FE}"/>
    <cellStyle name="Ausgabe 2 5 14 7" xfId="24746" xr:uid="{988450B8-2156-4DB6-BA5B-D0B9DF6CE418}"/>
    <cellStyle name="Ausgabe 2 5 14 8" xfId="24747" xr:uid="{17250F30-6723-442F-B0D4-797174D2E15B}"/>
    <cellStyle name="Ausgabe 2 5 14 9" xfId="24748" xr:uid="{E09F2441-562A-4F0D-A1CF-E4545BAFD01E}"/>
    <cellStyle name="Ausgabe 2 5 15" xfId="2689" xr:uid="{8BE8F53A-44A7-4016-A5EB-81747B5DAFB1}"/>
    <cellStyle name="Ausgabe 2 5 15 10" xfId="24749" xr:uid="{3262D097-C27C-45EF-84E3-DA8DB3D19C34}"/>
    <cellStyle name="Ausgabe 2 5 15 2" xfId="24750" xr:uid="{294F3457-48E3-45B2-B63E-9F05AA526D5A}"/>
    <cellStyle name="Ausgabe 2 5 15 3" xfId="24751" xr:uid="{9AF249B1-660F-474E-A95E-FD5E1CB1995B}"/>
    <cellStyle name="Ausgabe 2 5 15 4" xfId="24752" xr:uid="{D61B1CFF-32FE-4BFD-9BFA-59AF977C9933}"/>
    <cellStyle name="Ausgabe 2 5 15 5" xfId="24753" xr:uid="{5F377D5E-A9D5-4383-8404-50BB215C408F}"/>
    <cellStyle name="Ausgabe 2 5 15 6" xfId="24754" xr:uid="{63D23851-921C-44A8-9A82-44143DCAD018}"/>
    <cellStyle name="Ausgabe 2 5 15 7" xfId="24755" xr:uid="{5AB3DBDF-76E8-4ACB-A198-DF831D4769B7}"/>
    <cellStyle name="Ausgabe 2 5 15 8" xfId="24756" xr:uid="{09147AED-A3C6-4083-93AD-E1D64D6268FD}"/>
    <cellStyle name="Ausgabe 2 5 15 9" xfId="24757" xr:uid="{CB0D5E1E-CFDD-402B-A21A-C7E8520D6419}"/>
    <cellStyle name="Ausgabe 2 5 16" xfId="2690" xr:uid="{B1D4EB99-6947-4F64-AA31-EA56362C850A}"/>
    <cellStyle name="Ausgabe 2 5 16 10" xfId="24758" xr:uid="{AACC27E0-7CF9-41C9-9B19-F272F0C03EED}"/>
    <cellStyle name="Ausgabe 2 5 16 2" xfId="24759" xr:uid="{E9A20341-4C57-477D-B284-1BF666DE4FBB}"/>
    <cellStyle name="Ausgabe 2 5 16 3" xfId="24760" xr:uid="{2A920468-82A6-48D1-B64A-AC7A2D51D8ED}"/>
    <cellStyle name="Ausgabe 2 5 16 4" xfId="24761" xr:uid="{FFB31EAD-40F0-4782-9AEA-C7924DDC9577}"/>
    <cellStyle name="Ausgabe 2 5 16 5" xfId="24762" xr:uid="{99024E5A-FC14-485F-8E14-DC09B6DCFE59}"/>
    <cellStyle name="Ausgabe 2 5 16 6" xfId="24763" xr:uid="{9EB3E2CD-446F-43FC-9F79-C870C51A6E46}"/>
    <cellStyle name="Ausgabe 2 5 16 7" xfId="24764" xr:uid="{3BC4340A-4819-4543-ABBD-F6C7AD3B303D}"/>
    <cellStyle name="Ausgabe 2 5 16 8" xfId="24765" xr:uid="{F1361663-2BE3-4705-993F-F3760B886844}"/>
    <cellStyle name="Ausgabe 2 5 16 9" xfId="24766" xr:uid="{CADDF1CF-C087-418E-946C-675F79960DFD}"/>
    <cellStyle name="Ausgabe 2 5 17" xfId="2691" xr:uid="{2FA4B626-E3FA-43DB-A852-FFB81BF40848}"/>
    <cellStyle name="Ausgabe 2 5 17 10" xfId="24767" xr:uid="{22792178-26C4-4574-8A46-2EB228B7AD94}"/>
    <cellStyle name="Ausgabe 2 5 17 2" xfId="24768" xr:uid="{8A84FE2F-E4FF-430F-A10F-DB72D69264C1}"/>
    <cellStyle name="Ausgabe 2 5 17 3" xfId="24769" xr:uid="{06AC239C-215A-4C2C-BA4F-75596A5FDF85}"/>
    <cellStyle name="Ausgabe 2 5 17 4" xfId="24770" xr:uid="{BA3CD7FA-E9CC-45C2-944D-0F5A7930EB1A}"/>
    <cellStyle name="Ausgabe 2 5 17 5" xfId="24771" xr:uid="{6F46FD43-5E5D-4CC0-A195-2C94B300368A}"/>
    <cellStyle name="Ausgabe 2 5 17 6" xfId="24772" xr:uid="{7EE29CCC-A9FE-433E-9211-5C074337A06A}"/>
    <cellStyle name="Ausgabe 2 5 17 7" xfId="24773" xr:uid="{6E7DE948-F7D6-4A59-8978-456653D750A6}"/>
    <cellStyle name="Ausgabe 2 5 17 8" xfId="24774" xr:uid="{C64923B0-C923-4EEB-90AE-498C1B0BEB15}"/>
    <cellStyle name="Ausgabe 2 5 17 9" xfId="24775" xr:uid="{B87D86D7-B97D-4D78-B51A-A9396F8EEBCF}"/>
    <cellStyle name="Ausgabe 2 5 18" xfId="2692" xr:uid="{F4550D09-8845-49C9-9DA9-5972341BBF81}"/>
    <cellStyle name="Ausgabe 2 5 18 10" xfId="24776" xr:uid="{613822A7-CF6F-4E83-85F2-33B137FE869B}"/>
    <cellStyle name="Ausgabe 2 5 18 2" xfId="24777" xr:uid="{D4A38845-496B-4F2E-9E66-94C8EE486712}"/>
    <cellStyle name="Ausgabe 2 5 18 3" xfId="24778" xr:uid="{E00BFBE3-39F7-4A03-8F41-ED17E82955FB}"/>
    <cellStyle name="Ausgabe 2 5 18 4" xfId="24779" xr:uid="{DAF4FD41-A9C0-462C-95C1-079BEC61E8EE}"/>
    <cellStyle name="Ausgabe 2 5 18 5" xfId="24780" xr:uid="{C3C4C7D9-761D-4991-A8BA-784831A18E10}"/>
    <cellStyle name="Ausgabe 2 5 18 6" xfId="24781" xr:uid="{CD378417-E7CA-4915-B6E2-3B5B0067B1B0}"/>
    <cellStyle name="Ausgabe 2 5 18 7" xfId="24782" xr:uid="{C1614569-20F6-4AFA-B0CE-7995A3362CB6}"/>
    <cellStyle name="Ausgabe 2 5 18 8" xfId="24783" xr:uid="{32E4FA71-3B88-4B3B-BC24-B86C341BE480}"/>
    <cellStyle name="Ausgabe 2 5 18 9" xfId="24784" xr:uid="{FA6BD078-8141-4A41-8D9A-54AE75A7843F}"/>
    <cellStyle name="Ausgabe 2 5 19" xfId="2693" xr:uid="{1816564D-B3F2-4F78-8FFC-F8E04259EBAC}"/>
    <cellStyle name="Ausgabe 2 5 19 10" xfId="24785" xr:uid="{308E2CB2-D905-4824-B651-1886D8E2452E}"/>
    <cellStyle name="Ausgabe 2 5 19 2" xfId="24786" xr:uid="{58421613-BBC3-41DD-B660-700B8B9C55FE}"/>
    <cellStyle name="Ausgabe 2 5 19 3" xfId="24787" xr:uid="{0A0282EC-2DE0-4183-9A5B-7BE9B00B4787}"/>
    <cellStyle name="Ausgabe 2 5 19 4" xfId="24788" xr:uid="{AE7AAAA0-83FD-40ED-8447-5A5322DC9575}"/>
    <cellStyle name="Ausgabe 2 5 19 5" xfId="24789" xr:uid="{41E686C3-59B3-451A-BF75-3549B3F421DC}"/>
    <cellStyle name="Ausgabe 2 5 19 6" xfId="24790" xr:uid="{AF26D2C8-57B6-4A8F-93E7-64C7D9DB0C51}"/>
    <cellStyle name="Ausgabe 2 5 19 7" xfId="24791" xr:uid="{6D4DA227-E516-4082-9C7E-D1E6512960D6}"/>
    <cellStyle name="Ausgabe 2 5 19 8" xfId="24792" xr:uid="{2D4E490A-4B4E-42F7-AA56-4A4A5119BE00}"/>
    <cellStyle name="Ausgabe 2 5 19 9" xfId="24793" xr:uid="{5E4C08E0-E36B-4114-BFC9-714E8D06C96E}"/>
    <cellStyle name="Ausgabe 2 5 2" xfId="315" xr:uid="{61233DA8-354F-4D85-A2E4-F10706109622}"/>
    <cellStyle name="Ausgabe 2 5 2 10" xfId="2694" xr:uid="{FAE39DB0-E90A-40BA-B7BB-FEF2B2ADC711}"/>
    <cellStyle name="Ausgabe 2 5 2 10 10" xfId="24794" xr:uid="{68DECCE7-5254-4D04-81DA-1E9EF3832A97}"/>
    <cellStyle name="Ausgabe 2 5 2 10 2" xfId="24795" xr:uid="{7A98F7E6-92F5-4E42-8B49-6703B9111D4A}"/>
    <cellStyle name="Ausgabe 2 5 2 10 3" xfId="24796" xr:uid="{9479ADB5-2976-4808-971A-E29F2146C07B}"/>
    <cellStyle name="Ausgabe 2 5 2 10 4" xfId="24797" xr:uid="{8B3C146B-0243-49CC-B0EF-C0FDA825DC0E}"/>
    <cellStyle name="Ausgabe 2 5 2 10 5" xfId="24798" xr:uid="{8929F103-71A4-4D32-AEB9-EA16C3C03E4E}"/>
    <cellStyle name="Ausgabe 2 5 2 10 6" xfId="24799" xr:uid="{E48BF7A4-DACE-4F58-8098-ACB6BEE70D2A}"/>
    <cellStyle name="Ausgabe 2 5 2 10 7" xfId="24800" xr:uid="{66E97E2F-6353-4EB7-8479-9D2B869E6D62}"/>
    <cellStyle name="Ausgabe 2 5 2 10 8" xfId="24801" xr:uid="{886308AB-47F3-46A3-BFDA-B1929F92FC88}"/>
    <cellStyle name="Ausgabe 2 5 2 10 9" xfId="24802" xr:uid="{9F46EF86-3C32-46D3-B580-77FC7FA9E1D4}"/>
    <cellStyle name="Ausgabe 2 5 2 11" xfId="2695" xr:uid="{44911045-12B8-4B11-B169-3CA1B294C7D0}"/>
    <cellStyle name="Ausgabe 2 5 2 11 10" xfId="24803" xr:uid="{F020AA83-25E0-4EC7-9B2F-62ADF6E1CCA9}"/>
    <cellStyle name="Ausgabe 2 5 2 11 2" xfId="24804" xr:uid="{5BDE26C0-306F-40DC-BA86-6A331FC61F41}"/>
    <cellStyle name="Ausgabe 2 5 2 11 3" xfId="24805" xr:uid="{01AED6DB-E4FB-41B3-9509-FAC442284766}"/>
    <cellStyle name="Ausgabe 2 5 2 11 4" xfId="24806" xr:uid="{B187FF7D-E95B-4D02-AB60-D091E2FBE4F0}"/>
    <cellStyle name="Ausgabe 2 5 2 11 5" xfId="24807" xr:uid="{3F70DDDD-3955-439E-9BFD-43BC48480F0D}"/>
    <cellStyle name="Ausgabe 2 5 2 11 6" xfId="24808" xr:uid="{4D1209BF-6DC5-4796-82AB-ADB7300CB7FD}"/>
    <cellStyle name="Ausgabe 2 5 2 11 7" xfId="24809" xr:uid="{7473E893-AA7C-4EF6-9113-9D3F5482F624}"/>
    <cellStyle name="Ausgabe 2 5 2 11 8" xfId="24810" xr:uid="{55BF2619-37DC-4659-92CE-9ECA0971611F}"/>
    <cellStyle name="Ausgabe 2 5 2 11 9" xfId="24811" xr:uid="{78575573-6721-47B0-A45C-8A700A87C42B}"/>
    <cellStyle name="Ausgabe 2 5 2 12" xfId="2696" xr:uid="{4736D2E2-9C2A-4495-9975-6C7FBC5D07CF}"/>
    <cellStyle name="Ausgabe 2 5 2 12 10" xfId="24812" xr:uid="{19804523-B7DB-4190-B958-85A8B1A855ED}"/>
    <cellStyle name="Ausgabe 2 5 2 12 2" xfId="24813" xr:uid="{38B2F192-F61A-443F-B6AE-3B593D4FE321}"/>
    <cellStyle name="Ausgabe 2 5 2 12 3" xfId="24814" xr:uid="{DB114CE0-6338-4C2E-B81D-5FD8EA1EE6D9}"/>
    <cellStyle name="Ausgabe 2 5 2 12 4" xfId="24815" xr:uid="{53E2ED49-6BB8-4F9E-A493-48ED9DDA2B4A}"/>
    <cellStyle name="Ausgabe 2 5 2 12 5" xfId="24816" xr:uid="{EE212219-A526-4B37-8B27-3BA78B6CFB9D}"/>
    <cellStyle name="Ausgabe 2 5 2 12 6" xfId="24817" xr:uid="{1477C38E-1B40-4AE0-A154-755F3B2C41A4}"/>
    <cellStyle name="Ausgabe 2 5 2 12 7" xfId="24818" xr:uid="{0883BF0B-B049-4C22-804A-9479EBB2BDF4}"/>
    <cellStyle name="Ausgabe 2 5 2 12 8" xfId="24819" xr:uid="{C268DC85-509B-46C2-98A7-D4B23783333E}"/>
    <cellStyle name="Ausgabe 2 5 2 12 9" xfId="24820" xr:uid="{C24B5ED2-A38D-4239-9415-7E0A17F60D1B}"/>
    <cellStyle name="Ausgabe 2 5 2 13" xfId="2697" xr:uid="{ABDAD8FE-FCF0-4C5C-8401-181441ECD8E1}"/>
    <cellStyle name="Ausgabe 2 5 2 13 10" xfId="24821" xr:uid="{7AC3B37D-93C1-4B26-A064-BBF37C9F0C71}"/>
    <cellStyle name="Ausgabe 2 5 2 13 2" xfId="24822" xr:uid="{0F6A8D2D-7C09-4CC3-9EDA-032C93F4A6CE}"/>
    <cellStyle name="Ausgabe 2 5 2 13 3" xfId="24823" xr:uid="{DD7899D0-E60E-4ECC-AA63-B0D5CCE18AF7}"/>
    <cellStyle name="Ausgabe 2 5 2 13 4" xfId="24824" xr:uid="{9FD8E387-6390-431E-AD40-9555B860A666}"/>
    <cellStyle name="Ausgabe 2 5 2 13 5" xfId="24825" xr:uid="{5F57A1EF-5A66-419F-BF48-6F9DDD1EC9F3}"/>
    <cellStyle name="Ausgabe 2 5 2 13 6" xfId="24826" xr:uid="{073D6903-52D8-420E-A8DF-4011D8505EAB}"/>
    <cellStyle name="Ausgabe 2 5 2 13 7" xfId="24827" xr:uid="{96B573E8-4637-4695-8AA7-F483855C4123}"/>
    <cellStyle name="Ausgabe 2 5 2 13 8" xfId="24828" xr:uid="{93FE916C-F3CE-4F35-9C0C-0435855812CC}"/>
    <cellStyle name="Ausgabe 2 5 2 13 9" xfId="24829" xr:uid="{1AD83B5C-00D1-4BEC-AB26-0EA1E8BE8592}"/>
    <cellStyle name="Ausgabe 2 5 2 14" xfId="2698" xr:uid="{60A2426A-2C08-49D7-BD55-4A647C4E34B3}"/>
    <cellStyle name="Ausgabe 2 5 2 14 10" xfId="24830" xr:uid="{72F69308-DD11-4C24-BC37-F879DAD037AD}"/>
    <cellStyle name="Ausgabe 2 5 2 14 2" xfId="24831" xr:uid="{6AF63AF2-7720-4930-B965-0C2935ED163C}"/>
    <cellStyle name="Ausgabe 2 5 2 14 3" xfId="24832" xr:uid="{43E9F614-A106-4065-ACB0-FB2899973E4F}"/>
    <cellStyle name="Ausgabe 2 5 2 14 4" xfId="24833" xr:uid="{A807A93C-C840-48E8-80C1-4C5741BF6D3B}"/>
    <cellStyle name="Ausgabe 2 5 2 14 5" xfId="24834" xr:uid="{6B8DB040-0FB7-49FC-AE32-8B554FCF388D}"/>
    <cellStyle name="Ausgabe 2 5 2 14 6" xfId="24835" xr:uid="{DF1A193B-22A2-49EB-AE1B-561F6CAA7070}"/>
    <cellStyle name="Ausgabe 2 5 2 14 7" xfId="24836" xr:uid="{5655860D-8B29-4888-9299-09F79D0A8C47}"/>
    <cellStyle name="Ausgabe 2 5 2 14 8" xfId="24837" xr:uid="{7AFEBFF5-A655-4B5B-810E-B18C8F2DED26}"/>
    <cellStyle name="Ausgabe 2 5 2 14 9" xfId="24838" xr:uid="{A2BFBBF5-BBB5-4216-BB33-251CEA0CE428}"/>
    <cellStyle name="Ausgabe 2 5 2 15" xfId="2699" xr:uid="{F33EAE8B-8340-4606-BA20-932B2BC954EF}"/>
    <cellStyle name="Ausgabe 2 5 2 15 10" xfId="24839" xr:uid="{5AEC5D3D-255B-445C-A4BC-4C8CAA48C7DD}"/>
    <cellStyle name="Ausgabe 2 5 2 15 2" xfId="24840" xr:uid="{6D9672C3-B075-4F8A-9019-025BC25A227B}"/>
    <cellStyle name="Ausgabe 2 5 2 15 3" xfId="24841" xr:uid="{E3760991-8E59-4578-B949-29BC751A7B2B}"/>
    <cellStyle name="Ausgabe 2 5 2 15 4" xfId="24842" xr:uid="{2507B00B-9290-451E-9384-4A87347A6FE3}"/>
    <cellStyle name="Ausgabe 2 5 2 15 5" xfId="24843" xr:uid="{44C41409-ADFD-46F9-AA80-42154C3627EA}"/>
    <cellStyle name="Ausgabe 2 5 2 15 6" xfId="24844" xr:uid="{A3216406-AB76-4CAF-A5DD-9F6F1868E2BF}"/>
    <cellStyle name="Ausgabe 2 5 2 15 7" xfId="24845" xr:uid="{85DAD0CB-8702-4C1A-A931-8DD43221C527}"/>
    <cellStyle name="Ausgabe 2 5 2 15 8" xfId="24846" xr:uid="{48548B67-E200-4E40-A8F9-CBBAE25B951B}"/>
    <cellStyle name="Ausgabe 2 5 2 15 9" xfId="24847" xr:uid="{0879D862-4B68-4316-87BB-C107BCBE6152}"/>
    <cellStyle name="Ausgabe 2 5 2 16" xfId="2700" xr:uid="{F30CCDC9-EAA8-4D9D-A889-1CF7B6ED5804}"/>
    <cellStyle name="Ausgabe 2 5 2 16 10" xfId="24848" xr:uid="{86490F76-22DE-4406-B1D3-8B9922FBF8A3}"/>
    <cellStyle name="Ausgabe 2 5 2 16 2" xfId="24849" xr:uid="{5A2D0786-1003-4AAE-9CCC-77B976D60448}"/>
    <cellStyle name="Ausgabe 2 5 2 16 3" xfId="24850" xr:uid="{DD611086-DC49-4216-8C2F-18E05E3A83F2}"/>
    <cellStyle name="Ausgabe 2 5 2 16 4" xfId="24851" xr:uid="{3846813E-4533-4E71-B98B-5CB9C68196B9}"/>
    <cellStyle name="Ausgabe 2 5 2 16 5" xfId="24852" xr:uid="{D0ED45DF-8F2D-4D53-B9FF-7A1473E873C7}"/>
    <cellStyle name="Ausgabe 2 5 2 16 6" xfId="24853" xr:uid="{348799D4-5C06-4B78-9D3E-26A92ED4BC59}"/>
    <cellStyle name="Ausgabe 2 5 2 16 7" xfId="24854" xr:uid="{353FE997-2E10-46D9-8E86-1B29E4033C67}"/>
    <cellStyle name="Ausgabe 2 5 2 16 8" xfId="24855" xr:uid="{DAF902C0-0BDF-4896-A2B6-535509CC5F15}"/>
    <cellStyle name="Ausgabe 2 5 2 16 9" xfId="24856" xr:uid="{1FE42A04-EC00-47E0-ADA8-45BA24B0E7C2}"/>
    <cellStyle name="Ausgabe 2 5 2 17" xfId="2701" xr:uid="{EF27BB3F-7F51-4E86-BA38-A5741E7953E3}"/>
    <cellStyle name="Ausgabe 2 5 2 17 10" xfId="24857" xr:uid="{5C4D877B-8F56-4B30-8ED7-27BFEEE65B60}"/>
    <cellStyle name="Ausgabe 2 5 2 17 2" xfId="24858" xr:uid="{D06B31F2-034D-4078-B51B-1FCAA5570A83}"/>
    <cellStyle name="Ausgabe 2 5 2 17 3" xfId="24859" xr:uid="{6E736A82-552C-4A02-95DA-540B72B05331}"/>
    <cellStyle name="Ausgabe 2 5 2 17 4" xfId="24860" xr:uid="{31DFF1F3-452F-41A5-B9BC-803A7C622CA8}"/>
    <cellStyle name="Ausgabe 2 5 2 17 5" xfId="24861" xr:uid="{F63C2AF9-BC33-41EC-AF3D-75661AEC5ECB}"/>
    <cellStyle name="Ausgabe 2 5 2 17 6" xfId="24862" xr:uid="{A0356A04-D982-40CE-9FC1-0061734F6935}"/>
    <cellStyle name="Ausgabe 2 5 2 17 7" xfId="24863" xr:uid="{48070CA5-4495-4BF3-ACD1-86B8BFA02268}"/>
    <cellStyle name="Ausgabe 2 5 2 17 8" xfId="24864" xr:uid="{FEB70D0E-5E44-4AB9-BD1B-E8A3CCAA2945}"/>
    <cellStyle name="Ausgabe 2 5 2 17 9" xfId="24865" xr:uid="{391A558F-FC3E-400F-A4AE-C6F55EF3AE70}"/>
    <cellStyle name="Ausgabe 2 5 2 18" xfId="2702" xr:uid="{A0A6516D-BAAC-4ADE-A9EC-45260530EFE8}"/>
    <cellStyle name="Ausgabe 2 5 2 18 10" xfId="24866" xr:uid="{65D356EF-5206-419E-8E51-0EDBB396EE87}"/>
    <cellStyle name="Ausgabe 2 5 2 18 2" xfId="24867" xr:uid="{C0983B0A-BD51-4EAE-A387-90AA334910AF}"/>
    <cellStyle name="Ausgabe 2 5 2 18 3" xfId="24868" xr:uid="{1E1467BD-0013-4E61-9AC0-EDE9C433BED8}"/>
    <cellStyle name="Ausgabe 2 5 2 18 4" xfId="24869" xr:uid="{FC1B93D3-95B3-48C7-A2FC-32117845E062}"/>
    <cellStyle name="Ausgabe 2 5 2 18 5" xfId="24870" xr:uid="{DAB43862-B55C-4C59-A377-575D61FCAD47}"/>
    <cellStyle name="Ausgabe 2 5 2 18 6" xfId="24871" xr:uid="{7B0B7772-97F9-47C3-B7F7-ACE03BC4D6EA}"/>
    <cellStyle name="Ausgabe 2 5 2 18 7" xfId="24872" xr:uid="{AA9DE914-2E18-4F6C-A9DF-02C9321DCB18}"/>
    <cellStyle name="Ausgabe 2 5 2 18 8" xfId="24873" xr:uid="{321A5B3F-540C-4A04-B91B-F80369F9D99E}"/>
    <cellStyle name="Ausgabe 2 5 2 18 9" xfId="24874" xr:uid="{489DA52E-8BEB-419B-8841-D0617A2DA7C5}"/>
    <cellStyle name="Ausgabe 2 5 2 19" xfId="2703" xr:uid="{594BD511-00F1-485E-9001-7B75C23F99CB}"/>
    <cellStyle name="Ausgabe 2 5 2 19 10" xfId="24875" xr:uid="{841B3F94-1F6A-4555-B05D-2EED37111386}"/>
    <cellStyle name="Ausgabe 2 5 2 19 2" xfId="24876" xr:uid="{A1EE2432-423A-4BCB-9F2C-4D54F7AA2F3B}"/>
    <cellStyle name="Ausgabe 2 5 2 19 3" xfId="24877" xr:uid="{7CD901A1-0364-4F27-AC69-5B1AE6D7FEF4}"/>
    <cellStyle name="Ausgabe 2 5 2 19 4" xfId="24878" xr:uid="{D997A433-7BAC-4964-9BFE-C56BEA145101}"/>
    <cellStyle name="Ausgabe 2 5 2 19 5" xfId="24879" xr:uid="{09968EF8-42CF-4288-82E2-B89E5714B210}"/>
    <cellStyle name="Ausgabe 2 5 2 19 6" xfId="24880" xr:uid="{9E167340-E0F6-492D-9340-50FAC59C7D6A}"/>
    <cellStyle name="Ausgabe 2 5 2 19 7" xfId="24881" xr:uid="{8AFE14AD-C3B0-40B6-8241-C03FBE63B7A4}"/>
    <cellStyle name="Ausgabe 2 5 2 19 8" xfId="24882" xr:uid="{CB2C96E7-3BCA-41B9-988B-1E0CAF9BF19D}"/>
    <cellStyle name="Ausgabe 2 5 2 19 9" xfId="24883" xr:uid="{2F653999-2673-4BE9-8525-47E6B254506C}"/>
    <cellStyle name="Ausgabe 2 5 2 2" xfId="2704" xr:uid="{0A067C6B-F05F-428A-A46E-96D92E8B45C6}"/>
    <cellStyle name="Ausgabe 2 5 2 2 10" xfId="24884" xr:uid="{DAD8B166-0249-4768-87C1-7C7AD1D6AED0}"/>
    <cellStyle name="Ausgabe 2 5 2 2 2" xfId="24885" xr:uid="{C1D8EC84-3636-48B9-8D7F-08CE39373EFF}"/>
    <cellStyle name="Ausgabe 2 5 2 2 3" xfId="24886" xr:uid="{7BDAFCDF-AC8B-43A8-94B1-D9425D655C2E}"/>
    <cellStyle name="Ausgabe 2 5 2 2 4" xfId="24887" xr:uid="{AE0C73DE-6F38-4146-BA74-34A5C3602034}"/>
    <cellStyle name="Ausgabe 2 5 2 2 5" xfId="24888" xr:uid="{DD8E35C0-5A87-46E8-8BF1-EBC470209C06}"/>
    <cellStyle name="Ausgabe 2 5 2 2 6" xfId="24889" xr:uid="{2CBA715D-415F-405F-8AD6-37F16E483510}"/>
    <cellStyle name="Ausgabe 2 5 2 2 7" xfId="24890" xr:uid="{763AD0B2-76B4-4417-95A1-2B2EBCCC1E10}"/>
    <cellStyle name="Ausgabe 2 5 2 2 8" xfId="24891" xr:uid="{43CC1131-91F9-49AA-AFB7-F861089B9DD7}"/>
    <cellStyle name="Ausgabe 2 5 2 2 9" xfId="24892" xr:uid="{0ED89BBE-5503-4D71-B1D4-0956ABA9C7EA}"/>
    <cellStyle name="Ausgabe 2 5 2 20" xfId="24893" xr:uid="{9C22A8A5-542C-4D57-B25F-F30AF7B50FCE}"/>
    <cellStyle name="Ausgabe 2 5 2 21" xfId="24894" xr:uid="{C296D768-8933-4987-924D-801392843742}"/>
    <cellStyle name="Ausgabe 2 5 2 22" xfId="24895" xr:uid="{5A8CA05F-AA8B-4A51-B339-EEEB1ACF349B}"/>
    <cellStyle name="Ausgabe 2 5 2 23" xfId="24896" xr:uid="{F1E138BE-82E9-4966-BAF4-5D1FA0C1EE88}"/>
    <cellStyle name="Ausgabe 2 5 2 24" xfId="24897" xr:uid="{2EA530F3-DA35-4535-ABB9-DE02E2969B8D}"/>
    <cellStyle name="Ausgabe 2 5 2 25" xfId="24898" xr:uid="{335E1701-B881-450B-BAD0-FC97169BF71D}"/>
    <cellStyle name="Ausgabe 2 5 2 26" xfId="24899" xr:uid="{B63400D5-150A-429A-A8E5-8EBB87CC5EBB}"/>
    <cellStyle name="Ausgabe 2 5 2 27" xfId="24900" xr:uid="{BDC2145D-67C6-48B7-8523-818D1FCE3568}"/>
    <cellStyle name="Ausgabe 2 5 2 28" xfId="24901" xr:uid="{51A901FB-DB18-4D7F-B9A4-D6F4C32151A4}"/>
    <cellStyle name="Ausgabe 2 5 2 3" xfId="2705" xr:uid="{CE9880A1-4696-4DE8-81CD-585B96420A16}"/>
    <cellStyle name="Ausgabe 2 5 2 3 10" xfId="24902" xr:uid="{47A3CA7B-CA8B-4908-8749-6BF3BF08C013}"/>
    <cellStyle name="Ausgabe 2 5 2 3 2" xfId="24903" xr:uid="{CFB8CC20-663F-424F-A9B2-18EF1CBC5C43}"/>
    <cellStyle name="Ausgabe 2 5 2 3 3" xfId="24904" xr:uid="{F12A7148-98E9-49F7-87F8-835C4760D754}"/>
    <cellStyle name="Ausgabe 2 5 2 3 4" xfId="24905" xr:uid="{AA7B9AA6-4F9F-4A02-9705-423B04DE5E00}"/>
    <cellStyle name="Ausgabe 2 5 2 3 5" xfId="24906" xr:uid="{9729F3CF-17C6-4694-BA88-EA54093657CC}"/>
    <cellStyle name="Ausgabe 2 5 2 3 6" xfId="24907" xr:uid="{E6E0990E-5E3B-4D87-8658-7EA265981234}"/>
    <cellStyle name="Ausgabe 2 5 2 3 7" xfId="24908" xr:uid="{42ABA0C1-2938-4BE3-ABFE-86C0EDE37E02}"/>
    <cellStyle name="Ausgabe 2 5 2 3 8" xfId="24909" xr:uid="{3221BC5B-6F73-45E5-9D62-70F9EF38A222}"/>
    <cellStyle name="Ausgabe 2 5 2 3 9" xfId="24910" xr:uid="{B4264F42-58BC-42E8-822F-7E1659E5AF6F}"/>
    <cellStyle name="Ausgabe 2 5 2 4" xfId="2706" xr:uid="{5F81F6D4-6D88-4E57-A6DB-6EC422A0D07B}"/>
    <cellStyle name="Ausgabe 2 5 2 4 10" xfId="24911" xr:uid="{837A2F82-919C-4948-BC07-A433945BACF9}"/>
    <cellStyle name="Ausgabe 2 5 2 4 2" xfId="24912" xr:uid="{331BCEDF-D8F1-4629-8A58-09F758AAF7D5}"/>
    <cellStyle name="Ausgabe 2 5 2 4 3" xfId="24913" xr:uid="{E9FD9778-E1A6-4F7A-81E5-E42EB865BF58}"/>
    <cellStyle name="Ausgabe 2 5 2 4 4" xfId="24914" xr:uid="{22FE987C-AB39-4E60-AC2D-1BB097E436FC}"/>
    <cellStyle name="Ausgabe 2 5 2 4 5" xfId="24915" xr:uid="{F431E585-886A-40DE-BCE1-098D99C0FB29}"/>
    <cellStyle name="Ausgabe 2 5 2 4 6" xfId="24916" xr:uid="{B20835F7-80F2-4EC6-A8C9-DB2D613DFAF2}"/>
    <cellStyle name="Ausgabe 2 5 2 4 7" xfId="24917" xr:uid="{DF4A07DD-84BD-4F33-9C17-C3E917B68E4C}"/>
    <cellStyle name="Ausgabe 2 5 2 4 8" xfId="24918" xr:uid="{66EB564A-41BC-41AE-8E8F-15F80BC444C2}"/>
    <cellStyle name="Ausgabe 2 5 2 4 9" xfId="24919" xr:uid="{68517582-65A4-41DB-B4D5-88DCA547C5C6}"/>
    <cellStyle name="Ausgabe 2 5 2 5" xfId="2707" xr:uid="{174D6396-F7AB-47DA-A016-B5562BBD08CF}"/>
    <cellStyle name="Ausgabe 2 5 2 5 10" xfId="24920" xr:uid="{58CA6F2C-1A57-423F-9231-CCBDB9071D54}"/>
    <cellStyle name="Ausgabe 2 5 2 5 2" xfId="24921" xr:uid="{D4F131C6-7B9D-4B13-A51E-458D16A300B5}"/>
    <cellStyle name="Ausgabe 2 5 2 5 3" xfId="24922" xr:uid="{F1D0ED8C-DC40-4259-BC99-3C283A499CB3}"/>
    <cellStyle name="Ausgabe 2 5 2 5 4" xfId="24923" xr:uid="{CF8084FD-6819-4491-948C-924E91248185}"/>
    <cellStyle name="Ausgabe 2 5 2 5 5" xfId="24924" xr:uid="{758067B6-8D59-404F-B0BC-9DF270BB7809}"/>
    <cellStyle name="Ausgabe 2 5 2 5 6" xfId="24925" xr:uid="{D5877DEE-BCDD-4FE1-B08B-825531B7B07A}"/>
    <cellStyle name="Ausgabe 2 5 2 5 7" xfId="24926" xr:uid="{62F23B7A-A30D-4B47-BAC1-784478C9B37E}"/>
    <cellStyle name="Ausgabe 2 5 2 5 8" xfId="24927" xr:uid="{6F4FCE15-8723-4EC5-AE50-B44917392AC3}"/>
    <cellStyle name="Ausgabe 2 5 2 5 9" xfId="24928" xr:uid="{9CCF8A68-497D-40EB-B6EB-5A7F34DE00E1}"/>
    <cellStyle name="Ausgabe 2 5 2 6" xfId="2708" xr:uid="{8BDFDF62-6C4B-42BB-95C6-7400830ED536}"/>
    <cellStyle name="Ausgabe 2 5 2 6 10" xfId="24929" xr:uid="{18A94F2A-9EF3-4F31-BA6F-913230CBFD1D}"/>
    <cellStyle name="Ausgabe 2 5 2 6 2" xfId="24930" xr:uid="{89CCA1B7-A1E5-456C-BC57-D42BB3274000}"/>
    <cellStyle name="Ausgabe 2 5 2 6 3" xfId="24931" xr:uid="{1F0CE5F3-BB1D-4543-9F25-6195D7E11780}"/>
    <cellStyle name="Ausgabe 2 5 2 6 4" xfId="24932" xr:uid="{45A6CCB0-E44E-4683-9729-008EEF7459CD}"/>
    <cellStyle name="Ausgabe 2 5 2 6 5" xfId="24933" xr:uid="{49586206-BEEF-41DE-B359-2065510CCA7E}"/>
    <cellStyle name="Ausgabe 2 5 2 6 6" xfId="24934" xr:uid="{3A37774A-45FD-4518-B3F0-EAAA7A775B13}"/>
    <cellStyle name="Ausgabe 2 5 2 6 7" xfId="24935" xr:uid="{0D1BBF01-4AE0-4074-BD56-6642D0D28316}"/>
    <cellStyle name="Ausgabe 2 5 2 6 8" xfId="24936" xr:uid="{7C86EEEE-80E3-4208-AA25-4F2291FFCC31}"/>
    <cellStyle name="Ausgabe 2 5 2 6 9" xfId="24937" xr:uid="{1D568A3B-9FC4-4817-91C8-74B201A9D7DF}"/>
    <cellStyle name="Ausgabe 2 5 2 7" xfId="2709" xr:uid="{D03CDE12-8D91-48E0-BBAF-A0DF06F09977}"/>
    <cellStyle name="Ausgabe 2 5 2 7 10" xfId="24938" xr:uid="{3ECB76F0-7031-4F0F-A564-68B6E6B0E24B}"/>
    <cellStyle name="Ausgabe 2 5 2 7 2" xfId="24939" xr:uid="{AD472659-D870-4E7C-8B9F-27F8D09CF4C4}"/>
    <cellStyle name="Ausgabe 2 5 2 7 3" xfId="24940" xr:uid="{AD5FAAEE-B06E-4789-A34D-463C5463E684}"/>
    <cellStyle name="Ausgabe 2 5 2 7 4" xfId="24941" xr:uid="{E091E447-77E5-4D5B-B56B-37B6A7954174}"/>
    <cellStyle name="Ausgabe 2 5 2 7 5" xfId="24942" xr:uid="{A5FBF7F2-5959-4196-8920-A65AF042EE48}"/>
    <cellStyle name="Ausgabe 2 5 2 7 6" xfId="24943" xr:uid="{28AB1E51-E24D-4517-99CA-B49D16521A62}"/>
    <cellStyle name="Ausgabe 2 5 2 7 7" xfId="24944" xr:uid="{31052318-3DB8-43CA-9412-687618C98AC3}"/>
    <cellStyle name="Ausgabe 2 5 2 7 8" xfId="24945" xr:uid="{2694A3BC-8CFA-48B3-9FB8-34507E27B5B0}"/>
    <cellStyle name="Ausgabe 2 5 2 7 9" xfId="24946" xr:uid="{BB6CD4FF-5E3C-4760-80B2-0A3AECE22AEF}"/>
    <cellStyle name="Ausgabe 2 5 2 8" xfId="2710" xr:uid="{D7C9C5BB-A890-4918-9336-E9C2A610FEC0}"/>
    <cellStyle name="Ausgabe 2 5 2 8 10" xfId="24947" xr:uid="{46F51A21-10B2-4CA8-BC0F-46A63D2551BE}"/>
    <cellStyle name="Ausgabe 2 5 2 8 2" xfId="24948" xr:uid="{506A0A56-3613-4611-84A5-A3CA1F62DB61}"/>
    <cellStyle name="Ausgabe 2 5 2 8 3" xfId="24949" xr:uid="{73DF5C38-ADE3-437D-92A3-F8BF59229752}"/>
    <cellStyle name="Ausgabe 2 5 2 8 4" xfId="24950" xr:uid="{E1B529CE-0184-428E-B136-DD8319C2819B}"/>
    <cellStyle name="Ausgabe 2 5 2 8 5" xfId="24951" xr:uid="{731DBE98-04B4-4D92-A9C3-54C655960F55}"/>
    <cellStyle name="Ausgabe 2 5 2 8 6" xfId="24952" xr:uid="{51488F3F-7301-4EAD-AC78-57B03B359F3C}"/>
    <cellStyle name="Ausgabe 2 5 2 8 7" xfId="24953" xr:uid="{BD5217E5-D2BA-42AB-B1C7-C3E13B0E8263}"/>
    <cellStyle name="Ausgabe 2 5 2 8 8" xfId="24954" xr:uid="{BAE6E8C4-49DE-4FC9-BAF1-26B7D19CD37F}"/>
    <cellStyle name="Ausgabe 2 5 2 8 9" xfId="24955" xr:uid="{85F39E26-30A1-4757-B45F-DF1218F32A83}"/>
    <cellStyle name="Ausgabe 2 5 2 9" xfId="2711" xr:uid="{EBBE5517-42E9-4175-ACC9-FC026EACAB44}"/>
    <cellStyle name="Ausgabe 2 5 2 9 10" xfId="24956" xr:uid="{1270BF81-BC37-4CB3-AEDC-F6BEFD024005}"/>
    <cellStyle name="Ausgabe 2 5 2 9 2" xfId="24957" xr:uid="{7CA13A74-8BD9-4ED1-AD02-44A03A3C3E0D}"/>
    <cellStyle name="Ausgabe 2 5 2 9 3" xfId="24958" xr:uid="{0060DDF1-4C30-4E22-AD97-A88AB8B2BC99}"/>
    <cellStyle name="Ausgabe 2 5 2 9 4" xfId="24959" xr:uid="{DE3CCD25-15B5-40CA-A62F-7691F167EEE8}"/>
    <cellStyle name="Ausgabe 2 5 2 9 5" xfId="24960" xr:uid="{CFE8FD3F-E776-49BD-B724-6DA1D90693C2}"/>
    <cellStyle name="Ausgabe 2 5 2 9 6" xfId="24961" xr:uid="{D983F3BE-D36D-410D-BCE8-3E690CFAB7F8}"/>
    <cellStyle name="Ausgabe 2 5 2 9 7" xfId="24962" xr:uid="{5871012A-3C26-422C-9997-9359F1495505}"/>
    <cellStyle name="Ausgabe 2 5 2 9 8" xfId="24963" xr:uid="{3971D029-0167-4A60-80BA-F1FD1D05D2D2}"/>
    <cellStyle name="Ausgabe 2 5 2 9 9" xfId="24964" xr:uid="{53E4FCA6-3F57-4AAE-8D74-9B7DB5EA29D9}"/>
    <cellStyle name="Ausgabe 2 5 20" xfId="2712" xr:uid="{28FD2A54-1BE1-43DD-AEA9-54E00C257A3D}"/>
    <cellStyle name="Ausgabe 2 5 20 10" xfId="24965" xr:uid="{9081F3E3-1A95-47DC-9C6E-2129D508D1CD}"/>
    <cellStyle name="Ausgabe 2 5 20 2" xfId="24966" xr:uid="{02944606-39DB-4D6A-B865-756FC0FEE93F}"/>
    <cellStyle name="Ausgabe 2 5 20 3" xfId="24967" xr:uid="{38E3FDD8-C647-44FC-9937-30A868AEFC5D}"/>
    <cellStyle name="Ausgabe 2 5 20 4" xfId="24968" xr:uid="{5BDEAF40-A765-4A19-8888-A6DE609DFFB1}"/>
    <cellStyle name="Ausgabe 2 5 20 5" xfId="24969" xr:uid="{10B98993-9CFF-47B1-B830-77DD6BD23CD2}"/>
    <cellStyle name="Ausgabe 2 5 20 6" xfId="24970" xr:uid="{883E8F27-7CFA-4E4A-A234-BA933F804917}"/>
    <cellStyle name="Ausgabe 2 5 20 7" xfId="24971" xr:uid="{17D54D0D-FF6B-421A-BC53-9F9C0AE22FFB}"/>
    <cellStyle name="Ausgabe 2 5 20 8" xfId="24972" xr:uid="{20A89A6C-DA30-4900-8299-DE7EFE6E1B7A}"/>
    <cellStyle name="Ausgabe 2 5 20 9" xfId="24973" xr:uid="{3C671CC5-CF75-4B0F-80A8-7E27ADD4479F}"/>
    <cellStyle name="Ausgabe 2 5 21" xfId="2713" xr:uid="{47A2FFF1-936B-4B1C-BB7D-313B49BAAAF4}"/>
    <cellStyle name="Ausgabe 2 5 21 10" xfId="24974" xr:uid="{667B5CBD-EA25-4CD6-B3AA-3C8161214F11}"/>
    <cellStyle name="Ausgabe 2 5 21 2" xfId="24975" xr:uid="{B8DC57FF-1687-4176-B541-5972676E06FB}"/>
    <cellStyle name="Ausgabe 2 5 21 3" xfId="24976" xr:uid="{900E0E9F-E29B-4591-BCEA-341EFA1D8614}"/>
    <cellStyle name="Ausgabe 2 5 21 4" xfId="24977" xr:uid="{F11D47CD-5562-4604-8A6E-0A0724EF5A69}"/>
    <cellStyle name="Ausgabe 2 5 21 5" xfId="24978" xr:uid="{0D62B762-22B2-4617-B5E6-A02DB1A59672}"/>
    <cellStyle name="Ausgabe 2 5 21 6" xfId="24979" xr:uid="{11D80D53-9EA3-4E0C-A506-0DB04F67F659}"/>
    <cellStyle name="Ausgabe 2 5 21 7" xfId="24980" xr:uid="{CF56C78D-F956-4D99-B226-849D41C6AC3C}"/>
    <cellStyle name="Ausgabe 2 5 21 8" xfId="24981" xr:uid="{3C4E5FA4-CAF2-41C7-B128-559A8F701FE8}"/>
    <cellStyle name="Ausgabe 2 5 21 9" xfId="24982" xr:uid="{BCE2A16C-490D-4EEE-92D1-27BF7A712D9C}"/>
    <cellStyle name="Ausgabe 2 5 22" xfId="2714" xr:uid="{D6CF4E27-5B8B-489C-94C5-3380E3730606}"/>
    <cellStyle name="Ausgabe 2 5 22 10" xfId="24983" xr:uid="{044BFAB4-AB9F-4B7B-94E0-EFA8A12D0AE2}"/>
    <cellStyle name="Ausgabe 2 5 22 2" xfId="24984" xr:uid="{6AEF3C59-5691-456D-9545-286714AE5503}"/>
    <cellStyle name="Ausgabe 2 5 22 3" xfId="24985" xr:uid="{D5EA3F75-C60E-41C1-ABB6-B5B18AE6040F}"/>
    <cellStyle name="Ausgabe 2 5 22 4" xfId="24986" xr:uid="{28A1B1E3-15D3-48B4-9691-CC7847F1BD79}"/>
    <cellStyle name="Ausgabe 2 5 22 5" xfId="24987" xr:uid="{CA6F02EA-0C1E-4658-B8B5-EA4A7EA7FF25}"/>
    <cellStyle name="Ausgabe 2 5 22 6" xfId="24988" xr:uid="{1685BAE7-5CF9-46CF-B008-9675373DA512}"/>
    <cellStyle name="Ausgabe 2 5 22 7" xfId="24989" xr:uid="{08EB0D70-4C9F-40B3-A4A3-208E47E512EA}"/>
    <cellStyle name="Ausgabe 2 5 22 8" xfId="24990" xr:uid="{F75A9495-8B3B-40DF-B06B-81D0F8356C4E}"/>
    <cellStyle name="Ausgabe 2 5 22 9" xfId="24991" xr:uid="{EB3A9A4B-10F2-4ED4-94F6-699A8C22B147}"/>
    <cellStyle name="Ausgabe 2 5 23" xfId="24992" xr:uid="{D49709F1-CA13-48FD-B902-DBD7A0F18011}"/>
    <cellStyle name="Ausgabe 2 5 24" xfId="24993" xr:uid="{7F589FE0-7810-4C57-94A4-9F7D18C78DE5}"/>
    <cellStyle name="Ausgabe 2 5 25" xfId="24994" xr:uid="{C58EC6DA-8F29-41C0-A5F2-3028790674AA}"/>
    <cellStyle name="Ausgabe 2 5 26" xfId="24995" xr:uid="{4DE26F1E-1CEA-4682-9FB3-159B16AF9B89}"/>
    <cellStyle name="Ausgabe 2 5 27" xfId="24996" xr:uid="{84EC594D-1E39-4D65-BCCA-9B06F3AA797A}"/>
    <cellStyle name="Ausgabe 2 5 28" xfId="24997" xr:uid="{9F9DFDB8-F256-4AA0-97CC-9E3D14D0CB96}"/>
    <cellStyle name="Ausgabe 2 5 29" xfId="24998" xr:uid="{24BCBFA5-2365-4A77-95ED-92F53686B59E}"/>
    <cellStyle name="Ausgabe 2 5 3" xfId="369" xr:uid="{F8B37651-B64C-48BB-9D73-8A93F93FACC9}"/>
    <cellStyle name="Ausgabe 2 5 3 10" xfId="2715" xr:uid="{8BBDC40B-111F-40C2-A3E5-EA7659460856}"/>
    <cellStyle name="Ausgabe 2 5 3 10 10" xfId="24999" xr:uid="{E8AAF018-6D02-4017-953B-877F2F2C1570}"/>
    <cellStyle name="Ausgabe 2 5 3 10 2" xfId="25000" xr:uid="{37ACAD4D-E3C3-4B51-8941-E81A89CCCB9B}"/>
    <cellStyle name="Ausgabe 2 5 3 10 3" xfId="25001" xr:uid="{F794B6C6-B39F-4DE1-8215-6CB815499295}"/>
    <cellStyle name="Ausgabe 2 5 3 10 4" xfId="25002" xr:uid="{AC358A24-7F11-43D5-A717-B433CE745819}"/>
    <cellStyle name="Ausgabe 2 5 3 10 5" xfId="25003" xr:uid="{4BEE876E-A320-4350-9859-E21896C31637}"/>
    <cellStyle name="Ausgabe 2 5 3 10 6" xfId="25004" xr:uid="{899F5A8C-D193-4474-B082-4B6710CA7508}"/>
    <cellStyle name="Ausgabe 2 5 3 10 7" xfId="25005" xr:uid="{B6599D55-D013-43E2-B5A8-4FA4CA0551F1}"/>
    <cellStyle name="Ausgabe 2 5 3 10 8" xfId="25006" xr:uid="{0D089E77-7BDE-4405-862E-AF85D29D3974}"/>
    <cellStyle name="Ausgabe 2 5 3 10 9" xfId="25007" xr:uid="{098AF80B-28F7-41CB-8245-5AC925AC0CA4}"/>
    <cellStyle name="Ausgabe 2 5 3 11" xfId="2716" xr:uid="{270A3B9C-DD5A-4686-B3FE-A99BF888028D}"/>
    <cellStyle name="Ausgabe 2 5 3 11 10" xfId="25008" xr:uid="{DB5E9C5F-95F8-4A29-9DAF-6B175D694B83}"/>
    <cellStyle name="Ausgabe 2 5 3 11 2" xfId="25009" xr:uid="{455B5BC3-F359-4029-94CA-9286E6193624}"/>
    <cellStyle name="Ausgabe 2 5 3 11 3" xfId="25010" xr:uid="{5A38691D-0A62-4895-A2C3-5FF0F1D516A1}"/>
    <cellStyle name="Ausgabe 2 5 3 11 4" xfId="25011" xr:uid="{4449B1AE-8FDC-4B67-B90F-366B64A07802}"/>
    <cellStyle name="Ausgabe 2 5 3 11 5" xfId="25012" xr:uid="{A86CB7EA-A6F6-49A5-99CD-B3147E3E4045}"/>
    <cellStyle name="Ausgabe 2 5 3 11 6" xfId="25013" xr:uid="{E4A0DAEE-AAC8-4729-885F-FE5364FBCB82}"/>
    <cellStyle name="Ausgabe 2 5 3 11 7" xfId="25014" xr:uid="{94E843CD-1C73-4013-942D-86C5AE9917A1}"/>
    <cellStyle name="Ausgabe 2 5 3 11 8" xfId="25015" xr:uid="{8B340427-4DD8-415A-AE99-96676121E3DC}"/>
    <cellStyle name="Ausgabe 2 5 3 11 9" xfId="25016" xr:uid="{28C93A1C-3A62-4B43-83F3-0664BB3B4300}"/>
    <cellStyle name="Ausgabe 2 5 3 12" xfId="2717" xr:uid="{B02CD88B-9E7C-43A5-833B-4E5DB28D3957}"/>
    <cellStyle name="Ausgabe 2 5 3 12 10" xfId="25017" xr:uid="{1859989E-ED3D-4144-B2B0-C061B80F148D}"/>
    <cellStyle name="Ausgabe 2 5 3 12 2" xfId="25018" xr:uid="{EFF8AF5B-5C8B-4D57-B47D-B16D9F6CE6FC}"/>
    <cellStyle name="Ausgabe 2 5 3 12 3" xfId="25019" xr:uid="{26BBE310-EE66-4BE6-8EE9-CFF04C5E1783}"/>
    <cellStyle name="Ausgabe 2 5 3 12 4" xfId="25020" xr:uid="{72F5A684-C190-4248-9824-464EBA12D5CA}"/>
    <cellStyle name="Ausgabe 2 5 3 12 5" xfId="25021" xr:uid="{5761AEBE-43FE-4E4C-A61E-BC358659788E}"/>
    <cellStyle name="Ausgabe 2 5 3 12 6" xfId="25022" xr:uid="{DE5DCD62-8445-4C68-9FA0-A61A8E7C9E9D}"/>
    <cellStyle name="Ausgabe 2 5 3 12 7" xfId="25023" xr:uid="{95B1010F-6DB4-44F3-8CB7-FF366CE89EDE}"/>
    <cellStyle name="Ausgabe 2 5 3 12 8" xfId="25024" xr:uid="{D6B5D967-0970-4744-BE1A-D6A96BCDAB12}"/>
    <cellStyle name="Ausgabe 2 5 3 12 9" xfId="25025" xr:uid="{A1CE0FDD-457A-4BCD-A81B-A18B81123905}"/>
    <cellStyle name="Ausgabe 2 5 3 13" xfId="2718" xr:uid="{EA255C26-D296-4D90-8C99-A10140B3EF06}"/>
    <cellStyle name="Ausgabe 2 5 3 13 10" xfId="25026" xr:uid="{745AD736-0DF5-4FF7-A5AE-E64BA07FC9A0}"/>
    <cellStyle name="Ausgabe 2 5 3 13 2" xfId="25027" xr:uid="{30B041D5-A585-45D6-9323-97F1FF765E0C}"/>
    <cellStyle name="Ausgabe 2 5 3 13 3" xfId="25028" xr:uid="{8797192A-7191-4489-B16F-A80B86788F8A}"/>
    <cellStyle name="Ausgabe 2 5 3 13 4" xfId="25029" xr:uid="{F8759B5E-4610-4741-B0C5-B881436ACC42}"/>
    <cellStyle name="Ausgabe 2 5 3 13 5" xfId="25030" xr:uid="{D24F7CA5-5898-493D-B905-455BB9A05C52}"/>
    <cellStyle name="Ausgabe 2 5 3 13 6" xfId="25031" xr:uid="{9A7CF89C-43EF-4E81-929F-CBB8ABBE2D4D}"/>
    <cellStyle name="Ausgabe 2 5 3 13 7" xfId="25032" xr:uid="{0DE8DA37-73F4-4132-BCE3-6A46A92F4796}"/>
    <cellStyle name="Ausgabe 2 5 3 13 8" xfId="25033" xr:uid="{D17B4818-5D1C-47D3-8A89-4F9829336664}"/>
    <cellStyle name="Ausgabe 2 5 3 13 9" xfId="25034" xr:uid="{08419D3F-37B1-469E-9531-469466B0D22A}"/>
    <cellStyle name="Ausgabe 2 5 3 14" xfId="2719" xr:uid="{C4292280-CEC9-4DE4-840B-531607A97027}"/>
    <cellStyle name="Ausgabe 2 5 3 14 10" xfId="25035" xr:uid="{9CB43ECF-2285-4C82-9A43-A4737025568F}"/>
    <cellStyle name="Ausgabe 2 5 3 14 2" xfId="25036" xr:uid="{C7588DF4-71BD-4BFF-91DA-39E4204596F0}"/>
    <cellStyle name="Ausgabe 2 5 3 14 3" xfId="25037" xr:uid="{950A2C30-A644-46C4-BC88-CBC4DA4F2334}"/>
    <cellStyle name="Ausgabe 2 5 3 14 4" xfId="25038" xr:uid="{505863EF-2929-4CFA-8D7F-9A021FE8118C}"/>
    <cellStyle name="Ausgabe 2 5 3 14 5" xfId="25039" xr:uid="{A70F9D75-FDCD-4099-89F9-C888229AD09D}"/>
    <cellStyle name="Ausgabe 2 5 3 14 6" xfId="25040" xr:uid="{571D152D-1B1E-4DB6-B301-1B6056AA79A6}"/>
    <cellStyle name="Ausgabe 2 5 3 14 7" xfId="25041" xr:uid="{8D6A78AE-C7AD-4707-B914-EA1D914A8B1C}"/>
    <cellStyle name="Ausgabe 2 5 3 14 8" xfId="25042" xr:uid="{061B1026-A431-4BB6-82C1-715EB2D8A84F}"/>
    <cellStyle name="Ausgabe 2 5 3 14 9" xfId="25043" xr:uid="{EEEE3AC5-C5B6-4AF5-B602-01A5B0C66213}"/>
    <cellStyle name="Ausgabe 2 5 3 15" xfId="2720" xr:uid="{D87323F9-7AAE-4A43-8995-35F5CC9CB2DA}"/>
    <cellStyle name="Ausgabe 2 5 3 15 10" xfId="25044" xr:uid="{0115D1A0-3AAD-4114-AD2A-EFCF4C96B6D3}"/>
    <cellStyle name="Ausgabe 2 5 3 15 2" xfId="25045" xr:uid="{C1F1EE5F-76A7-44DD-82CD-E9BD8FD2E875}"/>
    <cellStyle name="Ausgabe 2 5 3 15 3" xfId="25046" xr:uid="{87963335-553C-4B85-BD1B-93960C73A7AE}"/>
    <cellStyle name="Ausgabe 2 5 3 15 4" xfId="25047" xr:uid="{9503DA2E-F033-4662-8BAD-2BF0AAFB028C}"/>
    <cellStyle name="Ausgabe 2 5 3 15 5" xfId="25048" xr:uid="{CFF4346F-8210-437D-8374-2D445CA454F4}"/>
    <cellStyle name="Ausgabe 2 5 3 15 6" xfId="25049" xr:uid="{416C24C9-2C6D-4845-8BC6-CCF6E2AA191B}"/>
    <cellStyle name="Ausgabe 2 5 3 15 7" xfId="25050" xr:uid="{9F814692-FBAE-4276-96E5-78A04526DD9F}"/>
    <cellStyle name="Ausgabe 2 5 3 15 8" xfId="25051" xr:uid="{E7BD6E33-860F-4826-A923-EF816B4134D7}"/>
    <cellStyle name="Ausgabe 2 5 3 15 9" xfId="25052" xr:uid="{1DED88EB-E985-44FF-AB19-4A7BAE49156A}"/>
    <cellStyle name="Ausgabe 2 5 3 16" xfId="2721" xr:uid="{0E78D025-A67C-417E-A483-F76F8079C18B}"/>
    <cellStyle name="Ausgabe 2 5 3 16 10" xfId="25053" xr:uid="{342FEC30-01F3-4B53-ABC0-F4660F22AE43}"/>
    <cellStyle name="Ausgabe 2 5 3 16 2" xfId="25054" xr:uid="{9F8E538A-0D65-4190-B86E-4EF1381A43F7}"/>
    <cellStyle name="Ausgabe 2 5 3 16 3" xfId="25055" xr:uid="{5FAAB419-BAEF-4383-9054-D543F32E584B}"/>
    <cellStyle name="Ausgabe 2 5 3 16 4" xfId="25056" xr:uid="{494170F3-0CDE-444D-999D-C5C798EA7335}"/>
    <cellStyle name="Ausgabe 2 5 3 16 5" xfId="25057" xr:uid="{8DC626D4-0E12-4DE5-B26C-2C8746BF5FB1}"/>
    <cellStyle name="Ausgabe 2 5 3 16 6" xfId="25058" xr:uid="{27240FC6-3B40-4B31-A65D-271EDA901391}"/>
    <cellStyle name="Ausgabe 2 5 3 16 7" xfId="25059" xr:uid="{E8251E6D-06E3-4E97-A20A-7D1B6502B389}"/>
    <cellStyle name="Ausgabe 2 5 3 16 8" xfId="25060" xr:uid="{5A5DA3FF-DF8B-4929-BB08-6B8EFF256C43}"/>
    <cellStyle name="Ausgabe 2 5 3 16 9" xfId="25061" xr:uid="{98E8F8D5-4972-489D-AE4C-87F39EC2E481}"/>
    <cellStyle name="Ausgabe 2 5 3 17" xfId="2722" xr:uid="{4591EB83-2165-4617-9109-2FF35A6407F5}"/>
    <cellStyle name="Ausgabe 2 5 3 17 10" xfId="25062" xr:uid="{B2E93930-8D7C-4818-ACB6-E552D6237D40}"/>
    <cellStyle name="Ausgabe 2 5 3 17 2" xfId="25063" xr:uid="{A83CB637-FC85-4DD3-A7D6-D4B022E0D3ED}"/>
    <cellStyle name="Ausgabe 2 5 3 17 3" xfId="25064" xr:uid="{DF06B6B6-478F-4A5F-AEF8-67E41065D13C}"/>
    <cellStyle name="Ausgabe 2 5 3 17 4" xfId="25065" xr:uid="{A481393A-493D-454D-9A57-5FA96EAC85A3}"/>
    <cellStyle name="Ausgabe 2 5 3 17 5" xfId="25066" xr:uid="{F3A8FD10-F938-4FAD-A14D-3FE291B2FBC9}"/>
    <cellStyle name="Ausgabe 2 5 3 17 6" xfId="25067" xr:uid="{73EDC015-FF72-4E05-A0E6-179B6FBCFB45}"/>
    <cellStyle name="Ausgabe 2 5 3 17 7" xfId="25068" xr:uid="{240DDF39-D72C-4328-8C5E-267490B2A52B}"/>
    <cellStyle name="Ausgabe 2 5 3 17 8" xfId="25069" xr:uid="{5A01D034-AD99-4BA3-9D49-3D92C3E09934}"/>
    <cellStyle name="Ausgabe 2 5 3 17 9" xfId="25070" xr:uid="{EB7D9936-1A65-4D91-97CA-834EBDD71527}"/>
    <cellStyle name="Ausgabe 2 5 3 18" xfId="2723" xr:uid="{B1A60C0C-75BC-4A93-9973-1D8F04835F19}"/>
    <cellStyle name="Ausgabe 2 5 3 18 10" xfId="25071" xr:uid="{D69EA684-F0FF-470D-8C2A-8991444B777D}"/>
    <cellStyle name="Ausgabe 2 5 3 18 2" xfId="25072" xr:uid="{13F6C205-33D2-459D-A92F-7F62B8D7E343}"/>
    <cellStyle name="Ausgabe 2 5 3 18 3" xfId="25073" xr:uid="{EE97FDDE-4848-4F75-BAA6-64F7F2FFA30D}"/>
    <cellStyle name="Ausgabe 2 5 3 18 4" xfId="25074" xr:uid="{4EAC9AFD-AD57-45AD-AC73-1CDEEE77F878}"/>
    <cellStyle name="Ausgabe 2 5 3 18 5" xfId="25075" xr:uid="{4AC07ACC-6D18-413A-B0E2-3156ABC1B4A9}"/>
    <cellStyle name="Ausgabe 2 5 3 18 6" xfId="25076" xr:uid="{B488B2AE-73DA-44B0-BB06-6557418BB6B3}"/>
    <cellStyle name="Ausgabe 2 5 3 18 7" xfId="25077" xr:uid="{C4EBA1C6-F5D4-4F9E-9A7D-E4A11960E32C}"/>
    <cellStyle name="Ausgabe 2 5 3 18 8" xfId="25078" xr:uid="{4DCA060D-6F1B-4402-8725-02A41CF8F72C}"/>
    <cellStyle name="Ausgabe 2 5 3 18 9" xfId="25079" xr:uid="{6D1E3C6C-152E-42CF-94B3-CB4A209E6BD4}"/>
    <cellStyle name="Ausgabe 2 5 3 19" xfId="2724" xr:uid="{BC65ACC0-9811-47CC-8B24-A91DEDEF3A58}"/>
    <cellStyle name="Ausgabe 2 5 3 19 10" xfId="25080" xr:uid="{FC089EA7-0689-4005-9F2F-E245D33174F4}"/>
    <cellStyle name="Ausgabe 2 5 3 19 2" xfId="25081" xr:uid="{7A2542FD-BE7B-4427-B91E-DD783CB3FBD6}"/>
    <cellStyle name="Ausgabe 2 5 3 19 3" xfId="25082" xr:uid="{8CC5E197-9A32-4EAA-80A0-8DEC68581AC4}"/>
    <cellStyle name="Ausgabe 2 5 3 19 4" xfId="25083" xr:uid="{890A61A7-5504-4FD4-8F16-20A45B5391FB}"/>
    <cellStyle name="Ausgabe 2 5 3 19 5" xfId="25084" xr:uid="{52BF7BC4-C1B0-46C1-98AC-39DE23F19953}"/>
    <cellStyle name="Ausgabe 2 5 3 19 6" xfId="25085" xr:uid="{2BD3DB7D-AE15-4866-856A-094A8433C832}"/>
    <cellStyle name="Ausgabe 2 5 3 19 7" xfId="25086" xr:uid="{463ABD5E-80BB-4B60-AC29-A61691210E1C}"/>
    <cellStyle name="Ausgabe 2 5 3 19 8" xfId="25087" xr:uid="{35789324-73BC-40FB-901C-18547DD863B4}"/>
    <cellStyle name="Ausgabe 2 5 3 19 9" xfId="25088" xr:uid="{0EDB999A-CDAD-4D86-9CA9-AEC29F7C4F47}"/>
    <cellStyle name="Ausgabe 2 5 3 2" xfId="2725" xr:uid="{7920EA28-8804-4E8D-B34B-84383339F513}"/>
    <cellStyle name="Ausgabe 2 5 3 2 10" xfId="25089" xr:uid="{300EAB18-B76E-41A2-B9A2-C8F0A653A137}"/>
    <cellStyle name="Ausgabe 2 5 3 2 2" xfId="25090" xr:uid="{FC0664E4-8161-41A4-8BD4-CFD0991EAA4F}"/>
    <cellStyle name="Ausgabe 2 5 3 2 3" xfId="25091" xr:uid="{CF878636-295F-48AB-BE5A-CF558C6C8ADD}"/>
    <cellStyle name="Ausgabe 2 5 3 2 4" xfId="25092" xr:uid="{66105E27-6311-4F7C-99F7-19C0D7EFFF01}"/>
    <cellStyle name="Ausgabe 2 5 3 2 5" xfId="25093" xr:uid="{D045CADB-54BD-470D-BA6F-96992DE4AC87}"/>
    <cellStyle name="Ausgabe 2 5 3 2 6" xfId="25094" xr:uid="{9B8D4745-5BFA-4CF1-AD37-255B212FAF5C}"/>
    <cellStyle name="Ausgabe 2 5 3 2 7" xfId="25095" xr:uid="{3220B2EE-6DA5-4745-A47A-4FC5D990BDE2}"/>
    <cellStyle name="Ausgabe 2 5 3 2 8" xfId="25096" xr:uid="{22D722DC-7251-42B4-93C3-6486F630DDBD}"/>
    <cellStyle name="Ausgabe 2 5 3 2 9" xfId="25097" xr:uid="{2D08857C-DA5B-49D6-A334-6E043748DA64}"/>
    <cellStyle name="Ausgabe 2 5 3 20" xfId="25098" xr:uid="{DE45A97C-AE81-4831-B88B-CA2037EA7B23}"/>
    <cellStyle name="Ausgabe 2 5 3 21" xfId="25099" xr:uid="{93B90BA1-1F3C-42FB-9842-D867FAA6DDC7}"/>
    <cellStyle name="Ausgabe 2 5 3 22" xfId="25100" xr:uid="{4BBACE0F-CBC3-4D8B-B89A-AD31B40E431C}"/>
    <cellStyle name="Ausgabe 2 5 3 23" xfId="25101" xr:uid="{019428D7-83DB-4347-A246-6B3BA2642FE0}"/>
    <cellStyle name="Ausgabe 2 5 3 24" xfId="25102" xr:uid="{0486DEE9-931B-4A5F-BB88-AE2A04B13066}"/>
    <cellStyle name="Ausgabe 2 5 3 25" xfId="25103" xr:uid="{44705A6B-E445-4DA2-9198-842E8EC661FC}"/>
    <cellStyle name="Ausgabe 2 5 3 26" xfId="25104" xr:uid="{EB9ADA3B-78C2-425B-94C2-9657D4425501}"/>
    <cellStyle name="Ausgabe 2 5 3 27" xfId="25105" xr:uid="{ADF19FDB-C75E-41A8-84F1-7B8A9E1A3634}"/>
    <cellStyle name="Ausgabe 2 5 3 28" xfId="25106" xr:uid="{221DE9B7-F755-4F07-8936-2732A0CE4049}"/>
    <cellStyle name="Ausgabe 2 5 3 3" xfId="2726" xr:uid="{9E4B048B-894E-4E49-A4B9-C2AF41597A66}"/>
    <cellStyle name="Ausgabe 2 5 3 3 10" xfId="25107" xr:uid="{13D0D043-A19B-49B1-98B2-07E703621600}"/>
    <cellStyle name="Ausgabe 2 5 3 3 2" xfId="25108" xr:uid="{F23611A3-D8EF-4E6E-8406-D804DC03A337}"/>
    <cellStyle name="Ausgabe 2 5 3 3 3" xfId="25109" xr:uid="{EB75E3E5-A59E-4B59-85FB-43B9A08DA813}"/>
    <cellStyle name="Ausgabe 2 5 3 3 4" xfId="25110" xr:uid="{0D5A1370-DA09-48CA-A0C6-7386C8A05EA5}"/>
    <cellStyle name="Ausgabe 2 5 3 3 5" xfId="25111" xr:uid="{499F24F1-6CC6-4672-B546-A94F57D04ADF}"/>
    <cellStyle name="Ausgabe 2 5 3 3 6" xfId="25112" xr:uid="{D03BF648-D43D-40BF-B4D1-C6616C459CE3}"/>
    <cellStyle name="Ausgabe 2 5 3 3 7" xfId="25113" xr:uid="{E97F9A77-1692-4A8B-8DCE-49248D1C803C}"/>
    <cellStyle name="Ausgabe 2 5 3 3 8" xfId="25114" xr:uid="{F319F761-EAE1-411E-B3AC-7DE5512F4A55}"/>
    <cellStyle name="Ausgabe 2 5 3 3 9" xfId="25115" xr:uid="{FEB2563E-8A87-4FAF-BDA3-19611F1C3BC7}"/>
    <cellStyle name="Ausgabe 2 5 3 4" xfId="2727" xr:uid="{09D5E8AC-6BC3-43AA-AFE4-D9983E89598A}"/>
    <cellStyle name="Ausgabe 2 5 3 4 10" xfId="25116" xr:uid="{BE3AE964-C334-46AE-9237-A4F41032CDD0}"/>
    <cellStyle name="Ausgabe 2 5 3 4 2" xfId="25117" xr:uid="{C23CF8E7-03D2-4385-95B1-BBE9C51993E1}"/>
    <cellStyle name="Ausgabe 2 5 3 4 3" xfId="25118" xr:uid="{8499B733-DEF7-45DD-8989-5B0E10C7B7C4}"/>
    <cellStyle name="Ausgabe 2 5 3 4 4" xfId="25119" xr:uid="{2A7DB8B5-611E-4BEF-8EE1-587FB1D53168}"/>
    <cellStyle name="Ausgabe 2 5 3 4 5" xfId="25120" xr:uid="{2C530215-B3ED-42E8-8FF4-86B97F1E34BF}"/>
    <cellStyle name="Ausgabe 2 5 3 4 6" xfId="25121" xr:uid="{A67052EE-4C80-44D9-B5F2-CC8D43D26644}"/>
    <cellStyle name="Ausgabe 2 5 3 4 7" xfId="25122" xr:uid="{24ADFB14-8967-41C8-A8A9-3DBDC48BB7C9}"/>
    <cellStyle name="Ausgabe 2 5 3 4 8" xfId="25123" xr:uid="{07F390EA-3923-4BA3-AC42-EF54C406C18B}"/>
    <cellStyle name="Ausgabe 2 5 3 4 9" xfId="25124" xr:uid="{A09D6DBA-0BC9-4033-AC0F-09C156BAB6E7}"/>
    <cellStyle name="Ausgabe 2 5 3 5" xfId="2728" xr:uid="{1D7AD1E8-2467-40DF-8566-9EF24BFABB4C}"/>
    <cellStyle name="Ausgabe 2 5 3 5 10" xfId="25125" xr:uid="{C0019D21-7BB2-48F6-B459-0D8DE10209C9}"/>
    <cellStyle name="Ausgabe 2 5 3 5 2" xfId="25126" xr:uid="{F8E879B4-2CC2-4705-8B6A-996B412E75A7}"/>
    <cellStyle name="Ausgabe 2 5 3 5 3" xfId="25127" xr:uid="{5C713A7F-F8D6-4A4C-9A64-3A775BA9DC37}"/>
    <cellStyle name="Ausgabe 2 5 3 5 4" xfId="25128" xr:uid="{D35A018A-E687-492A-8DC5-CA9108F08C86}"/>
    <cellStyle name="Ausgabe 2 5 3 5 5" xfId="25129" xr:uid="{38D72A5E-86DC-458A-8864-EAA4E1CD6172}"/>
    <cellStyle name="Ausgabe 2 5 3 5 6" xfId="25130" xr:uid="{8332C9CF-320E-4D45-9E56-7E8FE8ED928D}"/>
    <cellStyle name="Ausgabe 2 5 3 5 7" xfId="25131" xr:uid="{F6795BF9-9B19-4E4E-A7AC-FB40F29CE2D9}"/>
    <cellStyle name="Ausgabe 2 5 3 5 8" xfId="25132" xr:uid="{BF020751-C55A-4081-B308-B2EA6D79414D}"/>
    <cellStyle name="Ausgabe 2 5 3 5 9" xfId="25133" xr:uid="{4258AC4C-2DBB-4701-9A31-E2534AF821F2}"/>
    <cellStyle name="Ausgabe 2 5 3 6" xfId="2729" xr:uid="{3700ACE8-228C-4677-89EE-66B3348F252C}"/>
    <cellStyle name="Ausgabe 2 5 3 6 10" xfId="25134" xr:uid="{6931F6D3-EFD1-4446-80E7-E4FF8C71022B}"/>
    <cellStyle name="Ausgabe 2 5 3 6 2" xfId="25135" xr:uid="{AD410EC1-7DB4-4027-A14F-8C5974399B54}"/>
    <cellStyle name="Ausgabe 2 5 3 6 3" xfId="25136" xr:uid="{8539E29C-4822-469A-BD3E-49F53FE8107C}"/>
    <cellStyle name="Ausgabe 2 5 3 6 4" xfId="25137" xr:uid="{5BEF5611-6E60-480C-B4BB-03F37EB4AACC}"/>
    <cellStyle name="Ausgabe 2 5 3 6 5" xfId="25138" xr:uid="{1D8F77FF-D61D-4164-AFA6-2853868388F5}"/>
    <cellStyle name="Ausgabe 2 5 3 6 6" xfId="25139" xr:uid="{35F20608-CC79-438C-A8CF-0B287B8B4515}"/>
    <cellStyle name="Ausgabe 2 5 3 6 7" xfId="25140" xr:uid="{AEEB436F-0427-47C0-8674-AC931E290849}"/>
    <cellStyle name="Ausgabe 2 5 3 6 8" xfId="25141" xr:uid="{53D9E638-B37B-495E-B7ED-46A637D6F21E}"/>
    <cellStyle name="Ausgabe 2 5 3 6 9" xfId="25142" xr:uid="{22EFAC7B-3DA1-4E58-A46E-21E3D1495178}"/>
    <cellStyle name="Ausgabe 2 5 3 7" xfId="2730" xr:uid="{B344FD4D-20CC-4EB6-AADA-8C6DDBA17FA8}"/>
    <cellStyle name="Ausgabe 2 5 3 7 10" xfId="25143" xr:uid="{080E5E9E-7836-4BBD-BB36-F9BA10657450}"/>
    <cellStyle name="Ausgabe 2 5 3 7 2" xfId="25144" xr:uid="{5F1816EC-C337-44C4-B805-7CA1A4D8B529}"/>
    <cellStyle name="Ausgabe 2 5 3 7 3" xfId="25145" xr:uid="{41342CDC-6F21-4A91-83C0-6B1EA1DCCA82}"/>
    <cellStyle name="Ausgabe 2 5 3 7 4" xfId="25146" xr:uid="{BCB847D9-D8AB-4DEC-A7F8-31618ED7C5A7}"/>
    <cellStyle name="Ausgabe 2 5 3 7 5" xfId="25147" xr:uid="{71CC122D-7B15-4B58-A534-713A42DB562A}"/>
    <cellStyle name="Ausgabe 2 5 3 7 6" xfId="25148" xr:uid="{F756157A-CBA6-46B1-8F41-2511BFB69A4A}"/>
    <cellStyle name="Ausgabe 2 5 3 7 7" xfId="25149" xr:uid="{7BCD2417-8470-4311-89D0-130F759C6DEB}"/>
    <cellStyle name="Ausgabe 2 5 3 7 8" xfId="25150" xr:uid="{DFD9679D-A623-44DC-B7FC-E623FD934D75}"/>
    <cellStyle name="Ausgabe 2 5 3 7 9" xfId="25151" xr:uid="{120ABEE9-1893-4AD9-A2D1-5AE64E864C5C}"/>
    <cellStyle name="Ausgabe 2 5 3 8" xfId="2731" xr:uid="{8427D94B-1EF6-470A-B5A8-8D3CDAB8E30F}"/>
    <cellStyle name="Ausgabe 2 5 3 8 10" xfId="25152" xr:uid="{C5CB8562-020F-4D24-B341-EB9F9027A8E5}"/>
    <cellStyle name="Ausgabe 2 5 3 8 2" xfId="25153" xr:uid="{EBEE7731-D024-44C8-8BCA-CCF79BA97965}"/>
    <cellStyle name="Ausgabe 2 5 3 8 3" xfId="25154" xr:uid="{24D5A011-95B4-4205-8FD9-E9CA133B7733}"/>
    <cellStyle name="Ausgabe 2 5 3 8 4" xfId="25155" xr:uid="{65814FF5-B91D-4157-94F7-37500D8AB1AE}"/>
    <cellStyle name="Ausgabe 2 5 3 8 5" xfId="25156" xr:uid="{E8EEFD7F-3F9A-4F60-A9EA-E3F03DEE0226}"/>
    <cellStyle name="Ausgabe 2 5 3 8 6" xfId="25157" xr:uid="{E47232EA-B901-4AA3-A5D4-1452458A1A3D}"/>
    <cellStyle name="Ausgabe 2 5 3 8 7" xfId="25158" xr:uid="{41B0B9F0-5355-47FF-8502-0817340CA1C0}"/>
    <cellStyle name="Ausgabe 2 5 3 8 8" xfId="25159" xr:uid="{950FAEAC-0694-43E4-B230-89B0774BE0D1}"/>
    <cellStyle name="Ausgabe 2 5 3 8 9" xfId="25160" xr:uid="{AF7CB8C5-C302-4CE5-9B5A-CF738134B038}"/>
    <cellStyle name="Ausgabe 2 5 3 9" xfId="2732" xr:uid="{0A37CB93-8388-492C-96B7-E807FC10CC88}"/>
    <cellStyle name="Ausgabe 2 5 3 9 10" xfId="25161" xr:uid="{79DDFB2F-83DF-4A15-8CDF-637510CFA882}"/>
    <cellStyle name="Ausgabe 2 5 3 9 2" xfId="25162" xr:uid="{977CF9E0-6D47-4205-A087-E4F1B3FE52B3}"/>
    <cellStyle name="Ausgabe 2 5 3 9 3" xfId="25163" xr:uid="{1EC4ED1B-B063-49D7-97AF-455407EA3DA0}"/>
    <cellStyle name="Ausgabe 2 5 3 9 4" xfId="25164" xr:uid="{60CB8CA3-3C38-422B-A79F-B0A0A27B5EA6}"/>
    <cellStyle name="Ausgabe 2 5 3 9 5" xfId="25165" xr:uid="{78456486-DD55-4A94-9810-48DA1A0AA455}"/>
    <cellStyle name="Ausgabe 2 5 3 9 6" xfId="25166" xr:uid="{268F262C-67BE-4A97-A511-C8CF07BFF482}"/>
    <cellStyle name="Ausgabe 2 5 3 9 7" xfId="25167" xr:uid="{DC774DD3-0C70-4AB1-B2C2-8CAEBE536405}"/>
    <cellStyle name="Ausgabe 2 5 3 9 8" xfId="25168" xr:uid="{8835BED9-B660-4CB3-A23D-0A0BD6CD194C}"/>
    <cellStyle name="Ausgabe 2 5 3 9 9" xfId="25169" xr:uid="{1F60DE3C-25C0-44FA-8309-465AEF5CA387}"/>
    <cellStyle name="Ausgabe 2 5 30" xfId="25170" xr:uid="{C2174438-E01F-4AA8-8EA7-1375D668754F}"/>
    <cellStyle name="Ausgabe 2 5 31" xfId="25171" xr:uid="{949E49C4-3E3A-4A67-A00B-966BE6208A05}"/>
    <cellStyle name="Ausgabe 2 5 4" xfId="239" xr:uid="{111C862A-909D-4DA9-A765-A3548406F6C1}"/>
    <cellStyle name="Ausgabe 2 5 4 10" xfId="2733" xr:uid="{B2DC79B9-AAAD-4464-A222-9AC23B03168C}"/>
    <cellStyle name="Ausgabe 2 5 4 10 10" xfId="25172" xr:uid="{EA795DA8-48D7-43D4-BBEB-5BA2A3D40598}"/>
    <cellStyle name="Ausgabe 2 5 4 10 2" xfId="25173" xr:uid="{C48B89AC-443A-44A7-8E01-D8F1B54E3689}"/>
    <cellStyle name="Ausgabe 2 5 4 10 3" xfId="25174" xr:uid="{B5CA8ADA-6376-43CB-A0EE-BFE14D408D47}"/>
    <cellStyle name="Ausgabe 2 5 4 10 4" xfId="25175" xr:uid="{B84CB324-DC2E-4213-AD02-65D2953ED2C1}"/>
    <cellStyle name="Ausgabe 2 5 4 10 5" xfId="25176" xr:uid="{AC4FDD18-9F00-47E6-AA15-012971970DC8}"/>
    <cellStyle name="Ausgabe 2 5 4 10 6" xfId="25177" xr:uid="{5478672C-80F2-40E1-9644-F26E9EA03DE4}"/>
    <cellStyle name="Ausgabe 2 5 4 10 7" xfId="25178" xr:uid="{844DF3EB-653E-4082-AE54-1CF663BCE677}"/>
    <cellStyle name="Ausgabe 2 5 4 10 8" xfId="25179" xr:uid="{955C4E46-A988-423E-A15A-2D85C0D53DD6}"/>
    <cellStyle name="Ausgabe 2 5 4 10 9" xfId="25180" xr:uid="{718E68DF-02FB-4FBA-854F-DF84C1E2F44A}"/>
    <cellStyle name="Ausgabe 2 5 4 11" xfId="2734" xr:uid="{6A1D5E45-1054-47E6-97A8-BA0094141D91}"/>
    <cellStyle name="Ausgabe 2 5 4 11 10" xfId="25181" xr:uid="{7F11B235-7DFA-4453-9BA6-A2ECB87811D3}"/>
    <cellStyle name="Ausgabe 2 5 4 11 2" xfId="25182" xr:uid="{466A476A-00B5-4E19-AD5C-9AEB8C89041F}"/>
    <cellStyle name="Ausgabe 2 5 4 11 3" xfId="25183" xr:uid="{904EC915-23E9-47D6-82AF-0EFF7D141FBC}"/>
    <cellStyle name="Ausgabe 2 5 4 11 4" xfId="25184" xr:uid="{A95F7B1A-E5B3-4C58-8CC3-6E073EB7A27B}"/>
    <cellStyle name="Ausgabe 2 5 4 11 5" xfId="25185" xr:uid="{1473A226-C34A-4AF0-AF73-77EDA2235269}"/>
    <cellStyle name="Ausgabe 2 5 4 11 6" xfId="25186" xr:uid="{615D303A-A25A-4776-85F8-0676F5B49544}"/>
    <cellStyle name="Ausgabe 2 5 4 11 7" xfId="25187" xr:uid="{10EA581C-0E24-4B8F-A436-21C834474990}"/>
    <cellStyle name="Ausgabe 2 5 4 11 8" xfId="25188" xr:uid="{E1446FD7-7283-4644-A759-0261681D3E27}"/>
    <cellStyle name="Ausgabe 2 5 4 11 9" xfId="25189" xr:uid="{FE321E9D-7385-47F7-9006-B1F77DEC6D18}"/>
    <cellStyle name="Ausgabe 2 5 4 12" xfId="2735" xr:uid="{BA26D3BA-0F79-4E28-A2E1-60BD9AFB9F7B}"/>
    <cellStyle name="Ausgabe 2 5 4 12 10" xfId="25190" xr:uid="{5C94E916-A625-41C4-859D-666EC44FA17F}"/>
    <cellStyle name="Ausgabe 2 5 4 12 2" xfId="25191" xr:uid="{1A0C4BFF-C18F-47A9-A0E9-2EB3A79A1750}"/>
    <cellStyle name="Ausgabe 2 5 4 12 3" xfId="25192" xr:uid="{788442DB-AD3F-4747-BE36-B4F8418C70C5}"/>
    <cellStyle name="Ausgabe 2 5 4 12 4" xfId="25193" xr:uid="{44981A1F-3B35-48DD-AA8D-52F141D7926B}"/>
    <cellStyle name="Ausgabe 2 5 4 12 5" xfId="25194" xr:uid="{23A59B22-852A-43F3-A96A-17EF7B783972}"/>
    <cellStyle name="Ausgabe 2 5 4 12 6" xfId="25195" xr:uid="{9337D376-54DA-4BE8-8A8D-D05EF05B6E7A}"/>
    <cellStyle name="Ausgabe 2 5 4 12 7" xfId="25196" xr:uid="{0BCAAAC0-21E7-464C-9A12-C9E83EADD8D3}"/>
    <cellStyle name="Ausgabe 2 5 4 12 8" xfId="25197" xr:uid="{F5F9BFBC-11D7-46B8-A21F-00DB40C6A583}"/>
    <cellStyle name="Ausgabe 2 5 4 12 9" xfId="25198" xr:uid="{7E57AA26-7555-4E7A-B405-3F885BE696D9}"/>
    <cellStyle name="Ausgabe 2 5 4 13" xfId="2736" xr:uid="{5D60F263-5AA2-4300-BA21-2F90589C80F8}"/>
    <cellStyle name="Ausgabe 2 5 4 13 10" xfId="25199" xr:uid="{688D221C-1D12-42E4-B107-6BC38EE0A6DA}"/>
    <cellStyle name="Ausgabe 2 5 4 13 2" xfId="25200" xr:uid="{62B4F0FD-CA09-4A04-91FD-AFCAE9503331}"/>
    <cellStyle name="Ausgabe 2 5 4 13 3" xfId="25201" xr:uid="{C5BC4F53-D577-422A-A41E-F9C2A65BDEA3}"/>
    <cellStyle name="Ausgabe 2 5 4 13 4" xfId="25202" xr:uid="{D95A9FB2-7459-4565-8D1F-0AECB585165D}"/>
    <cellStyle name="Ausgabe 2 5 4 13 5" xfId="25203" xr:uid="{65AAAEB4-4CCD-4D71-9671-A7FA2BF42DAF}"/>
    <cellStyle name="Ausgabe 2 5 4 13 6" xfId="25204" xr:uid="{4E1BE181-55BF-4B79-B7AD-828EF3F5AAB8}"/>
    <cellStyle name="Ausgabe 2 5 4 13 7" xfId="25205" xr:uid="{1D19FD2F-09C3-4071-AA04-41F6B4D4A0B8}"/>
    <cellStyle name="Ausgabe 2 5 4 13 8" xfId="25206" xr:uid="{19A8FF61-E09F-489E-8392-4064EAB2844B}"/>
    <cellStyle name="Ausgabe 2 5 4 13 9" xfId="25207" xr:uid="{46CC4545-D333-46A6-88CD-7CC893867938}"/>
    <cellStyle name="Ausgabe 2 5 4 14" xfId="2737" xr:uid="{9DA6503B-9A1D-4049-80E2-2B902A72DFA0}"/>
    <cellStyle name="Ausgabe 2 5 4 14 10" xfId="25208" xr:uid="{58351F20-2CAB-4E5F-9DB9-FC3C17831CA1}"/>
    <cellStyle name="Ausgabe 2 5 4 14 2" xfId="25209" xr:uid="{4AD86D6D-0B54-46A5-809C-2127065CFC32}"/>
    <cellStyle name="Ausgabe 2 5 4 14 3" xfId="25210" xr:uid="{A9FFC4AC-B4AD-41C0-8069-8B7435F047B3}"/>
    <cellStyle name="Ausgabe 2 5 4 14 4" xfId="25211" xr:uid="{61EBBE0C-46F2-448D-90E1-91B827D6E76F}"/>
    <cellStyle name="Ausgabe 2 5 4 14 5" xfId="25212" xr:uid="{2D87A2DD-412E-4B10-A4D3-B08F54334132}"/>
    <cellStyle name="Ausgabe 2 5 4 14 6" xfId="25213" xr:uid="{5A4EF446-CD18-41BB-8583-0AAFAE98EE4C}"/>
    <cellStyle name="Ausgabe 2 5 4 14 7" xfId="25214" xr:uid="{5E4CA34E-986D-4838-97F9-5214D6209362}"/>
    <cellStyle name="Ausgabe 2 5 4 14 8" xfId="25215" xr:uid="{20ECB5C2-89D8-4036-B940-B4671F01B011}"/>
    <cellStyle name="Ausgabe 2 5 4 14 9" xfId="25216" xr:uid="{9FFE2F66-7CF2-43C3-A282-E7B9883D2053}"/>
    <cellStyle name="Ausgabe 2 5 4 15" xfId="2738" xr:uid="{5307167D-6626-40D2-B729-0FEDCC9EE14B}"/>
    <cellStyle name="Ausgabe 2 5 4 15 10" xfId="25217" xr:uid="{D908B935-8D6B-4C34-A105-B16F17880FEF}"/>
    <cellStyle name="Ausgabe 2 5 4 15 2" xfId="25218" xr:uid="{CC7EE81A-9908-4423-986C-14088D7B158A}"/>
    <cellStyle name="Ausgabe 2 5 4 15 3" xfId="25219" xr:uid="{F5CE7B13-D613-4040-8C3A-C98943834C02}"/>
    <cellStyle name="Ausgabe 2 5 4 15 4" xfId="25220" xr:uid="{D8F3A8D6-C945-41A6-8F84-451555BBCE22}"/>
    <cellStyle name="Ausgabe 2 5 4 15 5" xfId="25221" xr:uid="{A194458C-DBDC-474C-BA43-F3359821944E}"/>
    <cellStyle name="Ausgabe 2 5 4 15 6" xfId="25222" xr:uid="{A29224BA-9219-4D21-9668-9EE72C61FD15}"/>
    <cellStyle name="Ausgabe 2 5 4 15 7" xfId="25223" xr:uid="{75EC6EED-435A-4B7A-BD6C-A609356DDB10}"/>
    <cellStyle name="Ausgabe 2 5 4 15 8" xfId="25224" xr:uid="{04068F35-1D1B-4D56-96E1-11D8C6BBC808}"/>
    <cellStyle name="Ausgabe 2 5 4 15 9" xfId="25225" xr:uid="{3F6E17DA-B8FF-4AA1-9E6F-69359716FB97}"/>
    <cellStyle name="Ausgabe 2 5 4 16" xfId="2739" xr:uid="{39A72225-5D5E-42C4-854F-4ED628E8F862}"/>
    <cellStyle name="Ausgabe 2 5 4 16 10" xfId="25226" xr:uid="{E9649FF3-55F1-4816-B09E-3F24C22E9B4B}"/>
    <cellStyle name="Ausgabe 2 5 4 16 2" xfId="25227" xr:uid="{BA0A2BFE-5EFD-4B5E-9F98-B2BF57C5AD2C}"/>
    <cellStyle name="Ausgabe 2 5 4 16 3" xfId="25228" xr:uid="{462B7787-2600-4F5F-A718-584A8C773F7A}"/>
    <cellStyle name="Ausgabe 2 5 4 16 4" xfId="25229" xr:uid="{5AD9C33C-D8F2-4B76-B85B-A87F488EB6EA}"/>
    <cellStyle name="Ausgabe 2 5 4 16 5" xfId="25230" xr:uid="{06E7BC3E-0958-428E-A797-2622B67E1899}"/>
    <cellStyle name="Ausgabe 2 5 4 16 6" xfId="25231" xr:uid="{CEF8CCA6-35AE-4A84-8708-46C9387CEFA4}"/>
    <cellStyle name="Ausgabe 2 5 4 16 7" xfId="25232" xr:uid="{D69919A8-2F4E-4173-94C5-AD21600C5F66}"/>
    <cellStyle name="Ausgabe 2 5 4 16 8" xfId="25233" xr:uid="{6D47B302-6E31-4AE1-834E-10DC87ED5A84}"/>
    <cellStyle name="Ausgabe 2 5 4 16 9" xfId="25234" xr:uid="{5E20223E-00A2-45B2-A4DF-8B17608AF4D4}"/>
    <cellStyle name="Ausgabe 2 5 4 17" xfId="2740" xr:uid="{D0704EC8-B230-493B-97F6-57F7D15585E3}"/>
    <cellStyle name="Ausgabe 2 5 4 17 10" xfId="25235" xr:uid="{83F4A9A2-3C90-440C-BD52-F6678195CEAB}"/>
    <cellStyle name="Ausgabe 2 5 4 17 2" xfId="25236" xr:uid="{4D5EB8FC-F338-4078-8A38-B7D9C3A17271}"/>
    <cellStyle name="Ausgabe 2 5 4 17 3" xfId="25237" xr:uid="{80DC7ABC-37D2-41C3-A173-4C09B23A6C8E}"/>
    <cellStyle name="Ausgabe 2 5 4 17 4" xfId="25238" xr:uid="{9558D3B7-EFB9-4FCC-BF5D-ABB5B6A92982}"/>
    <cellStyle name="Ausgabe 2 5 4 17 5" xfId="25239" xr:uid="{33DBE365-B8CB-49CE-95F8-5906E7409DB9}"/>
    <cellStyle name="Ausgabe 2 5 4 17 6" xfId="25240" xr:uid="{B0E199D2-1C21-4D5E-9E85-5D9DFC3F3EE8}"/>
    <cellStyle name="Ausgabe 2 5 4 17 7" xfId="25241" xr:uid="{F7148AF5-D003-4DCA-85A0-3E6509A30BFF}"/>
    <cellStyle name="Ausgabe 2 5 4 17 8" xfId="25242" xr:uid="{03B95E41-E59D-430D-9CCF-6F0A87B297CC}"/>
    <cellStyle name="Ausgabe 2 5 4 17 9" xfId="25243" xr:uid="{DF455885-8926-4C75-A906-D36CACA84345}"/>
    <cellStyle name="Ausgabe 2 5 4 18" xfId="2741" xr:uid="{ABC08599-5A52-48A7-9984-FFD322DA106A}"/>
    <cellStyle name="Ausgabe 2 5 4 18 10" xfId="25244" xr:uid="{A04994DA-3675-4F93-AA9B-FF4858E58C43}"/>
    <cellStyle name="Ausgabe 2 5 4 18 2" xfId="25245" xr:uid="{910BA999-92EB-43BC-A986-B28B43B74A20}"/>
    <cellStyle name="Ausgabe 2 5 4 18 3" xfId="25246" xr:uid="{D223BC7D-50FA-48E0-B7AA-60E42964F8EB}"/>
    <cellStyle name="Ausgabe 2 5 4 18 4" xfId="25247" xr:uid="{50A01101-97F3-4397-8ECB-2AD7F6348AFF}"/>
    <cellStyle name="Ausgabe 2 5 4 18 5" xfId="25248" xr:uid="{D17B740C-6783-4BBE-8E3F-924DBB465E8C}"/>
    <cellStyle name="Ausgabe 2 5 4 18 6" xfId="25249" xr:uid="{217FE124-6B2E-4060-B34A-37A34984F1B9}"/>
    <cellStyle name="Ausgabe 2 5 4 18 7" xfId="25250" xr:uid="{2AD56608-E17A-4407-9F23-77BB46C59B66}"/>
    <cellStyle name="Ausgabe 2 5 4 18 8" xfId="25251" xr:uid="{E95FD0C3-7078-467C-A234-0F2068CEE544}"/>
    <cellStyle name="Ausgabe 2 5 4 18 9" xfId="25252" xr:uid="{97A2F074-A704-412E-AE93-65BF3DA2221A}"/>
    <cellStyle name="Ausgabe 2 5 4 19" xfId="2742" xr:uid="{A2B182CA-9547-42CE-B718-EC696FBA03B7}"/>
    <cellStyle name="Ausgabe 2 5 4 19 10" xfId="25253" xr:uid="{FBAC8509-3431-4AF4-85D9-ADA9C9502541}"/>
    <cellStyle name="Ausgabe 2 5 4 19 2" xfId="25254" xr:uid="{96F1C2C7-3BB0-4457-8163-905A7EFBA4EA}"/>
    <cellStyle name="Ausgabe 2 5 4 19 3" xfId="25255" xr:uid="{DFD2D104-437B-4B9B-A560-7F31CF116945}"/>
    <cellStyle name="Ausgabe 2 5 4 19 4" xfId="25256" xr:uid="{C50F289C-0515-485C-A478-3D480CCF2E34}"/>
    <cellStyle name="Ausgabe 2 5 4 19 5" xfId="25257" xr:uid="{803C7F48-C6E3-46AC-AF2D-5060B9AD8551}"/>
    <cellStyle name="Ausgabe 2 5 4 19 6" xfId="25258" xr:uid="{D1FDA9C8-95E7-46B3-BF79-DACCA41E74EA}"/>
    <cellStyle name="Ausgabe 2 5 4 19 7" xfId="25259" xr:uid="{763DD7EB-ED60-4F8C-B2B2-10ED9F196A5C}"/>
    <cellStyle name="Ausgabe 2 5 4 19 8" xfId="25260" xr:uid="{7E1198FD-4323-4D52-9FFB-8D2BD1D4A4C1}"/>
    <cellStyle name="Ausgabe 2 5 4 19 9" xfId="25261" xr:uid="{243249DB-6CAE-4EBE-A61B-8F1D3EAD2F4D}"/>
    <cellStyle name="Ausgabe 2 5 4 2" xfId="2743" xr:uid="{6D08ED65-23E4-42BB-9AD9-04CE2A3AF605}"/>
    <cellStyle name="Ausgabe 2 5 4 2 10" xfId="25262" xr:uid="{F0D32DCC-FA78-4AE4-8760-1546D4919201}"/>
    <cellStyle name="Ausgabe 2 5 4 2 2" xfId="25263" xr:uid="{A734CEFC-78C1-4922-ADB7-143C798B4D9A}"/>
    <cellStyle name="Ausgabe 2 5 4 2 3" xfId="25264" xr:uid="{CCB99709-FF3D-473F-B916-D484B94FB39A}"/>
    <cellStyle name="Ausgabe 2 5 4 2 4" xfId="25265" xr:uid="{64A2EA1C-3E34-4AD2-B457-C414CB481218}"/>
    <cellStyle name="Ausgabe 2 5 4 2 5" xfId="25266" xr:uid="{06B49070-83B0-4291-A7DB-33969B1025CE}"/>
    <cellStyle name="Ausgabe 2 5 4 2 6" xfId="25267" xr:uid="{82F921A0-41C0-4C38-906B-E46199BA4583}"/>
    <cellStyle name="Ausgabe 2 5 4 2 7" xfId="25268" xr:uid="{BE902820-4110-4A05-A8B1-5D601D7D3C1C}"/>
    <cellStyle name="Ausgabe 2 5 4 2 8" xfId="25269" xr:uid="{3A9AC65D-A45C-4B83-86C3-5F0896DF0698}"/>
    <cellStyle name="Ausgabe 2 5 4 2 9" xfId="25270" xr:uid="{118CE7E1-D7A1-4B40-948D-8E531277495C}"/>
    <cellStyle name="Ausgabe 2 5 4 20" xfId="25271" xr:uid="{07144B97-89D5-4F92-85A7-7729287E8907}"/>
    <cellStyle name="Ausgabe 2 5 4 21" xfId="25272" xr:uid="{66934D3E-EF05-4CBB-80B6-E6BBFE1C8D71}"/>
    <cellStyle name="Ausgabe 2 5 4 22" xfId="25273" xr:uid="{47FE7F1D-2855-4FD9-AE2A-B94B3A60C213}"/>
    <cellStyle name="Ausgabe 2 5 4 23" xfId="25274" xr:uid="{EB688C4B-3DED-4238-97B9-5F074CE3CA1C}"/>
    <cellStyle name="Ausgabe 2 5 4 24" xfId="25275" xr:uid="{7EB92CB2-0588-439B-B2D3-079FCD34A6FF}"/>
    <cellStyle name="Ausgabe 2 5 4 25" xfId="25276" xr:uid="{7835F141-2996-452C-9E44-61B45E1649DC}"/>
    <cellStyle name="Ausgabe 2 5 4 26" xfId="25277" xr:uid="{5D5D3817-CD89-41AD-B2CF-2251E1370965}"/>
    <cellStyle name="Ausgabe 2 5 4 27" xfId="25278" xr:uid="{07BC4C30-B01F-497B-BC0C-90D7939EA457}"/>
    <cellStyle name="Ausgabe 2 5 4 28" xfId="25279" xr:uid="{CCB7E82B-41DC-483F-AB66-E04A27306E0B}"/>
    <cellStyle name="Ausgabe 2 5 4 3" xfId="2744" xr:uid="{6E80123D-7C90-4A7C-82D7-0D867E36E34F}"/>
    <cellStyle name="Ausgabe 2 5 4 3 10" xfId="25280" xr:uid="{0E1704BF-8D72-4BA3-A4B6-158043A9A2E2}"/>
    <cellStyle name="Ausgabe 2 5 4 3 2" xfId="25281" xr:uid="{92A9FDCD-9794-4901-941B-463D14C2DF3F}"/>
    <cellStyle name="Ausgabe 2 5 4 3 3" xfId="25282" xr:uid="{B569DD63-5213-48C4-A8C2-F704F3586A3C}"/>
    <cellStyle name="Ausgabe 2 5 4 3 4" xfId="25283" xr:uid="{8F3001CF-9D4F-4AEC-A05A-57CB2BECA0D5}"/>
    <cellStyle name="Ausgabe 2 5 4 3 5" xfId="25284" xr:uid="{6F9B4F7A-73A0-40D9-8573-558DB0CF6D52}"/>
    <cellStyle name="Ausgabe 2 5 4 3 6" xfId="25285" xr:uid="{3ACE4EE9-D114-4F76-84ED-18EFABAC334A}"/>
    <cellStyle name="Ausgabe 2 5 4 3 7" xfId="25286" xr:uid="{ED01AA71-9357-4F44-95E4-38A89A97414C}"/>
    <cellStyle name="Ausgabe 2 5 4 3 8" xfId="25287" xr:uid="{8CAA3D36-4380-4292-8399-8FD8E8587C05}"/>
    <cellStyle name="Ausgabe 2 5 4 3 9" xfId="25288" xr:uid="{FB19D7F3-C26E-4578-8BFD-87685734C0DA}"/>
    <cellStyle name="Ausgabe 2 5 4 4" xfId="2745" xr:uid="{16CD4548-F223-4DB8-B3BC-EAC6814FBADA}"/>
    <cellStyle name="Ausgabe 2 5 4 4 10" xfId="25289" xr:uid="{6ED8C36F-D9A9-4518-A486-D12986842AA1}"/>
    <cellStyle name="Ausgabe 2 5 4 4 2" xfId="25290" xr:uid="{D0CF32F1-D68F-45CC-8391-A755C4E3CDE3}"/>
    <cellStyle name="Ausgabe 2 5 4 4 3" xfId="25291" xr:uid="{65FE6FCA-7E65-40F3-AA92-9682052481D8}"/>
    <cellStyle name="Ausgabe 2 5 4 4 4" xfId="25292" xr:uid="{4EE14CE8-1204-4874-9566-41F1B7F09969}"/>
    <cellStyle name="Ausgabe 2 5 4 4 5" xfId="25293" xr:uid="{DA2D8F63-2D23-4B80-82B7-ECEE6109F758}"/>
    <cellStyle name="Ausgabe 2 5 4 4 6" xfId="25294" xr:uid="{FF10BBEE-E86D-4521-88B7-CE8588EEC45D}"/>
    <cellStyle name="Ausgabe 2 5 4 4 7" xfId="25295" xr:uid="{ABC365C7-3FAB-42BF-BFB0-BEE40471238C}"/>
    <cellStyle name="Ausgabe 2 5 4 4 8" xfId="25296" xr:uid="{EBF3F79F-C354-487F-A10E-070FE4DDE2F9}"/>
    <cellStyle name="Ausgabe 2 5 4 4 9" xfId="25297" xr:uid="{C08E5EF6-3FA2-4539-B500-C404555459B6}"/>
    <cellStyle name="Ausgabe 2 5 4 5" xfId="2746" xr:uid="{F4F84CB1-4688-48D3-BE94-648B3A1B80F7}"/>
    <cellStyle name="Ausgabe 2 5 4 5 10" xfId="25298" xr:uid="{4F976B5A-1153-4218-A5CD-9834ED6BB8E4}"/>
    <cellStyle name="Ausgabe 2 5 4 5 2" xfId="25299" xr:uid="{D9FCD941-4DDB-4AFF-AB48-C315243EFCA3}"/>
    <cellStyle name="Ausgabe 2 5 4 5 3" xfId="25300" xr:uid="{F08875AB-983F-416D-BA76-4117CC69F57D}"/>
    <cellStyle name="Ausgabe 2 5 4 5 4" xfId="25301" xr:uid="{735DF07C-0F4C-471C-8AC4-EAC887A03478}"/>
    <cellStyle name="Ausgabe 2 5 4 5 5" xfId="25302" xr:uid="{A7729BA5-6740-4B85-A6DF-C523D29C393B}"/>
    <cellStyle name="Ausgabe 2 5 4 5 6" xfId="25303" xr:uid="{341EE2F1-64A9-47DE-81C4-77FF72C5F3BC}"/>
    <cellStyle name="Ausgabe 2 5 4 5 7" xfId="25304" xr:uid="{376703EF-48B9-4B45-996E-635B185C35A4}"/>
    <cellStyle name="Ausgabe 2 5 4 5 8" xfId="25305" xr:uid="{B1BCC053-6888-435A-ADE8-C37F70CEFFD0}"/>
    <cellStyle name="Ausgabe 2 5 4 5 9" xfId="25306" xr:uid="{312EF535-5236-4F03-968C-510F35C0BD92}"/>
    <cellStyle name="Ausgabe 2 5 4 6" xfId="2747" xr:uid="{A1DDE612-6E7E-46ED-B12A-D18E49CE6398}"/>
    <cellStyle name="Ausgabe 2 5 4 6 10" xfId="25307" xr:uid="{2835BC0B-FC31-4895-B83B-C174708F9392}"/>
    <cellStyle name="Ausgabe 2 5 4 6 2" xfId="25308" xr:uid="{F50B78FF-471A-4D30-9E55-2CA44F3C2560}"/>
    <cellStyle name="Ausgabe 2 5 4 6 3" xfId="25309" xr:uid="{CBF16DF2-CE9F-4A96-A0CA-9CFE37F62B92}"/>
    <cellStyle name="Ausgabe 2 5 4 6 4" xfId="25310" xr:uid="{7828BE22-AE5C-4C21-AA10-D654137DC244}"/>
    <cellStyle name="Ausgabe 2 5 4 6 5" xfId="25311" xr:uid="{49CC5E6D-1488-4335-B045-9C889CA556AE}"/>
    <cellStyle name="Ausgabe 2 5 4 6 6" xfId="25312" xr:uid="{29604F01-6A2D-4B05-AA51-1F665D1D6159}"/>
    <cellStyle name="Ausgabe 2 5 4 6 7" xfId="25313" xr:uid="{D2E805CF-FF87-450E-8025-162D38A80CBB}"/>
    <cellStyle name="Ausgabe 2 5 4 6 8" xfId="25314" xr:uid="{58685913-4BE3-4FBD-AF88-667D9D738F27}"/>
    <cellStyle name="Ausgabe 2 5 4 6 9" xfId="25315" xr:uid="{DE2CA31E-5BA6-4524-A06E-EABAEAA4A4CF}"/>
    <cellStyle name="Ausgabe 2 5 4 7" xfId="2748" xr:uid="{F5FA21D1-2F70-4A73-A6BE-5D440346F04A}"/>
    <cellStyle name="Ausgabe 2 5 4 7 10" xfId="25316" xr:uid="{E52A722D-543E-4BB0-846D-48BF29DD64B5}"/>
    <cellStyle name="Ausgabe 2 5 4 7 2" xfId="25317" xr:uid="{8EB8ED16-C4C4-48F4-BAB4-1433AD6733D5}"/>
    <cellStyle name="Ausgabe 2 5 4 7 3" xfId="25318" xr:uid="{081E5D01-46D3-4791-A710-BC491D245113}"/>
    <cellStyle name="Ausgabe 2 5 4 7 4" xfId="25319" xr:uid="{3D27AA92-723F-478D-AAD5-3A5CABE46354}"/>
    <cellStyle name="Ausgabe 2 5 4 7 5" xfId="25320" xr:uid="{60592062-E285-4271-83D0-883FFD07EA1D}"/>
    <cellStyle name="Ausgabe 2 5 4 7 6" xfId="25321" xr:uid="{98DC31D8-971F-449D-B28B-9FDD7189A412}"/>
    <cellStyle name="Ausgabe 2 5 4 7 7" xfId="25322" xr:uid="{ECE5C347-21F7-4259-B56C-33364EA5E5AC}"/>
    <cellStyle name="Ausgabe 2 5 4 7 8" xfId="25323" xr:uid="{750354E4-8B01-4ECE-9C9F-D385146162B8}"/>
    <cellStyle name="Ausgabe 2 5 4 7 9" xfId="25324" xr:uid="{C56E030C-6CB6-4CB3-B77B-BD044131E381}"/>
    <cellStyle name="Ausgabe 2 5 4 8" xfId="2749" xr:uid="{9DEB9B85-7E99-4567-9D29-6B197A9B97A8}"/>
    <cellStyle name="Ausgabe 2 5 4 8 10" xfId="25325" xr:uid="{C96201D0-801B-4D08-9232-AC3441C8C6FA}"/>
    <cellStyle name="Ausgabe 2 5 4 8 2" xfId="25326" xr:uid="{DE9A672B-A898-4CC0-B611-36D5AA83BF36}"/>
    <cellStyle name="Ausgabe 2 5 4 8 3" xfId="25327" xr:uid="{80493D36-2624-4FDB-901A-71C95AEBB68A}"/>
    <cellStyle name="Ausgabe 2 5 4 8 4" xfId="25328" xr:uid="{CFE63378-82CA-42C8-9AE7-1CC86517330D}"/>
    <cellStyle name="Ausgabe 2 5 4 8 5" xfId="25329" xr:uid="{0329C627-4B3B-4F25-8B34-BB804FA54087}"/>
    <cellStyle name="Ausgabe 2 5 4 8 6" xfId="25330" xr:uid="{4EB35A97-6EBE-4E83-AC2E-ED79F9F961EE}"/>
    <cellStyle name="Ausgabe 2 5 4 8 7" xfId="25331" xr:uid="{9C50D61F-CDFF-453D-BF70-E5926F78A4E9}"/>
    <cellStyle name="Ausgabe 2 5 4 8 8" xfId="25332" xr:uid="{21FB4BAA-45B2-4EAA-A560-E0E9C86448BD}"/>
    <cellStyle name="Ausgabe 2 5 4 8 9" xfId="25333" xr:uid="{4F801E20-82F0-47AA-BC0E-DC0209F1CED3}"/>
    <cellStyle name="Ausgabe 2 5 4 9" xfId="2750" xr:uid="{74FA2E26-71F9-4584-9EA1-D216B9555AD9}"/>
    <cellStyle name="Ausgabe 2 5 4 9 10" xfId="25334" xr:uid="{688894ED-2DFE-4676-B0A9-B7AF80F0EF08}"/>
    <cellStyle name="Ausgabe 2 5 4 9 2" xfId="25335" xr:uid="{5FA4C333-99BD-4936-8BDE-0DD55A2CCCD5}"/>
    <cellStyle name="Ausgabe 2 5 4 9 3" xfId="25336" xr:uid="{D7B91E7F-5003-484B-B2BD-85135BCD7BED}"/>
    <cellStyle name="Ausgabe 2 5 4 9 4" xfId="25337" xr:uid="{8B51C0A1-074D-4682-A3FB-9272B6760ED8}"/>
    <cellStyle name="Ausgabe 2 5 4 9 5" xfId="25338" xr:uid="{E9248365-C5A1-4DC9-A02D-E550D88C9E81}"/>
    <cellStyle name="Ausgabe 2 5 4 9 6" xfId="25339" xr:uid="{5DAF3464-7AF5-4C91-B574-502AA8A6B0EC}"/>
    <cellStyle name="Ausgabe 2 5 4 9 7" xfId="25340" xr:uid="{ECCF941D-30E2-406B-B69A-9B59AEB79C85}"/>
    <cellStyle name="Ausgabe 2 5 4 9 8" xfId="25341" xr:uid="{53DDD03C-CBDE-4015-84AD-0C741F82B07C}"/>
    <cellStyle name="Ausgabe 2 5 4 9 9" xfId="25342" xr:uid="{30094427-5E70-495A-AFA4-799ABF6AB810}"/>
    <cellStyle name="Ausgabe 2 5 5" xfId="2751" xr:uid="{EA322AA0-DD13-4581-827C-A7252421837D}"/>
    <cellStyle name="Ausgabe 2 5 5 10" xfId="25343" xr:uid="{0ACDCCAD-2157-4151-A918-F3A53C2CC99F}"/>
    <cellStyle name="Ausgabe 2 5 5 2" xfId="25344" xr:uid="{364EEA7F-3388-4BE0-A6DD-AC5C410EB880}"/>
    <cellStyle name="Ausgabe 2 5 5 3" xfId="25345" xr:uid="{FACCAE5C-81B0-4927-A21E-D2DC2B6C9F4B}"/>
    <cellStyle name="Ausgabe 2 5 5 4" xfId="25346" xr:uid="{BA0A2F4F-913B-4BBB-A79B-6C80B491BD00}"/>
    <cellStyle name="Ausgabe 2 5 5 5" xfId="25347" xr:uid="{41A0AB59-2303-47D5-A8D6-549DF48F6E9D}"/>
    <cellStyle name="Ausgabe 2 5 5 6" xfId="25348" xr:uid="{D09EA665-27CC-457E-8835-241326CE4FCE}"/>
    <cellStyle name="Ausgabe 2 5 5 7" xfId="25349" xr:uid="{377A412C-8B86-483C-826A-6ACA774E77AE}"/>
    <cellStyle name="Ausgabe 2 5 5 8" xfId="25350" xr:uid="{090A1D98-27DE-485C-831C-6736159690A6}"/>
    <cellStyle name="Ausgabe 2 5 5 9" xfId="25351" xr:uid="{6BC2FC2F-11FE-44FC-8005-F326F7E3B486}"/>
    <cellStyle name="Ausgabe 2 5 6" xfId="2752" xr:uid="{8F0FA2CF-9EAC-44D3-B4D6-A32959374DDF}"/>
    <cellStyle name="Ausgabe 2 5 6 10" xfId="25352" xr:uid="{88981E79-029B-4782-9CB1-F21E782A4C9E}"/>
    <cellStyle name="Ausgabe 2 5 6 2" xfId="25353" xr:uid="{C2B15C04-089B-4C62-96A5-5B075FB37BD7}"/>
    <cellStyle name="Ausgabe 2 5 6 3" xfId="25354" xr:uid="{67D6C8FE-08AE-4105-A8CA-E64BED8719F3}"/>
    <cellStyle name="Ausgabe 2 5 6 4" xfId="25355" xr:uid="{A5CFB6E9-3A88-42E5-A522-5067C1D0BBFF}"/>
    <cellStyle name="Ausgabe 2 5 6 5" xfId="25356" xr:uid="{6D4C4B2D-0707-47A5-9D54-120BB673932D}"/>
    <cellStyle name="Ausgabe 2 5 6 6" xfId="25357" xr:uid="{B9D88AD7-20D2-44CB-A53D-BD27B6CBBF44}"/>
    <cellStyle name="Ausgabe 2 5 6 7" xfId="25358" xr:uid="{CC6546BB-4061-4E8B-9F9D-FBBDFC6F156B}"/>
    <cellStyle name="Ausgabe 2 5 6 8" xfId="25359" xr:uid="{BF43AD29-3F87-4DA6-A5B8-8D100055AE14}"/>
    <cellStyle name="Ausgabe 2 5 6 9" xfId="25360" xr:uid="{6C696BB0-29E1-4014-9887-50ADF13ADB12}"/>
    <cellStyle name="Ausgabe 2 5 7" xfId="2753" xr:uid="{30943CE6-2B90-4025-97FE-B90DE97B597D}"/>
    <cellStyle name="Ausgabe 2 5 7 10" xfId="25361" xr:uid="{6751E740-927C-45DA-A623-7A5A5C738F84}"/>
    <cellStyle name="Ausgabe 2 5 7 2" xfId="25362" xr:uid="{C093273D-38AF-4BB0-B0F0-F0A376D671BF}"/>
    <cellStyle name="Ausgabe 2 5 7 3" xfId="25363" xr:uid="{B6E25D8D-9ED3-477B-BB18-237804E0F780}"/>
    <cellStyle name="Ausgabe 2 5 7 4" xfId="25364" xr:uid="{AAE782F0-0B4E-442D-AD1F-9B9BCB074CBB}"/>
    <cellStyle name="Ausgabe 2 5 7 5" xfId="25365" xr:uid="{2F962A90-FB78-44A4-9B48-6BD00CA679C0}"/>
    <cellStyle name="Ausgabe 2 5 7 6" xfId="25366" xr:uid="{EE77EA93-F00A-4A84-B290-3251EDA8CF97}"/>
    <cellStyle name="Ausgabe 2 5 7 7" xfId="25367" xr:uid="{E5376688-6198-48C1-9B01-ED28CF2F0DA4}"/>
    <cellStyle name="Ausgabe 2 5 7 8" xfId="25368" xr:uid="{22B736C9-BC7C-47BE-B6E2-281D726EA2A9}"/>
    <cellStyle name="Ausgabe 2 5 7 9" xfId="25369" xr:uid="{8A31C2EB-7BA0-4947-897A-FE8FBEA46A95}"/>
    <cellStyle name="Ausgabe 2 5 8" xfId="2754" xr:uid="{982254F1-23D5-4A8F-817D-50DE43736192}"/>
    <cellStyle name="Ausgabe 2 5 8 10" xfId="25370" xr:uid="{3DF736E0-649C-4A02-9675-859F66C9D616}"/>
    <cellStyle name="Ausgabe 2 5 8 2" xfId="25371" xr:uid="{2BE00D71-A87B-46A5-999D-F1A878B60697}"/>
    <cellStyle name="Ausgabe 2 5 8 3" xfId="25372" xr:uid="{F3771238-8FD0-4DCC-BE92-E0EF98320516}"/>
    <cellStyle name="Ausgabe 2 5 8 4" xfId="25373" xr:uid="{FC65EBE9-074C-42F1-B273-D55EC733C9F1}"/>
    <cellStyle name="Ausgabe 2 5 8 5" xfId="25374" xr:uid="{50CEFF03-6A7A-45D7-92D7-B4527500FCD2}"/>
    <cellStyle name="Ausgabe 2 5 8 6" xfId="25375" xr:uid="{55072805-07FE-4475-8A74-FD72C801B2C0}"/>
    <cellStyle name="Ausgabe 2 5 8 7" xfId="25376" xr:uid="{A256AD05-957F-448B-9145-F5EECC892F90}"/>
    <cellStyle name="Ausgabe 2 5 8 8" xfId="25377" xr:uid="{721F93B7-34CA-4C94-A531-1D3DB1D65702}"/>
    <cellStyle name="Ausgabe 2 5 8 9" xfId="25378" xr:uid="{C3B776E4-4955-47DF-A62E-3E510F68949A}"/>
    <cellStyle name="Ausgabe 2 5 9" xfId="2755" xr:uid="{C332ADF3-9BC4-48B2-A82A-3EAAED460FEF}"/>
    <cellStyle name="Ausgabe 2 5 9 10" xfId="25379" xr:uid="{F62581D0-88A4-4A5E-B1C1-8630398254AE}"/>
    <cellStyle name="Ausgabe 2 5 9 2" xfId="25380" xr:uid="{268B4963-0763-4A83-8B22-05C998407F72}"/>
    <cellStyle name="Ausgabe 2 5 9 3" xfId="25381" xr:uid="{C2D24E7A-AC92-4887-ADFE-DC2B636DF511}"/>
    <cellStyle name="Ausgabe 2 5 9 4" xfId="25382" xr:uid="{F8BC8EC6-9A7D-46FF-9107-F251037FF500}"/>
    <cellStyle name="Ausgabe 2 5 9 5" xfId="25383" xr:uid="{0E7D01FF-2D4E-40E7-9F1B-3503707743E7}"/>
    <cellStyle name="Ausgabe 2 5 9 6" xfId="25384" xr:uid="{2BFFAE3A-4AF6-4AA9-BB09-A1F6B1630B47}"/>
    <cellStyle name="Ausgabe 2 5 9 7" xfId="25385" xr:uid="{B315EF87-770E-4BFD-8F1D-42E7CAF93047}"/>
    <cellStyle name="Ausgabe 2 5 9 8" xfId="25386" xr:uid="{4057BE5A-BC2B-409F-9527-00F588E243EB}"/>
    <cellStyle name="Ausgabe 2 5 9 9" xfId="25387" xr:uid="{9E1B06C1-4347-4FC9-B57C-B7460020D7A0}"/>
    <cellStyle name="Ausgabe 2 6" xfId="176" xr:uid="{AA3E62A4-7842-459C-9CAF-0D4362B65612}"/>
    <cellStyle name="Ausgabe 2 6 10" xfId="2756" xr:uid="{53353FCE-09EE-4174-940A-588CBB42C17A}"/>
    <cellStyle name="Ausgabe 2 6 10 10" xfId="25388" xr:uid="{1F39EB73-6CB0-4236-B67B-92B1F50E0D24}"/>
    <cellStyle name="Ausgabe 2 6 10 2" xfId="25389" xr:uid="{09BBDEFF-FA2D-44DA-A2F2-6C9953044796}"/>
    <cellStyle name="Ausgabe 2 6 10 3" xfId="25390" xr:uid="{8C29E86A-B948-442B-A878-1BA164268520}"/>
    <cellStyle name="Ausgabe 2 6 10 4" xfId="25391" xr:uid="{9C5D848D-1F31-42BE-ADC8-97324FCE2DB6}"/>
    <cellStyle name="Ausgabe 2 6 10 5" xfId="25392" xr:uid="{FAEA6D46-FB11-49E2-BEBE-4159C1C6A985}"/>
    <cellStyle name="Ausgabe 2 6 10 6" xfId="25393" xr:uid="{FE19C740-9165-4645-BDE6-094199CF012D}"/>
    <cellStyle name="Ausgabe 2 6 10 7" xfId="25394" xr:uid="{7C8DC662-20F0-46A0-B3B6-9E6640C58D26}"/>
    <cellStyle name="Ausgabe 2 6 10 8" xfId="25395" xr:uid="{FE9FC49E-3D95-4F75-A9C4-2D51E4F4CC29}"/>
    <cellStyle name="Ausgabe 2 6 10 9" xfId="25396" xr:uid="{D7BDA2F3-0721-4AD2-9A42-7F1C4EB7DABD}"/>
    <cellStyle name="Ausgabe 2 6 11" xfId="2757" xr:uid="{BFF288E1-EF23-4F1E-A6FE-CD00C1A11710}"/>
    <cellStyle name="Ausgabe 2 6 11 10" xfId="25397" xr:uid="{23B23D93-5EB0-4E1D-A687-AB04F88654BA}"/>
    <cellStyle name="Ausgabe 2 6 11 2" xfId="25398" xr:uid="{9253EB3A-013D-4EA2-8FA4-D12E21E2BD1B}"/>
    <cellStyle name="Ausgabe 2 6 11 3" xfId="25399" xr:uid="{27FF87D2-7EB6-435E-9E12-F388AD89DFCA}"/>
    <cellStyle name="Ausgabe 2 6 11 4" xfId="25400" xr:uid="{56CE5494-1C1E-4991-83DA-75E7C17B3D78}"/>
    <cellStyle name="Ausgabe 2 6 11 5" xfId="25401" xr:uid="{5C6D7030-F76E-4911-B73C-ACFDE193F151}"/>
    <cellStyle name="Ausgabe 2 6 11 6" xfId="25402" xr:uid="{A59DA4A9-008C-46C5-9E7E-2D9F929E840F}"/>
    <cellStyle name="Ausgabe 2 6 11 7" xfId="25403" xr:uid="{EDF07D46-2BAA-4C30-A5AC-60079BF7305E}"/>
    <cellStyle name="Ausgabe 2 6 11 8" xfId="25404" xr:uid="{E04F4B02-9339-4FF8-82E7-D44ACD833796}"/>
    <cellStyle name="Ausgabe 2 6 11 9" xfId="25405" xr:uid="{A6BDB82A-B9C9-4C58-9D69-253B802CF346}"/>
    <cellStyle name="Ausgabe 2 6 12" xfId="2758" xr:uid="{D63D4F47-767D-4B43-8645-A55BD1189651}"/>
    <cellStyle name="Ausgabe 2 6 12 10" xfId="25406" xr:uid="{C6BA80FA-4742-4353-9CDE-450610503433}"/>
    <cellStyle name="Ausgabe 2 6 12 2" xfId="25407" xr:uid="{A810A909-E411-474D-8847-ACFD8CC85F08}"/>
    <cellStyle name="Ausgabe 2 6 12 3" xfId="25408" xr:uid="{3A709FB0-4AD1-4B45-A785-75FA02EB62E9}"/>
    <cellStyle name="Ausgabe 2 6 12 4" xfId="25409" xr:uid="{A9AC1CE8-D4DF-4BF7-9899-8779D193AF52}"/>
    <cellStyle name="Ausgabe 2 6 12 5" xfId="25410" xr:uid="{5634574B-A973-4364-94E8-EDDD0553CEE4}"/>
    <cellStyle name="Ausgabe 2 6 12 6" xfId="25411" xr:uid="{EA0DC241-D115-40A0-BC58-73A120AA8FA8}"/>
    <cellStyle name="Ausgabe 2 6 12 7" xfId="25412" xr:uid="{62578050-A3D4-496A-BF7C-D8B0F1E0B974}"/>
    <cellStyle name="Ausgabe 2 6 12 8" xfId="25413" xr:uid="{28BBBF20-8FBB-46F3-803B-15823D7AA2CF}"/>
    <cellStyle name="Ausgabe 2 6 12 9" xfId="25414" xr:uid="{EBDC1BF3-6D45-40A7-9EE4-3B5E2DDFB9DE}"/>
    <cellStyle name="Ausgabe 2 6 13" xfId="2759" xr:uid="{2B661D7C-5377-4AE4-86D9-D26EDBD0FA6D}"/>
    <cellStyle name="Ausgabe 2 6 13 10" xfId="25415" xr:uid="{7C29CBD0-A0E6-4DD6-9057-D211826DF839}"/>
    <cellStyle name="Ausgabe 2 6 13 2" xfId="25416" xr:uid="{75161F60-FC28-4A4E-8145-0948AEA65018}"/>
    <cellStyle name="Ausgabe 2 6 13 3" xfId="25417" xr:uid="{EF55F281-16FF-4038-B6E8-6114B950C427}"/>
    <cellStyle name="Ausgabe 2 6 13 4" xfId="25418" xr:uid="{16BDB034-F4B3-4EF9-8C9E-5017620362B8}"/>
    <cellStyle name="Ausgabe 2 6 13 5" xfId="25419" xr:uid="{01EE8499-2211-414E-842B-ED6076F69BC1}"/>
    <cellStyle name="Ausgabe 2 6 13 6" xfId="25420" xr:uid="{162A4EF6-F2C8-4FFA-9E50-E3D7F2008E5E}"/>
    <cellStyle name="Ausgabe 2 6 13 7" xfId="25421" xr:uid="{7E794974-4612-47A1-BD73-878749BFBA79}"/>
    <cellStyle name="Ausgabe 2 6 13 8" xfId="25422" xr:uid="{2416BCE0-5F13-422E-A310-D115168F8251}"/>
    <cellStyle name="Ausgabe 2 6 13 9" xfId="25423" xr:uid="{EA80A33B-C6A5-49B3-AD21-699153C2C4E7}"/>
    <cellStyle name="Ausgabe 2 6 14" xfId="2760" xr:uid="{FB3402D0-4164-422E-9A54-4234F0BD70F0}"/>
    <cellStyle name="Ausgabe 2 6 14 10" xfId="25424" xr:uid="{4A39AB4C-392A-4428-B386-ADC977B61C26}"/>
    <cellStyle name="Ausgabe 2 6 14 2" xfId="25425" xr:uid="{5773A703-4F37-4048-BC96-3DE853823C31}"/>
    <cellStyle name="Ausgabe 2 6 14 3" xfId="25426" xr:uid="{86966065-CEC5-48BB-9BF7-93448906A623}"/>
    <cellStyle name="Ausgabe 2 6 14 4" xfId="25427" xr:uid="{A5C089B1-482B-4F92-B05D-811584DE2A3A}"/>
    <cellStyle name="Ausgabe 2 6 14 5" xfId="25428" xr:uid="{930B4E1C-BB84-4EB4-AF84-E185073B62E5}"/>
    <cellStyle name="Ausgabe 2 6 14 6" xfId="25429" xr:uid="{DC8A1724-9FBE-4787-8863-F46F46A4A6FB}"/>
    <cellStyle name="Ausgabe 2 6 14 7" xfId="25430" xr:uid="{FB9E4AFD-F7F3-40AD-A6CA-965DBFC5BFE4}"/>
    <cellStyle name="Ausgabe 2 6 14 8" xfId="25431" xr:uid="{9F532A89-C884-466A-BE4D-6BB33E449DF6}"/>
    <cellStyle name="Ausgabe 2 6 14 9" xfId="25432" xr:uid="{5D62164D-E603-44A7-BF6E-18157699C817}"/>
    <cellStyle name="Ausgabe 2 6 15" xfId="2761" xr:uid="{7171F138-6A2B-4EB8-B93B-987AA3AFCED0}"/>
    <cellStyle name="Ausgabe 2 6 15 10" xfId="25433" xr:uid="{952FBE60-B99F-451B-B607-E8750E156E83}"/>
    <cellStyle name="Ausgabe 2 6 15 2" xfId="25434" xr:uid="{6176FE85-93D4-407A-A988-6E685ED4DD41}"/>
    <cellStyle name="Ausgabe 2 6 15 3" xfId="25435" xr:uid="{823576FF-0C38-417B-94A2-A67CBCE4455E}"/>
    <cellStyle name="Ausgabe 2 6 15 4" xfId="25436" xr:uid="{6891544F-EDA4-46D3-B976-5702A8114B3F}"/>
    <cellStyle name="Ausgabe 2 6 15 5" xfId="25437" xr:uid="{C8369E8F-981F-4F41-A9D3-BF58F3896737}"/>
    <cellStyle name="Ausgabe 2 6 15 6" xfId="25438" xr:uid="{889F1EED-F1B9-4C23-AD9D-072C4CA6C23A}"/>
    <cellStyle name="Ausgabe 2 6 15 7" xfId="25439" xr:uid="{165A861B-ED0A-4C28-A115-A4E281F46358}"/>
    <cellStyle name="Ausgabe 2 6 15 8" xfId="25440" xr:uid="{40385EFB-DC79-4530-8830-12301CF79D45}"/>
    <cellStyle name="Ausgabe 2 6 15 9" xfId="25441" xr:uid="{08B3ABB8-772D-4644-9BF4-40D343F2E6FA}"/>
    <cellStyle name="Ausgabe 2 6 16" xfId="2762" xr:uid="{1B42FF1A-7551-4FFB-85E9-09304D3765B0}"/>
    <cellStyle name="Ausgabe 2 6 16 10" xfId="25442" xr:uid="{F6DDA47B-2476-47E4-8E62-6BA8E93AB48A}"/>
    <cellStyle name="Ausgabe 2 6 16 2" xfId="25443" xr:uid="{24E03BAA-ED65-4319-9B79-B9BAE1F3D7F1}"/>
    <cellStyle name="Ausgabe 2 6 16 3" xfId="25444" xr:uid="{25010A16-2646-4E4C-980E-097FEE4850A9}"/>
    <cellStyle name="Ausgabe 2 6 16 4" xfId="25445" xr:uid="{CEF88B66-AB05-42F0-8CD5-B810EF7CDB2E}"/>
    <cellStyle name="Ausgabe 2 6 16 5" xfId="25446" xr:uid="{5AA3301A-F76C-45FF-B3AF-5FD9D248A1E1}"/>
    <cellStyle name="Ausgabe 2 6 16 6" xfId="25447" xr:uid="{1D7EC90F-29B5-4FAB-B048-46AA0123C716}"/>
    <cellStyle name="Ausgabe 2 6 16 7" xfId="25448" xr:uid="{4A9885BD-CC8B-43C9-B4AE-3442CABAB88E}"/>
    <cellStyle name="Ausgabe 2 6 16 8" xfId="25449" xr:uid="{0389A416-7A33-48AF-8010-C6BDDED022AD}"/>
    <cellStyle name="Ausgabe 2 6 16 9" xfId="25450" xr:uid="{8EA97EC9-A4EC-47CE-98C8-1B6FD8E49717}"/>
    <cellStyle name="Ausgabe 2 6 17" xfId="2763" xr:uid="{AE341C6E-1D86-4A01-80B5-A40AD2DBA80B}"/>
    <cellStyle name="Ausgabe 2 6 17 10" xfId="25451" xr:uid="{F20D60DF-F68A-4E0E-A5EB-844BD43C596B}"/>
    <cellStyle name="Ausgabe 2 6 17 2" xfId="25452" xr:uid="{BC85BB36-82FD-4249-8B49-E2CEEA347001}"/>
    <cellStyle name="Ausgabe 2 6 17 3" xfId="25453" xr:uid="{78499888-895C-4C11-BA71-27937AC249E1}"/>
    <cellStyle name="Ausgabe 2 6 17 4" xfId="25454" xr:uid="{DF1CFFE4-CF4D-4996-AB6B-941DC1F858DE}"/>
    <cellStyle name="Ausgabe 2 6 17 5" xfId="25455" xr:uid="{8157B318-F5CD-4B1B-953E-8B20C2005709}"/>
    <cellStyle name="Ausgabe 2 6 17 6" xfId="25456" xr:uid="{F49F1B03-3060-4AB8-B5A9-071BC38ABE6B}"/>
    <cellStyle name="Ausgabe 2 6 17 7" xfId="25457" xr:uid="{18FC4AAE-BDA6-4C89-A7FC-0A2AADDDDD8E}"/>
    <cellStyle name="Ausgabe 2 6 17 8" xfId="25458" xr:uid="{94B94918-F18C-4333-A097-6F9CF5E00C6E}"/>
    <cellStyle name="Ausgabe 2 6 17 9" xfId="25459" xr:uid="{50421CCE-54D1-4A15-B755-39B14B504087}"/>
    <cellStyle name="Ausgabe 2 6 18" xfId="2764" xr:uid="{6295FDD1-1974-44EA-8C1A-8D202846125A}"/>
    <cellStyle name="Ausgabe 2 6 18 10" xfId="25460" xr:uid="{D811AD7A-CFC1-4210-9C31-7E2CBF1EBC80}"/>
    <cellStyle name="Ausgabe 2 6 18 2" xfId="25461" xr:uid="{3E071005-56AD-4073-93CC-A0D927EE0851}"/>
    <cellStyle name="Ausgabe 2 6 18 3" xfId="25462" xr:uid="{CC17E297-D753-4D1C-B15F-720BBBA6A5A2}"/>
    <cellStyle name="Ausgabe 2 6 18 4" xfId="25463" xr:uid="{85672F24-39E1-48F0-80F1-DD3DF81337E1}"/>
    <cellStyle name="Ausgabe 2 6 18 5" xfId="25464" xr:uid="{0C7496F3-1894-4A2B-8605-50D9A4408E33}"/>
    <cellStyle name="Ausgabe 2 6 18 6" xfId="25465" xr:uid="{4ED19BC2-C1A5-47E1-B6BE-398A77586A94}"/>
    <cellStyle name="Ausgabe 2 6 18 7" xfId="25466" xr:uid="{4E3CF8E2-8DA1-42B1-B23F-381F501CA809}"/>
    <cellStyle name="Ausgabe 2 6 18 8" xfId="25467" xr:uid="{872ECCA0-14A1-4451-9FA6-C2F3DD642888}"/>
    <cellStyle name="Ausgabe 2 6 18 9" xfId="25468" xr:uid="{071B63D3-E1D0-498F-98D6-729FC503BCA7}"/>
    <cellStyle name="Ausgabe 2 6 19" xfId="2765" xr:uid="{3E1651AC-4570-4FFB-83EB-DB3FBADBBE01}"/>
    <cellStyle name="Ausgabe 2 6 19 10" xfId="25469" xr:uid="{18039857-BBD9-420B-AE45-B73EF988A7BD}"/>
    <cellStyle name="Ausgabe 2 6 19 2" xfId="25470" xr:uid="{DEE5C887-17AD-490F-8559-AE687BD12C32}"/>
    <cellStyle name="Ausgabe 2 6 19 3" xfId="25471" xr:uid="{E2A45576-3E52-4576-9C20-0E8D1734789A}"/>
    <cellStyle name="Ausgabe 2 6 19 4" xfId="25472" xr:uid="{FF9F302A-7B77-4A83-840E-137A9347E54A}"/>
    <cellStyle name="Ausgabe 2 6 19 5" xfId="25473" xr:uid="{7193132A-B436-445D-8BF2-DE2364DF03C8}"/>
    <cellStyle name="Ausgabe 2 6 19 6" xfId="25474" xr:uid="{BC99E0E6-57BC-4649-BEE9-194C2E6A7D8F}"/>
    <cellStyle name="Ausgabe 2 6 19 7" xfId="25475" xr:uid="{A3419C58-3F1C-4040-B99E-CFCB4B1F6E62}"/>
    <cellStyle name="Ausgabe 2 6 19 8" xfId="25476" xr:uid="{10C0694C-D3DA-4F19-9CAB-2CD49BA4A105}"/>
    <cellStyle name="Ausgabe 2 6 19 9" xfId="25477" xr:uid="{A6E4266E-DA29-46F6-A8FB-8625056B2476}"/>
    <cellStyle name="Ausgabe 2 6 2" xfId="316" xr:uid="{DE60F715-81A7-4FFA-8000-0A9B6B72BA3C}"/>
    <cellStyle name="Ausgabe 2 6 2 10" xfId="2766" xr:uid="{8C2F9BD4-D1A2-4054-8567-C66DEE1C96B4}"/>
    <cellStyle name="Ausgabe 2 6 2 10 10" xfId="25478" xr:uid="{066D0FB6-525A-431D-A510-471D6F1F917E}"/>
    <cellStyle name="Ausgabe 2 6 2 10 2" xfId="25479" xr:uid="{E47DBF37-513D-40A1-9E22-BB0036913EDE}"/>
    <cellStyle name="Ausgabe 2 6 2 10 3" xfId="25480" xr:uid="{E213297C-F956-4E87-9171-9C67765233EE}"/>
    <cellStyle name="Ausgabe 2 6 2 10 4" xfId="25481" xr:uid="{A7DD8A42-181F-4501-B615-FB8F8B1784E3}"/>
    <cellStyle name="Ausgabe 2 6 2 10 5" xfId="25482" xr:uid="{6428DC81-322B-4E6A-9BBC-077BC0DD51E7}"/>
    <cellStyle name="Ausgabe 2 6 2 10 6" xfId="25483" xr:uid="{8B06459F-FE31-4D56-BF17-D9301D288149}"/>
    <cellStyle name="Ausgabe 2 6 2 10 7" xfId="25484" xr:uid="{78178EC0-4252-4F42-8F12-ADDE9980DF75}"/>
    <cellStyle name="Ausgabe 2 6 2 10 8" xfId="25485" xr:uid="{334FE08E-7E00-4FF7-B8EB-911D4F31F843}"/>
    <cellStyle name="Ausgabe 2 6 2 10 9" xfId="25486" xr:uid="{8E319DEA-76EF-4960-83FD-8C61669CED05}"/>
    <cellStyle name="Ausgabe 2 6 2 11" xfId="2767" xr:uid="{F4E7598D-8D99-4F4F-8F5B-155C23578D57}"/>
    <cellStyle name="Ausgabe 2 6 2 11 10" xfId="25487" xr:uid="{9DE50EE3-6041-4E33-8932-D80E2689B7DF}"/>
    <cellStyle name="Ausgabe 2 6 2 11 2" xfId="25488" xr:uid="{3F7556C2-C389-4F72-A852-6754B7698CD0}"/>
    <cellStyle name="Ausgabe 2 6 2 11 3" xfId="25489" xr:uid="{18122688-6A68-4A07-99A9-0FB25130330D}"/>
    <cellStyle name="Ausgabe 2 6 2 11 4" xfId="25490" xr:uid="{73025376-E26E-43A2-B60F-21B7E25EC93E}"/>
    <cellStyle name="Ausgabe 2 6 2 11 5" xfId="25491" xr:uid="{D42BE750-9333-4976-B178-59F08B039FE0}"/>
    <cellStyle name="Ausgabe 2 6 2 11 6" xfId="25492" xr:uid="{2BD66E36-4144-40B1-9C64-5FB947FAF453}"/>
    <cellStyle name="Ausgabe 2 6 2 11 7" xfId="25493" xr:uid="{DB79EC84-F9C5-494B-BBE1-F418A4406257}"/>
    <cellStyle name="Ausgabe 2 6 2 11 8" xfId="25494" xr:uid="{B68C1F38-A3F2-4D60-B206-37F9427350FE}"/>
    <cellStyle name="Ausgabe 2 6 2 11 9" xfId="25495" xr:uid="{353B4065-E7F1-47A4-AA4D-081B37D01606}"/>
    <cellStyle name="Ausgabe 2 6 2 12" xfId="2768" xr:uid="{D48C569F-2BF3-4A8F-818C-8FCA41348AFF}"/>
    <cellStyle name="Ausgabe 2 6 2 12 10" xfId="25496" xr:uid="{974E7A0E-5021-4F2E-B1A4-6D53BEC03419}"/>
    <cellStyle name="Ausgabe 2 6 2 12 2" xfId="25497" xr:uid="{1A570431-4AA5-4DAE-B2D0-BB7C2EA6C433}"/>
    <cellStyle name="Ausgabe 2 6 2 12 3" xfId="25498" xr:uid="{9AC55348-456A-4AA1-8FA7-DD19729D6D83}"/>
    <cellStyle name="Ausgabe 2 6 2 12 4" xfId="25499" xr:uid="{63B777BB-69C0-4C0F-9A33-0E1BE3C47DCC}"/>
    <cellStyle name="Ausgabe 2 6 2 12 5" xfId="25500" xr:uid="{9E6EE99B-D9C7-4B07-8126-FEDC29119768}"/>
    <cellStyle name="Ausgabe 2 6 2 12 6" xfId="25501" xr:uid="{C745D47B-F073-48CC-B523-9ABB88F1F656}"/>
    <cellStyle name="Ausgabe 2 6 2 12 7" xfId="25502" xr:uid="{A7D6BD42-C248-46F9-83A1-3BC07D3387A0}"/>
    <cellStyle name="Ausgabe 2 6 2 12 8" xfId="25503" xr:uid="{A878DAA5-D9A6-4628-8CCF-C6485F07655A}"/>
    <cellStyle name="Ausgabe 2 6 2 12 9" xfId="25504" xr:uid="{B78BE85E-5C51-4B32-B516-89D3A9A49AE9}"/>
    <cellStyle name="Ausgabe 2 6 2 13" xfId="2769" xr:uid="{A6397079-006F-4AFC-81BE-F5370807A729}"/>
    <cellStyle name="Ausgabe 2 6 2 13 10" xfId="25505" xr:uid="{0DAFEE6D-D3DD-4516-BA32-38AE643750C1}"/>
    <cellStyle name="Ausgabe 2 6 2 13 2" xfId="25506" xr:uid="{646CF1DE-ABB3-4F7D-A5A4-F952924929C1}"/>
    <cellStyle name="Ausgabe 2 6 2 13 3" xfId="25507" xr:uid="{139C8B27-01AF-49EE-AAA1-7EF4E8F9B265}"/>
    <cellStyle name="Ausgabe 2 6 2 13 4" xfId="25508" xr:uid="{ADB83616-A9CB-4AB4-A438-622832CC1C93}"/>
    <cellStyle name="Ausgabe 2 6 2 13 5" xfId="25509" xr:uid="{66B423A9-EA49-4090-954C-234C17F4B86B}"/>
    <cellStyle name="Ausgabe 2 6 2 13 6" xfId="25510" xr:uid="{68970C5E-5BB3-4C8D-BC98-DF5DA27F6543}"/>
    <cellStyle name="Ausgabe 2 6 2 13 7" xfId="25511" xr:uid="{8CD1C72E-DC2F-42EA-B87C-ECAB59E27BA6}"/>
    <cellStyle name="Ausgabe 2 6 2 13 8" xfId="25512" xr:uid="{205F1878-D370-431C-9746-ECF60BA58E28}"/>
    <cellStyle name="Ausgabe 2 6 2 13 9" xfId="25513" xr:uid="{6F487C51-A95A-488E-A5D8-4CADF66C56E0}"/>
    <cellStyle name="Ausgabe 2 6 2 14" xfId="2770" xr:uid="{B6CE26E3-FEB1-451A-87B8-A7741C23DAD9}"/>
    <cellStyle name="Ausgabe 2 6 2 14 10" xfId="25514" xr:uid="{42BD50B6-3DEB-4602-9077-4B7B71D1EA31}"/>
    <cellStyle name="Ausgabe 2 6 2 14 2" xfId="25515" xr:uid="{CC445397-7180-47EC-BE66-BA94FA2D6B21}"/>
    <cellStyle name="Ausgabe 2 6 2 14 3" xfId="25516" xr:uid="{2775C5C4-6414-405E-A881-CE5AB4974482}"/>
    <cellStyle name="Ausgabe 2 6 2 14 4" xfId="25517" xr:uid="{9FFC71FF-CE17-4D40-AA83-C0D0D58D7393}"/>
    <cellStyle name="Ausgabe 2 6 2 14 5" xfId="25518" xr:uid="{AAED9AFE-B1D7-4AE1-9BBA-385609F6DE21}"/>
    <cellStyle name="Ausgabe 2 6 2 14 6" xfId="25519" xr:uid="{9379C8D3-C7A8-4A6C-AEAC-65E8DADFDC67}"/>
    <cellStyle name="Ausgabe 2 6 2 14 7" xfId="25520" xr:uid="{710C1E22-97C1-4E59-BD41-85E7BC279B0E}"/>
    <cellStyle name="Ausgabe 2 6 2 14 8" xfId="25521" xr:uid="{210CEE6C-5E26-4FDA-A5C8-819978F2B6FB}"/>
    <cellStyle name="Ausgabe 2 6 2 14 9" xfId="25522" xr:uid="{35D4FC39-7201-432F-9193-FE525F461B5B}"/>
    <cellStyle name="Ausgabe 2 6 2 15" xfId="2771" xr:uid="{2F61D190-9319-4316-BE1D-7EEA5FF4FDDE}"/>
    <cellStyle name="Ausgabe 2 6 2 15 10" xfId="25523" xr:uid="{62F3AC76-8E7A-414E-80CE-4E3E2CE613E1}"/>
    <cellStyle name="Ausgabe 2 6 2 15 2" xfId="25524" xr:uid="{21EF6284-D71D-45EF-997E-DC79D71C5CD8}"/>
    <cellStyle name="Ausgabe 2 6 2 15 3" xfId="25525" xr:uid="{A93F5F1D-2C6A-4140-A637-E8C72AE4EED6}"/>
    <cellStyle name="Ausgabe 2 6 2 15 4" xfId="25526" xr:uid="{357FC845-B570-4BB5-B70B-2BE6B3507980}"/>
    <cellStyle name="Ausgabe 2 6 2 15 5" xfId="25527" xr:uid="{F0BC69DE-1FB5-4E4F-A7E5-DC11C57DEDB8}"/>
    <cellStyle name="Ausgabe 2 6 2 15 6" xfId="25528" xr:uid="{775BFBD7-393C-4E51-A575-5F3BBAF382F5}"/>
    <cellStyle name="Ausgabe 2 6 2 15 7" xfId="25529" xr:uid="{066E8781-30D7-45E6-B399-28533A2B2089}"/>
    <cellStyle name="Ausgabe 2 6 2 15 8" xfId="25530" xr:uid="{EF46C36A-6302-46FD-AC15-22A22FEEB34E}"/>
    <cellStyle name="Ausgabe 2 6 2 15 9" xfId="25531" xr:uid="{09CF8295-8FBD-4288-9A11-4E733EE78040}"/>
    <cellStyle name="Ausgabe 2 6 2 16" xfId="2772" xr:uid="{A0390DFD-9DE5-48BA-9A48-8F34694B7901}"/>
    <cellStyle name="Ausgabe 2 6 2 16 10" xfId="25532" xr:uid="{A218892F-8A8D-404B-B209-04B933915E77}"/>
    <cellStyle name="Ausgabe 2 6 2 16 2" xfId="25533" xr:uid="{D1C59A70-CAEC-4ABF-846D-367547512375}"/>
    <cellStyle name="Ausgabe 2 6 2 16 3" xfId="25534" xr:uid="{22A043AE-01B7-4049-8CFA-ABCF16878EB1}"/>
    <cellStyle name="Ausgabe 2 6 2 16 4" xfId="25535" xr:uid="{F045C844-7522-4154-9F7E-04900A6B4069}"/>
    <cellStyle name="Ausgabe 2 6 2 16 5" xfId="25536" xr:uid="{5EA93EC6-AAA7-4496-8C04-1C2C5DBF41B9}"/>
    <cellStyle name="Ausgabe 2 6 2 16 6" xfId="25537" xr:uid="{357286FE-4144-4C48-B234-F9E28317F603}"/>
    <cellStyle name="Ausgabe 2 6 2 16 7" xfId="25538" xr:uid="{00B4FBF8-50D7-421B-9F66-7D09134CF99E}"/>
    <cellStyle name="Ausgabe 2 6 2 16 8" xfId="25539" xr:uid="{9F67A40B-23C4-4414-9856-005C052AF21C}"/>
    <cellStyle name="Ausgabe 2 6 2 16 9" xfId="25540" xr:uid="{A4466A87-D366-4B66-8AFC-668846632BD6}"/>
    <cellStyle name="Ausgabe 2 6 2 17" xfId="2773" xr:uid="{C3D7EF23-2865-4E4F-BEB9-02AEDE72143E}"/>
    <cellStyle name="Ausgabe 2 6 2 17 10" xfId="25541" xr:uid="{E4D4C6C8-3B24-4426-A37C-336005E35E8C}"/>
    <cellStyle name="Ausgabe 2 6 2 17 2" xfId="25542" xr:uid="{605BDBDB-4AE1-4914-92FC-495D2AA90B51}"/>
    <cellStyle name="Ausgabe 2 6 2 17 3" xfId="25543" xr:uid="{E29594E7-5B7C-4242-8F8E-593471410B19}"/>
    <cellStyle name="Ausgabe 2 6 2 17 4" xfId="25544" xr:uid="{2236EA81-8204-4559-A77E-0C02FF7872EB}"/>
    <cellStyle name="Ausgabe 2 6 2 17 5" xfId="25545" xr:uid="{72CCCBE8-B08C-40AE-89B8-07F1C6C64CED}"/>
    <cellStyle name="Ausgabe 2 6 2 17 6" xfId="25546" xr:uid="{7BB16D4D-C1D5-422B-89A3-365D1334B6BC}"/>
    <cellStyle name="Ausgabe 2 6 2 17 7" xfId="25547" xr:uid="{0BE07F02-2AAE-4F76-97E0-C90169006C1D}"/>
    <cellStyle name="Ausgabe 2 6 2 17 8" xfId="25548" xr:uid="{6B2659BB-D10C-4592-AB9F-1C1D4F46E21D}"/>
    <cellStyle name="Ausgabe 2 6 2 17 9" xfId="25549" xr:uid="{64DC2AFE-70E1-42A1-916B-20A93D26759F}"/>
    <cellStyle name="Ausgabe 2 6 2 18" xfId="2774" xr:uid="{479237B9-A7A2-4AC5-9149-C7322EA0E553}"/>
    <cellStyle name="Ausgabe 2 6 2 18 10" xfId="25550" xr:uid="{7C4F8BF3-D3DF-4C77-B8A0-E154013D496E}"/>
    <cellStyle name="Ausgabe 2 6 2 18 2" xfId="25551" xr:uid="{4D588DF2-1807-4604-8341-EB2654A49F75}"/>
    <cellStyle name="Ausgabe 2 6 2 18 3" xfId="25552" xr:uid="{7B87F030-F914-4A1E-8504-67E0023820D7}"/>
    <cellStyle name="Ausgabe 2 6 2 18 4" xfId="25553" xr:uid="{DF3D1969-3936-46B2-972B-8638F120AEE6}"/>
    <cellStyle name="Ausgabe 2 6 2 18 5" xfId="25554" xr:uid="{115A2188-6350-460A-85B4-2A3FB35C0648}"/>
    <cellStyle name="Ausgabe 2 6 2 18 6" xfId="25555" xr:uid="{03D05BD8-FAE3-4932-878C-895E71A8C5F3}"/>
    <cellStyle name="Ausgabe 2 6 2 18 7" xfId="25556" xr:uid="{B5B78DE2-D08C-441C-A85D-7D625E1C3D92}"/>
    <cellStyle name="Ausgabe 2 6 2 18 8" xfId="25557" xr:uid="{3959581B-CB96-4688-BD10-BC54B0F15729}"/>
    <cellStyle name="Ausgabe 2 6 2 18 9" xfId="25558" xr:uid="{BE5174F6-CF30-40C2-98A0-0F4B00A9B2B5}"/>
    <cellStyle name="Ausgabe 2 6 2 19" xfId="2775" xr:uid="{DC583399-FD81-42F5-B5A9-9D35B79035FE}"/>
    <cellStyle name="Ausgabe 2 6 2 19 10" xfId="25559" xr:uid="{9438F67C-B20D-41CD-B9B2-74B7C09F37CF}"/>
    <cellStyle name="Ausgabe 2 6 2 19 2" xfId="25560" xr:uid="{0B0C1B0E-6261-4CAC-8C3C-882B8513C396}"/>
    <cellStyle name="Ausgabe 2 6 2 19 3" xfId="25561" xr:uid="{93A04F20-3ECB-45CA-B62B-72EAF41789FD}"/>
    <cellStyle name="Ausgabe 2 6 2 19 4" xfId="25562" xr:uid="{DC09A18D-2097-43C0-874D-EF378A1DA804}"/>
    <cellStyle name="Ausgabe 2 6 2 19 5" xfId="25563" xr:uid="{E2170C5C-3AA1-4C39-90F4-512542623078}"/>
    <cellStyle name="Ausgabe 2 6 2 19 6" xfId="25564" xr:uid="{37662003-DC64-4A9D-9EDC-56A74A3BC5BB}"/>
    <cellStyle name="Ausgabe 2 6 2 19 7" xfId="25565" xr:uid="{2EF0C77F-2390-440E-A41D-B3E4D5F809B3}"/>
    <cellStyle name="Ausgabe 2 6 2 19 8" xfId="25566" xr:uid="{0BA8A931-18FB-494B-9306-5B1B4805C03E}"/>
    <cellStyle name="Ausgabe 2 6 2 19 9" xfId="25567" xr:uid="{67D8C73B-BF66-4D9E-A7F2-DA6E36D35CC2}"/>
    <cellStyle name="Ausgabe 2 6 2 2" xfId="2776" xr:uid="{3216178B-5040-4137-B0FA-21C32A5E4CC8}"/>
    <cellStyle name="Ausgabe 2 6 2 2 10" xfId="25568" xr:uid="{DA66C107-A3AA-4927-B195-1A3D2F81506C}"/>
    <cellStyle name="Ausgabe 2 6 2 2 2" xfId="25569" xr:uid="{1D6287E7-A6BB-4187-96E1-F4AD06D26BE0}"/>
    <cellStyle name="Ausgabe 2 6 2 2 3" xfId="25570" xr:uid="{F87B61C8-3A3B-4CA1-A327-3DCE75735D2A}"/>
    <cellStyle name="Ausgabe 2 6 2 2 4" xfId="25571" xr:uid="{F10421DA-255F-4FB3-A86C-29E2FFC57D2C}"/>
    <cellStyle name="Ausgabe 2 6 2 2 5" xfId="25572" xr:uid="{32728FFE-74F4-4C1B-A277-07204A5C25FF}"/>
    <cellStyle name="Ausgabe 2 6 2 2 6" xfId="25573" xr:uid="{60841F3A-BD35-4F15-B22B-6C158EC803F1}"/>
    <cellStyle name="Ausgabe 2 6 2 2 7" xfId="25574" xr:uid="{764342F7-EA77-4D30-9826-8B75D21B8607}"/>
    <cellStyle name="Ausgabe 2 6 2 2 8" xfId="25575" xr:uid="{F75D32A9-9777-4F0C-B66A-EDC24E5FCCC1}"/>
    <cellStyle name="Ausgabe 2 6 2 2 9" xfId="25576" xr:uid="{DBEFA07D-044A-4D8B-9253-6EB0EFB04F56}"/>
    <cellStyle name="Ausgabe 2 6 2 20" xfId="25577" xr:uid="{6D30E4D9-30BC-4F3A-A054-687A48C69933}"/>
    <cellStyle name="Ausgabe 2 6 2 21" xfId="25578" xr:uid="{1AC00A54-84B6-4475-9A95-CD2830591B66}"/>
    <cellStyle name="Ausgabe 2 6 2 22" xfId="25579" xr:uid="{5397D2A0-C5D3-45E2-9C0A-C8C7527D1228}"/>
    <cellStyle name="Ausgabe 2 6 2 23" xfId="25580" xr:uid="{8FD09B93-E95A-47FB-89B7-7F8F747CE678}"/>
    <cellStyle name="Ausgabe 2 6 2 24" xfId="25581" xr:uid="{FFBB3D39-3931-4509-91FB-92AAD5CDBF8B}"/>
    <cellStyle name="Ausgabe 2 6 2 25" xfId="25582" xr:uid="{75A7E67C-F7BA-4C97-A577-DF487C98ED56}"/>
    <cellStyle name="Ausgabe 2 6 2 26" xfId="25583" xr:uid="{F4CA38A4-100E-4A75-83E5-D5C6DC803BE7}"/>
    <cellStyle name="Ausgabe 2 6 2 27" xfId="25584" xr:uid="{21F73F0F-65D9-4F60-A130-AF3879C579C0}"/>
    <cellStyle name="Ausgabe 2 6 2 28" xfId="25585" xr:uid="{2E85D888-5436-4A0B-902E-B77AD1256C01}"/>
    <cellStyle name="Ausgabe 2 6 2 3" xfId="2777" xr:uid="{7D46573E-30D5-4C95-A36A-9B49B6FAFDE7}"/>
    <cellStyle name="Ausgabe 2 6 2 3 10" xfId="25586" xr:uid="{9E8A3317-B840-42EC-B2F5-296A6E57709B}"/>
    <cellStyle name="Ausgabe 2 6 2 3 2" xfId="25587" xr:uid="{4B300457-F325-48A4-85B7-18FCF74F9375}"/>
    <cellStyle name="Ausgabe 2 6 2 3 3" xfId="25588" xr:uid="{87DB9530-F3FF-4032-A69E-B0867D9E79E4}"/>
    <cellStyle name="Ausgabe 2 6 2 3 4" xfId="25589" xr:uid="{FBA5C04C-AB95-4D84-914E-68E7AE3719B7}"/>
    <cellStyle name="Ausgabe 2 6 2 3 5" xfId="25590" xr:uid="{FF782020-24C3-4A9F-8744-9E3397971671}"/>
    <cellStyle name="Ausgabe 2 6 2 3 6" xfId="25591" xr:uid="{7A21CBC0-9592-4BA7-ACA1-73E6B61E5663}"/>
    <cellStyle name="Ausgabe 2 6 2 3 7" xfId="25592" xr:uid="{8ADE8E92-07D2-4D92-9E9A-B8CEE8A11A8F}"/>
    <cellStyle name="Ausgabe 2 6 2 3 8" xfId="25593" xr:uid="{DEF8441E-D7FF-4132-8B7F-DC59AF93E4DE}"/>
    <cellStyle name="Ausgabe 2 6 2 3 9" xfId="25594" xr:uid="{331CCB7E-976F-40BD-ABC3-BB0DF04199B4}"/>
    <cellStyle name="Ausgabe 2 6 2 4" xfId="2778" xr:uid="{DCB0A383-1F53-405D-8900-DDB7C55EB72B}"/>
    <cellStyle name="Ausgabe 2 6 2 4 10" xfId="25595" xr:uid="{4633B257-B357-484A-8D02-7523E8774D59}"/>
    <cellStyle name="Ausgabe 2 6 2 4 2" xfId="25596" xr:uid="{2C053AFD-E5BC-4BEB-9D4E-67A597948673}"/>
    <cellStyle name="Ausgabe 2 6 2 4 3" xfId="25597" xr:uid="{041FFCE8-1896-46D3-99B2-C747BBE2AD37}"/>
    <cellStyle name="Ausgabe 2 6 2 4 4" xfId="25598" xr:uid="{A76FC7D6-D2BC-4A20-96CF-337502A93FAD}"/>
    <cellStyle name="Ausgabe 2 6 2 4 5" xfId="25599" xr:uid="{05F9BA3C-57FF-4D05-AE2C-17421CBF78D4}"/>
    <cellStyle name="Ausgabe 2 6 2 4 6" xfId="25600" xr:uid="{5297E4EF-EDE7-46CD-AB6B-07A86930F3AC}"/>
    <cellStyle name="Ausgabe 2 6 2 4 7" xfId="25601" xr:uid="{4FA86467-B8D1-4924-8443-30FF33C0D2B2}"/>
    <cellStyle name="Ausgabe 2 6 2 4 8" xfId="25602" xr:uid="{9C11822F-3996-4D91-B7D2-4F9773F8896C}"/>
    <cellStyle name="Ausgabe 2 6 2 4 9" xfId="25603" xr:uid="{FA3F8C48-02CE-4419-9421-F9A53656F597}"/>
    <cellStyle name="Ausgabe 2 6 2 5" xfId="2779" xr:uid="{12DBC682-4861-4AB2-93EA-B07CB7E6867D}"/>
    <cellStyle name="Ausgabe 2 6 2 5 10" xfId="25604" xr:uid="{2B41B3D4-9048-4924-891D-002E81674F39}"/>
    <cellStyle name="Ausgabe 2 6 2 5 2" xfId="25605" xr:uid="{F0FAF9E7-D77F-45BE-B9DB-112F8F52AAF5}"/>
    <cellStyle name="Ausgabe 2 6 2 5 3" xfId="25606" xr:uid="{FAD6CA38-1C05-44C0-8EF3-D647E99223A9}"/>
    <cellStyle name="Ausgabe 2 6 2 5 4" xfId="25607" xr:uid="{D1AB29CC-610C-45F1-9EB5-864130C71B5F}"/>
    <cellStyle name="Ausgabe 2 6 2 5 5" xfId="25608" xr:uid="{FA540FF3-28C8-4BF3-877B-18529011E5D8}"/>
    <cellStyle name="Ausgabe 2 6 2 5 6" xfId="25609" xr:uid="{64A3590B-CE3B-4641-AD5A-D1A00CDA553E}"/>
    <cellStyle name="Ausgabe 2 6 2 5 7" xfId="25610" xr:uid="{F60EAE2A-948F-4AE1-A82E-0E91FAD4FF09}"/>
    <cellStyle name="Ausgabe 2 6 2 5 8" xfId="25611" xr:uid="{32B1291D-D8C0-4D0D-A0E6-A04676FFD6C2}"/>
    <cellStyle name="Ausgabe 2 6 2 5 9" xfId="25612" xr:uid="{39685007-E066-423F-8B49-78A3000382BA}"/>
    <cellStyle name="Ausgabe 2 6 2 6" xfId="2780" xr:uid="{E75FD2B8-FB9D-43D3-977A-A0A3A156FBCF}"/>
    <cellStyle name="Ausgabe 2 6 2 6 10" xfId="25613" xr:uid="{B48E9A37-389A-4F31-90C6-11950A5D2677}"/>
    <cellStyle name="Ausgabe 2 6 2 6 2" xfId="25614" xr:uid="{14F7E51E-7A79-443F-83E2-CE1E26CF7C7C}"/>
    <cellStyle name="Ausgabe 2 6 2 6 3" xfId="25615" xr:uid="{C6DE6D79-2A21-41D9-B3B2-9ACE590D83D8}"/>
    <cellStyle name="Ausgabe 2 6 2 6 4" xfId="25616" xr:uid="{0C2F5F5B-2F4E-4C70-94C7-18F12CA7CD82}"/>
    <cellStyle name="Ausgabe 2 6 2 6 5" xfId="25617" xr:uid="{31B9E790-F967-4772-98A0-7E48FFE12AED}"/>
    <cellStyle name="Ausgabe 2 6 2 6 6" xfId="25618" xr:uid="{EB1003BF-79FE-4D7D-96A8-8E2493C33976}"/>
    <cellStyle name="Ausgabe 2 6 2 6 7" xfId="25619" xr:uid="{C9B97078-544C-4278-BE36-702624050EAC}"/>
    <cellStyle name="Ausgabe 2 6 2 6 8" xfId="25620" xr:uid="{ECE3D5F6-E35D-45D6-B6B6-11F152B0ADA9}"/>
    <cellStyle name="Ausgabe 2 6 2 6 9" xfId="25621" xr:uid="{43F89950-03CC-4685-B3DF-DC66A047BD7C}"/>
    <cellStyle name="Ausgabe 2 6 2 7" xfId="2781" xr:uid="{662633B5-0A8F-4070-830E-682FA24EBF28}"/>
    <cellStyle name="Ausgabe 2 6 2 7 10" xfId="25622" xr:uid="{3DDBBE95-657E-4067-A7DB-0D9E3277BF38}"/>
    <cellStyle name="Ausgabe 2 6 2 7 2" xfId="25623" xr:uid="{2FD9CAAB-20F2-4996-915A-F39D2B72BECD}"/>
    <cellStyle name="Ausgabe 2 6 2 7 3" xfId="25624" xr:uid="{D9E0620F-2D1E-4AEE-BBF3-C01EDAC324F1}"/>
    <cellStyle name="Ausgabe 2 6 2 7 4" xfId="25625" xr:uid="{E85D2FC3-838B-4E78-8AAF-2B37E3DCFE5F}"/>
    <cellStyle name="Ausgabe 2 6 2 7 5" xfId="25626" xr:uid="{510ED17D-9FF4-4548-A61C-98518DA36C43}"/>
    <cellStyle name="Ausgabe 2 6 2 7 6" xfId="25627" xr:uid="{3D5F0B84-0ADA-4C90-9546-C18E978D044F}"/>
    <cellStyle name="Ausgabe 2 6 2 7 7" xfId="25628" xr:uid="{9252D158-6872-4D97-818E-D25F481D36E6}"/>
    <cellStyle name="Ausgabe 2 6 2 7 8" xfId="25629" xr:uid="{B55B29AA-EE14-47FD-B57E-05E243F6913C}"/>
    <cellStyle name="Ausgabe 2 6 2 7 9" xfId="25630" xr:uid="{1115C5FF-D381-4391-A6B7-12BA06816580}"/>
    <cellStyle name="Ausgabe 2 6 2 8" xfId="2782" xr:uid="{150EF944-2717-4BD4-A21E-C699E6F65D7C}"/>
    <cellStyle name="Ausgabe 2 6 2 8 10" xfId="25631" xr:uid="{DF2A90A9-B660-42EE-A97B-25DF9B7FC7D1}"/>
    <cellStyle name="Ausgabe 2 6 2 8 2" xfId="25632" xr:uid="{E87A05FD-F59E-4C89-B753-FD937BFA6CE8}"/>
    <cellStyle name="Ausgabe 2 6 2 8 3" xfId="25633" xr:uid="{B9D00427-74F0-4519-99C5-21188DB2232A}"/>
    <cellStyle name="Ausgabe 2 6 2 8 4" xfId="25634" xr:uid="{65697ABD-6CA3-4437-8DAA-6CD3E7CB2AA6}"/>
    <cellStyle name="Ausgabe 2 6 2 8 5" xfId="25635" xr:uid="{D3C58E26-F563-48B2-A2F5-C688A702E16C}"/>
    <cellStyle name="Ausgabe 2 6 2 8 6" xfId="25636" xr:uid="{B2069EF2-0FB8-4B4E-A234-17CFADCED1AE}"/>
    <cellStyle name="Ausgabe 2 6 2 8 7" xfId="25637" xr:uid="{776BFE2C-F371-4DB8-8CBA-184DBC321BE3}"/>
    <cellStyle name="Ausgabe 2 6 2 8 8" xfId="25638" xr:uid="{360CC416-3C6B-4B15-92D8-A8F91F82DC19}"/>
    <cellStyle name="Ausgabe 2 6 2 8 9" xfId="25639" xr:uid="{F5E3702C-C002-424C-AAE4-384C918771C4}"/>
    <cellStyle name="Ausgabe 2 6 2 9" xfId="2783" xr:uid="{8D3BBFC5-867D-443F-B736-C6D64B2B5E33}"/>
    <cellStyle name="Ausgabe 2 6 2 9 10" xfId="25640" xr:uid="{FE8D6C6E-94B2-42C4-BE0D-3199FCC3C8E8}"/>
    <cellStyle name="Ausgabe 2 6 2 9 2" xfId="25641" xr:uid="{F734D793-15BA-4EAC-8C54-3ADD9DBC0A72}"/>
    <cellStyle name="Ausgabe 2 6 2 9 3" xfId="25642" xr:uid="{38F23FD5-E4F2-4F3D-BE76-A13CA86F322C}"/>
    <cellStyle name="Ausgabe 2 6 2 9 4" xfId="25643" xr:uid="{527DCA5C-524F-436D-BBB0-C5DEF2F35320}"/>
    <cellStyle name="Ausgabe 2 6 2 9 5" xfId="25644" xr:uid="{F56A288A-B451-493E-8A96-56A5DD8A57BB}"/>
    <cellStyle name="Ausgabe 2 6 2 9 6" xfId="25645" xr:uid="{F896D39B-3095-4541-B72B-279F19DB2847}"/>
    <cellStyle name="Ausgabe 2 6 2 9 7" xfId="25646" xr:uid="{6856101A-8525-445B-B249-0B4D00BADEDA}"/>
    <cellStyle name="Ausgabe 2 6 2 9 8" xfId="25647" xr:uid="{849DF498-11E1-4BD3-84B9-142FFAE15B9F}"/>
    <cellStyle name="Ausgabe 2 6 2 9 9" xfId="25648" xr:uid="{F5024598-6410-4717-8E59-CED496210881}"/>
    <cellStyle name="Ausgabe 2 6 20" xfId="2784" xr:uid="{56C2AEA9-3E40-4B40-A802-524AE49CE578}"/>
    <cellStyle name="Ausgabe 2 6 20 10" xfId="25649" xr:uid="{458D14C0-BB28-4913-8CC9-00FCF57D1F55}"/>
    <cellStyle name="Ausgabe 2 6 20 2" xfId="25650" xr:uid="{BFCA5EC7-0197-4F04-8C0F-637FAF756BB7}"/>
    <cellStyle name="Ausgabe 2 6 20 3" xfId="25651" xr:uid="{2BD8C3D2-F5D0-44C2-874B-16D8CC78FC48}"/>
    <cellStyle name="Ausgabe 2 6 20 4" xfId="25652" xr:uid="{2308E80F-1B85-42DC-93A9-4845D2EB5E36}"/>
    <cellStyle name="Ausgabe 2 6 20 5" xfId="25653" xr:uid="{43E39F4B-AA19-44F1-8444-B6C20428B983}"/>
    <cellStyle name="Ausgabe 2 6 20 6" xfId="25654" xr:uid="{2DB58AAB-F940-4F48-8A62-9F9C8AEFC402}"/>
    <cellStyle name="Ausgabe 2 6 20 7" xfId="25655" xr:uid="{8DB7763D-BA32-4DFB-9E0F-20F9D335D9DF}"/>
    <cellStyle name="Ausgabe 2 6 20 8" xfId="25656" xr:uid="{AD72CA1A-7A9F-44F9-B80A-81B0B1FF27EF}"/>
    <cellStyle name="Ausgabe 2 6 20 9" xfId="25657" xr:uid="{B5AB1BE9-1809-4E4E-B38D-E3D58999E00B}"/>
    <cellStyle name="Ausgabe 2 6 21" xfId="2785" xr:uid="{A680C656-CDB8-4CF3-A1DA-111596D4EA09}"/>
    <cellStyle name="Ausgabe 2 6 21 10" xfId="25658" xr:uid="{1A23EC5C-4C4B-4986-98AD-61BFCE798A56}"/>
    <cellStyle name="Ausgabe 2 6 21 2" xfId="25659" xr:uid="{BD68C2E0-DA39-428A-B5E7-4963AD9CD4DB}"/>
    <cellStyle name="Ausgabe 2 6 21 3" xfId="25660" xr:uid="{4164E7D0-643E-44D1-99A5-73CF2F93C3F2}"/>
    <cellStyle name="Ausgabe 2 6 21 4" xfId="25661" xr:uid="{28283344-6FDB-4EDD-8AF0-7EFBF09677CA}"/>
    <cellStyle name="Ausgabe 2 6 21 5" xfId="25662" xr:uid="{B979880A-5054-4505-858B-4A44A5A7A178}"/>
    <cellStyle name="Ausgabe 2 6 21 6" xfId="25663" xr:uid="{AF630F48-3BE5-434C-A0B8-CFD324D7E128}"/>
    <cellStyle name="Ausgabe 2 6 21 7" xfId="25664" xr:uid="{978CC08C-3831-4F59-8729-F8ED5A64F238}"/>
    <cellStyle name="Ausgabe 2 6 21 8" xfId="25665" xr:uid="{FA45A1A0-E33E-4E05-AF02-8D00D2662C99}"/>
    <cellStyle name="Ausgabe 2 6 21 9" xfId="25666" xr:uid="{B1901610-6192-4D24-9266-7B1467D54854}"/>
    <cellStyle name="Ausgabe 2 6 22" xfId="2786" xr:uid="{C531937C-2E2C-4B47-AF60-34D33F7FBF10}"/>
    <cellStyle name="Ausgabe 2 6 22 10" xfId="25667" xr:uid="{5FC1A8C8-4661-4498-854C-F21447446CD3}"/>
    <cellStyle name="Ausgabe 2 6 22 2" xfId="25668" xr:uid="{8D16D32E-AC52-4151-8DA9-ADADF9939356}"/>
    <cellStyle name="Ausgabe 2 6 22 3" xfId="25669" xr:uid="{E4156093-1DAC-4E9A-BDA9-24C3A19886B4}"/>
    <cellStyle name="Ausgabe 2 6 22 4" xfId="25670" xr:uid="{3CF7C434-8A7D-4089-892C-FF6EA719504B}"/>
    <cellStyle name="Ausgabe 2 6 22 5" xfId="25671" xr:uid="{88A80AB4-BD88-46F7-A754-3765D1A5058E}"/>
    <cellStyle name="Ausgabe 2 6 22 6" xfId="25672" xr:uid="{B3EEF29D-28EB-4C8D-8E22-5E99D8EA46FB}"/>
    <cellStyle name="Ausgabe 2 6 22 7" xfId="25673" xr:uid="{487B123D-C157-42B5-A623-B03F02A8E359}"/>
    <cellStyle name="Ausgabe 2 6 22 8" xfId="25674" xr:uid="{5476B1B4-2D17-413F-B2C6-B591F7D02597}"/>
    <cellStyle name="Ausgabe 2 6 22 9" xfId="25675" xr:uid="{D469D398-9F29-4079-8AB2-236E979F1006}"/>
    <cellStyle name="Ausgabe 2 6 23" xfId="25676" xr:uid="{39269703-C4B0-4914-9ACD-D7F28ADA3D23}"/>
    <cellStyle name="Ausgabe 2 6 24" xfId="25677" xr:uid="{96717E67-41DD-426B-B55F-8DE5186039F3}"/>
    <cellStyle name="Ausgabe 2 6 25" xfId="25678" xr:uid="{D006A845-830F-4EF3-926E-E4BE8F66C7F8}"/>
    <cellStyle name="Ausgabe 2 6 26" xfId="25679" xr:uid="{A92B4B36-751A-4A5A-9B6E-9B7D110FEB40}"/>
    <cellStyle name="Ausgabe 2 6 27" xfId="25680" xr:uid="{A11C665C-211B-4263-A31C-09A56CD130E0}"/>
    <cellStyle name="Ausgabe 2 6 28" xfId="25681" xr:uid="{D868CB3B-70D1-419E-8738-F9C4AE162223}"/>
    <cellStyle name="Ausgabe 2 6 29" xfId="25682" xr:uid="{EB812CE4-FC81-4CE5-9425-6E36AF241DE8}"/>
    <cellStyle name="Ausgabe 2 6 3" xfId="370" xr:uid="{DB110967-C992-45EF-A6A0-D330478B3B65}"/>
    <cellStyle name="Ausgabe 2 6 3 10" xfId="2787" xr:uid="{42EBCDA0-B2C5-4B34-93C0-BA273111294D}"/>
    <cellStyle name="Ausgabe 2 6 3 10 10" xfId="25683" xr:uid="{5555F533-FFAD-48C7-8A28-3FF929F37AAD}"/>
    <cellStyle name="Ausgabe 2 6 3 10 2" xfId="25684" xr:uid="{DAE7A144-906B-40D0-B9EF-DFD21DB871A1}"/>
    <cellStyle name="Ausgabe 2 6 3 10 3" xfId="25685" xr:uid="{B0930C82-D99E-4C05-B864-846E3FB1970B}"/>
    <cellStyle name="Ausgabe 2 6 3 10 4" xfId="25686" xr:uid="{6F5C8A02-52B4-4E3B-94EE-6A6CC4F27E8F}"/>
    <cellStyle name="Ausgabe 2 6 3 10 5" xfId="25687" xr:uid="{6AD28562-C423-4070-82FE-71C844199C35}"/>
    <cellStyle name="Ausgabe 2 6 3 10 6" xfId="25688" xr:uid="{14C5C2C8-7ED8-4545-97E7-0A29FBA5907B}"/>
    <cellStyle name="Ausgabe 2 6 3 10 7" xfId="25689" xr:uid="{F2097A6E-E19B-4349-8956-A551740CCD7C}"/>
    <cellStyle name="Ausgabe 2 6 3 10 8" xfId="25690" xr:uid="{DBA7BCE3-96ED-4896-B17E-9D52AFBCC32C}"/>
    <cellStyle name="Ausgabe 2 6 3 10 9" xfId="25691" xr:uid="{4DC94F25-47EB-4B0C-9A3B-C0D7FA9FFFE2}"/>
    <cellStyle name="Ausgabe 2 6 3 11" xfId="2788" xr:uid="{AE58C142-C1C0-48AF-8BCD-27590BA7C580}"/>
    <cellStyle name="Ausgabe 2 6 3 11 10" xfId="25692" xr:uid="{CAD6FBDA-C1C9-43CB-86F8-7CEDA93F8292}"/>
    <cellStyle name="Ausgabe 2 6 3 11 2" xfId="25693" xr:uid="{C948FC58-6BBE-412A-AF10-A706BBBC1EE7}"/>
    <cellStyle name="Ausgabe 2 6 3 11 3" xfId="25694" xr:uid="{F31B572C-89E3-4B7C-80FB-2CF240A7C939}"/>
    <cellStyle name="Ausgabe 2 6 3 11 4" xfId="25695" xr:uid="{34C08E68-BFEF-4D2E-A0E2-8723E0E71EFF}"/>
    <cellStyle name="Ausgabe 2 6 3 11 5" xfId="25696" xr:uid="{05BD3712-0937-4061-99FE-5F5FB6C6928D}"/>
    <cellStyle name="Ausgabe 2 6 3 11 6" xfId="25697" xr:uid="{DF57A7A0-7845-4557-BFCB-E1549E37C6A7}"/>
    <cellStyle name="Ausgabe 2 6 3 11 7" xfId="25698" xr:uid="{D43A58B2-B6AE-4D79-8D78-077CA4345C66}"/>
    <cellStyle name="Ausgabe 2 6 3 11 8" xfId="25699" xr:uid="{45647F20-7193-4A47-A520-1F75575908B3}"/>
    <cellStyle name="Ausgabe 2 6 3 11 9" xfId="25700" xr:uid="{D924D9DC-E758-48BF-B080-5E216BF91A7B}"/>
    <cellStyle name="Ausgabe 2 6 3 12" xfId="2789" xr:uid="{747456C8-6C52-4619-BF0A-E54E2B24BB5D}"/>
    <cellStyle name="Ausgabe 2 6 3 12 10" xfId="25701" xr:uid="{108CD916-AC91-4298-9F96-66FADCD4FDBE}"/>
    <cellStyle name="Ausgabe 2 6 3 12 2" xfId="25702" xr:uid="{1A090253-A2DD-4C8D-870A-4E65AB2EC941}"/>
    <cellStyle name="Ausgabe 2 6 3 12 3" xfId="25703" xr:uid="{F82E1AA0-5181-44D2-93E6-CEE427473C80}"/>
    <cellStyle name="Ausgabe 2 6 3 12 4" xfId="25704" xr:uid="{A6218CA8-AB91-4CCD-8793-E76EA0D41FCC}"/>
    <cellStyle name="Ausgabe 2 6 3 12 5" xfId="25705" xr:uid="{4FD50770-839A-4F85-B8DA-77FC2B493BAE}"/>
    <cellStyle name="Ausgabe 2 6 3 12 6" xfId="25706" xr:uid="{A6F3DAD0-0C2D-407C-8466-4274BDECCF82}"/>
    <cellStyle name="Ausgabe 2 6 3 12 7" xfId="25707" xr:uid="{F6011AC2-1DC4-423A-95A6-D4541974A72B}"/>
    <cellStyle name="Ausgabe 2 6 3 12 8" xfId="25708" xr:uid="{BE59B139-BF9B-430F-8C27-5EAB0283FC82}"/>
    <cellStyle name="Ausgabe 2 6 3 12 9" xfId="25709" xr:uid="{11737F0B-6E0E-407A-AC38-1FD9F89CCA2F}"/>
    <cellStyle name="Ausgabe 2 6 3 13" xfId="2790" xr:uid="{9AB2D1DA-83D4-4519-8CC3-804C501848E9}"/>
    <cellStyle name="Ausgabe 2 6 3 13 10" xfId="25710" xr:uid="{695B0C97-CFBE-46F1-9ED4-C69EAF4F17E7}"/>
    <cellStyle name="Ausgabe 2 6 3 13 2" xfId="25711" xr:uid="{4FBABC7A-CDA1-4314-8EA0-79AFF9E98598}"/>
    <cellStyle name="Ausgabe 2 6 3 13 3" xfId="25712" xr:uid="{00BCFEC1-64DA-49EF-8479-8D30BC265DE0}"/>
    <cellStyle name="Ausgabe 2 6 3 13 4" xfId="25713" xr:uid="{40307371-3792-4847-828F-EBCF05F4F69D}"/>
    <cellStyle name="Ausgabe 2 6 3 13 5" xfId="25714" xr:uid="{095536E3-58B0-4FBB-BEBE-F0A03A35E20D}"/>
    <cellStyle name="Ausgabe 2 6 3 13 6" xfId="25715" xr:uid="{6E79C7DE-AB82-4263-A21F-F7B258916AA8}"/>
    <cellStyle name="Ausgabe 2 6 3 13 7" xfId="25716" xr:uid="{A1A169EC-E649-4781-AA77-DDDED0619BCE}"/>
    <cellStyle name="Ausgabe 2 6 3 13 8" xfId="25717" xr:uid="{DD65D0EF-F017-4FA3-814B-3E4372F46D7E}"/>
    <cellStyle name="Ausgabe 2 6 3 13 9" xfId="25718" xr:uid="{0CCDC039-8D26-49C8-8103-5BC6D047CC7F}"/>
    <cellStyle name="Ausgabe 2 6 3 14" xfId="2791" xr:uid="{F66DC352-98E8-4423-A33D-2CCA038711D6}"/>
    <cellStyle name="Ausgabe 2 6 3 14 10" xfId="25719" xr:uid="{4D232885-E35A-40DE-ACA6-4D2FAA17588E}"/>
    <cellStyle name="Ausgabe 2 6 3 14 2" xfId="25720" xr:uid="{19C09F44-99F7-4BD9-821F-BA38B3A13AC7}"/>
    <cellStyle name="Ausgabe 2 6 3 14 3" xfId="25721" xr:uid="{9C000079-02FA-44B9-A5BD-BA5CB3DA9DEA}"/>
    <cellStyle name="Ausgabe 2 6 3 14 4" xfId="25722" xr:uid="{13CD14E9-4F76-470C-9C51-8A9BD8211355}"/>
    <cellStyle name="Ausgabe 2 6 3 14 5" xfId="25723" xr:uid="{1A8B92DF-5D9D-4F6B-A6F4-05A2034ADD79}"/>
    <cellStyle name="Ausgabe 2 6 3 14 6" xfId="25724" xr:uid="{DF1EF975-026D-4E8B-8DEB-083F0030D6F3}"/>
    <cellStyle name="Ausgabe 2 6 3 14 7" xfId="25725" xr:uid="{8A8F76BA-DDA7-4385-A00A-1AF5C47F8FB3}"/>
    <cellStyle name="Ausgabe 2 6 3 14 8" xfId="25726" xr:uid="{2F25F7F2-D1BA-40B3-B601-F19E9D1DE676}"/>
    <cellStyle name="Ausgabe 2 6 3 14 9" xfId="25727" xr:uid="{B6CF15DE-4521-4005-906E-DB495B99E6AF}"/>
    <cellStyle name="Ausgabe 2 6 3 15" xfId="2792" xr:uid="{05D83DC1-C96A-498E-9CFC-762CD2FE5F73}"/>
    <cellStyle name="Ausgabe 2 6 3 15 10" xfId="25728" xr:uid="{0B88D28F-A1A7-4143-80C6-2CBBF881D3CD}"/>
    <cellStyle name="Ausgabe 2 6 3 15 2" xfId="25729" xr:uid="{201E4480-2737-4DE2-A83A-35C3008A8622}"/>
    <cellStyle name="Ausgabe 2 6 3 15 3" xfId="25730" xr:uid="{EC72DAB6-08B4-484F-860C-780A2B584A17}"/>
    <cellStyle name="Ausgabe 2 6 3 15 4" xfId="25731" xr:uid="{9C509BAC-E8A7-43FF-AA44-BB3E6F3F68B6}"/>
    <cellStyle name="Ausgabe 2 6 3 15 5" xfId="25732" xr:uid="{FBD73B26-3325-4277-8AFE-99423CD68AE6}"/>
    <cellStyle name="Ausgabe 2 6 3 15 6" xfId="25733" xr:uid="{9CB40759-E841-416C-A1A8-E6B25C328A04}"/>
    <cellStyle name="Ausgabe 2 6 3 15 7" xfId="25734" xr:uid="{0992544C-2855-4C35-B3A0-D9454C7BF686}"/>
    <cellStyle name="Ausgabe 2 6 3 15 8" xfId="25735" xr:uid="{A0D7248D-87AD-407A-A1FD-F9DF60181FE7}"/>
    <cellStyle name="Ausgabe 2 6 3 15 9" xfId="25736" xr:uid="{CE0F0AED-DAB5-43F6-B13A-EED082103073}"/>
    <cellStyle name="Ausgabe 2 6 3 16" xfId="2793" xr:uid="{2DF4E20A-9B7E-4227-808C-C509D3F5EDB1}"/>
    <cellStyle name="Ausgabe 2 6 3 16 10" xfId="25737" xr:uid="{7AD8970A-6791-454F-BE16-83E40225B8EF}"/>
    <cellStyle name="Ausgabe 2 6 3 16 2" xfId="25738" xr:uid="{DC6C7056-1AEA-404D-B2F8-FD5364416DC0}"/>
    <cellStyle name="Ausgabe 2 6 3 16 3" xfId="25739" xr:uid="{69E00BC0-756C-4202-BDDB-D90BA2CC268A}"/>
    <cellStyle name="Ausgabe 2 6 3 16 4" xfId="25740" xr:uid="{9514BB20-5D01-4E06-A45B-17EC414402F1}"/>
    <cellStyle name="Ausgabe 2 6 3 16 5" xfId="25741" xr:uid="{125D9AB5-86F2-42E7-ACC7-70F469836EE2}"/>
    <cellStyle name="Ausgabe 2 6 3 16 6" xfId="25742" xr:uid="{F4B30BDE-B966-4B6C-A797-BA83DDF17106}"/>
    <cellStyle name="Ausgabe 2 6 3 16 7" xfId="25743" xr:uid="{12AF542B-A540-411E-ACD4-0A78D6A0CCEB}"/>
    <cellStyle name="Ausgabe 2 6 3 16 8" xfId="25744" xr:uid="{3BBD6C2E-98B1-4F25-9385-7E7FF8820C48}"/>
    <cellStyle name="Ausgabe 2 6 3 16 9" xfId="25745" xr:uid="{7CE3A6FD-C385-4E42-8547-F5E9E5441C24}"/>
    <cellStyle name="Ausgabe 2 6 3 17" xfId="2794" xr:uid="{D7512DB2-736F-42F5-AFEF-2546CD0A4EE2}"/>
    <cellStyle name="Ausgabe 2 6 3 17 10" xfId="25746" xr:uid="{0958295C-1645-4792-A909-471C114A920A}"/>
    <cellStyle name="Ausgabe 2 6 3 17 2" xfId="25747" xr:uid="{828AA31B-DA8C-45F8-B5CE-9347925B11C0}"/>
    <cellStyle name="Ausgabe 2 6 3 17 3" xfId="25748" xr:uid="{99D7C515-F2CA-42FE-B151-6273B45CC44E}"/>
    <cellStyle name="Ausgabe 2 6 3 17 4" xfId="25749" xr:uid="{DB943EF1-D0EB-4FB7-BC43-CD8775F66F8C}"/>
    <cellStyle name="Ausgabe 2 6 3 17 5" xfId="25750" xr:uid="{3CCC6A39-84ED-4A3A-8547-25F634667CBC}"/>
    <cellStyle name="Ausgabe 2 6 3 17 6" xfId="25751" xr:uid="{36AB81FF-A84E-4823-BA4D-38C48372FFD8}"/>
    <cellStyle name="Ausgabe 2 6 3 17 7" xfId="25752" xr:uid="{A617A4DD-B9D1-443B-8361-D73B42BDDEAF}"/>
    <cellStyle name="Ausgabe 2 6 3 17 8" xfId="25753" xr:uid="{0B1DA151-8405-4ADE-ACBC-F55DBB84BE54}"/>
    <cellStyle name="Ausgabe 2 6 3 17 9" xfId="25754" xr:uid="{BD19398C-85F0-4BF1-AAEB-B34734CBA210}"/>
    <cellStyle name="Ausgabe 2 6 3 18" xfId="2795" xr:uid="{3879C7A0-F52F-4847-AEB8-F521A028BC38}"/>
    <cellStyle name="Ausgabe 2 6 3 18 10" xfId="25755" xr:uid="{4414D680-0AA6-4A72-A23D-AF0FA412DD4E}"/>
    <cellStyle name="Ausgabe 2 6 3 18 2" xfId="25756" xr:uid="{5FDD2995-A055-46DB-8CDE-0D3C880EA583}"/>
    <cellStyle name="Ausgabe 2 6 3 18 3" xfId="25757" xr:uid="{B7F72C72-FF62-45AC-88BD-3DE3726EABDC}"/>
    <cellStyle name="Ausgabe 2 6 3 18 4" xfId="25758" xr:uid="{EF278DB6-DA58-4427-8945-B43E40EAEB9F}"/>
    <cellStyle name="Ausgabe 2 6 3 18 5" xfId="25759" xr:uid="{93630DB9-F282-414F-B54B-D35160043CAE}"/>
    <cellStyle name="Ausgabe 2 6 3 18 6" xfId="25760" xr:uid="{05E4907A-9FDD-4D0C-9D91-5F3FAE377401}"/>
    <cellStyle name="Ausgabe 2 6 3 18 7" xfId="25761" xr:uid="{93C873EF-7854-41CD-9E3F-444CE9E8085C}"/>
    <cellStyle name="Ausgabe 2 6 3 18 8" xfId="25762" xr:uid="{3B4F2B99-0464-4671-B3C0-1E5808B35C8D}"/>
    <cellStyle name="Ausgabe 2 6 3 18 9" xfId="25763" xr:uid="{6E26E6ED-70A2-4D1A-937E-14FC436266CE}"/>
    <cellStyle name="Ausgabe 2 6 3 19" xfId="2796" xr:uid="{C963352E-2835-4F3A-BAD8-72FA8F9E242C}"/>
    <cellStyle name="Ausgabe 2 6 3 19 10" xfId="25764" xr:uid="{EB26B07D-44F1-4C67-9DCC-F148EEADAA4C}"/>
    <cellStyle name="Ausgabe 2 6 3 19 2" xfId="25765" xr:uid="{D7330CC1-937C-40D2-809C-5DAC153A6C30}"/>
    <cellStyle name="Ausgabe 2 6 3 19 3" xfId="25766" xr:uid="{97C1B385-3851-4069-81EE-1A57215255F0}"/>
    <cellStyle name="Ausgabe 2 6 3 19 4" xfId="25767" xr:uid="{C2F0C7A4-2B47-4CFB-B45C-EB6DCD03DA1E}"/>
    <cellStyle name="Ausgabe 2 6 3 19 5" xfId="25768" xr:uid="{EBD64D79-36F3-446A-84E2-DC603E9A3A1D}"/>
    <cellStyle name="Ausgabe 2 6 3 19 6" xfId="25769" xr:uid="{99587E49-BDEC-4AFE-A95C-1FE0C8E43C3C}"/>
    <cellStyle name="Ausgabe 2 6 3 19 7" xfId="25770" xr:uid="{0BAED1BF-DE24-4B31-B41F-285FB78F87B8}"/>
    <cellStyle name="Ausgabe 2 6 3 19 8" xfId="25771" xr:uid="{D7991441-52B7-4E29-99A8-BFD5DDBC5750}"/>
    <cellStyle name="Ausgabe 2 6 3 19 9" xfId="25772" xr:uid="{1D889B99-0050-46F3-8ECC-E6325BE2212C}"/>
    <cellStyle name="Ausgabe 2 6 3 2" xfId="2797" xr:uid="{ADE97F22-508F-4254-A625-B146C2C2D172}"/>
    <cellStyle name="Ausgabe 2 6 3 2 10" xfId="25773" xr:uid="{9C8BC58B-E529-47A5-BED5-2F3B53BFF73F}"/>
    <cellStyle name="Ausgabe 2 6 3 2 2" xfId="25774" xr:uid="{82D300A2-8B50-4160-BB08-43DD20457568}"/>
    <cellStyle name="Ausgabe 2 6 3 2 3" xfId="25775" xr:uid="{2E5B788F-D156-485F-ACF8-9E7006EC432E}"/>
    <cellStyle name="Ausgabe 2 6 3 2 4" xfId="25776" xr:uid="{1E999A67-F028-4FCA-B000-B7112FE19FCD}"/>
    <cellStyle name="Ausgabe 2 6 3 2 5" xfId="25777" xr:uid="{75A84D6F-B2DC-4FDC-96C5-59A76F31A1B0}"/>
    <cellStyle name="Ausgabe 2 6 3 2 6" xfId="25778" xr:uid="{1B4EBF01-4CC4-430F-8F24-D9B07BAE788A}"/>
    <cellStyle name="Ausgabe 2 6 3 2 7" xfId="25779" xr:uid="{57914069-4175-45B1-9017-70BB9F9F517F}"/>
    <cellStyle name="Ausgabe 2 6 3 2 8" xfId="25780" xr:uid="{8A7AAD00-1852-459F-A565-D489F9083473}"/>
    <cellStyle name="Ausgabe 2 6 3 2 9" xfId="25781" xr:uid="{9AD6FBF5-DCC0-46A5-9176-3D6D9383D12B}"/>
    <cellStyle name="Ausgabe 2 6 3 20" xfId="25782" xr:uid="{9D694359-9B21-45D5-8E99-66FF52946C3F}"/>
    <cellStyle name="Ausgabe 2 6 3 21" xfId="25783" xr:uid="{B6A9E782-E3A5-4EBC-80A6-5782EA97B9D1}"/>
    <cellStyle name="Ausgabe 2 6 3 22" xfId="25784" xr:uid="{CFE39C0D-0783-4F68-97D4-E9B704DE0303}"/>
    <cellStyle name="Ausgabe 2 6 3 23" xfId="25785" xr:uid="{61362FE1-F54E-47EC-B88E-5D5010C7226C}"/>
    <cellStyle name="Ausgabe 2 6 3 24" xfId="25786" xr:uid="{2C9EEF4B-934F-400D-8C8A-8CA8768EB312}"/>
    <cellStyle name="Ausgabe 2 6 3 25" xfId="25787" xr:uid="{77F0BB88-BE0B-4F10-91DA-8AFB51199741}"/>
    <cellStyle name="Ausgabe 2 6 3 26" xfId="25788" xr:uid="{BDF0253E-965F-4BE6-B312-7099B380EAFC}"/>
    <cellStyle name="Ausgabe 2 6 3 27" xfId="25789" xr:uid="{CF37BE20-0C5C-40CF-A82D-65822AC34D1D}"/>
    <cellStyle name="Ausgabe 2 6 3 28" xfId="25790" xr:uid="{C8D5FCA9-4994-4DE6-91D6-95B9070446E1}"/>
    <cellStyle name="Ausgabe 2 6 3 3" xfId="2798" xr:uid="{D8D6CB67-8B6C-44DC-B498-28BE57A1C50D}"/>
    <cellStyle name="Ausgabe 2 6 3 3 10" xfId="25791" xr:uid="{5EC498DF-F50D-4C32-8DEB-3C714382E2F4}"/>
    <cellStyle name="Ausgabe 2 6 3 3 2" xfId="25792" xr:uid="{8C6E6446-7C36-4559-9E94-B24797B2846D}"/>
    <cellStyle name="Ausgabe 2 6 3 3 3" xfId="25793" xr:uid="{D6A69BB8-A298-49D2-9390-E51B3A63395B}"/>
    <cellStyle name="Ausgabe 2 6 3 3 4" xfId="25794" xr:uid="{F9963D6D-5439-46A1-A77D-03DC15ECDC05}"/>
    <cellStyle name="Ausgabe 2 6 3 3 5" xfId="25795" xr:uid="{B13CBD25-C74D-4119-958C-F051E1F2988D}"/>
    <cellStyle name="Ausgabe 2 6 3 3 6" xfId="25796" xr:uid="{F135B30F-D193-408D-B854-50E0E6A4E48A}"/>
    <cellStyle name="Ausgabe 2 6 3 3 7" xfId="25797" xr:uid="{BFB2EC08-A245-418F-8CA0-9F970C62730A}"/>
    <cellStyle name="Ausgabe 2 6 3 3 8" xfId="25798" xr:uid="{09F56446-8557-40CC-A9D9-269051B57A64}"/>
    <cellStyle name="Ausgabe 2 6 3 3 9" xfId="25799" xr:uid="{E48509DE-8174-42FC-94C9-63F0918D1EAB}"/>
    <cellStyle name="Ausgabe 2 6 3 4" xfId="2799" xr:uid="{2A47F314-9227-4BB7-B63E-AE840433AD2E}"/>
    <cellStyle name="Ausgabe 2 6 3 4 10" xfId="25800" xr:uid="{4BA88B18-4D27-4817-B89C-BBA0F5A3EB6D}"/>
    <cellStyle name="Ausgabe 2 6 3 4 2" xfId="25801" xr:uid="{2C74E71A-D246-476B-9469-CF22FF5AF191}"/>
    <cellStyle name="Ausgabe 2 6 3 4 3" xfId="25802" xr:uid="{43411780-47A4-4A01-B9AB-7811762AFCF6}"/>
    <cellStyle name="Ausgabe 2 6 3 4 4" xfId="25803" xr:uid="{BA54BAE3-146B-4884-AA03-639660053961}"/>
    <cellStyle name="Ausgabe 2 6 3 4 5" xfId="25804" xr:uid="{0EA5C6C1-E601-4276-ADCB-B6C79B569B96}"/>
    <cellStyle name="Ausgabe 2 6 3 4 6" xfId="25805" xr:uid="{F29CFCEA-A70D-4A20-96DB-E2E1C02C8948}"/>
    <cellStyle name="Ausgabe 2 6 3 4 7" xfId="25806" xr:uid="{A7EEA295-9AF0-4188-ACFD-35A1D3AEAC87}"/>
    <cellStyle name="Ausgabe 2 6 3 4 8" xfId="25807" xr:uid="{6319A296-13FB-4FAA-BF4E-4EB45C932884}"/>
    <cellStyle name="Ausgabe 2 6 3 4 9" xfId="25808" xr:uid="{9819F300-608F-4489-ADFB-AB97760051B5}"/>
    <cellStyle name="Ausgabe 2 6 3 5" xfId="2800" xr:uid="{E75F5A7B-FF74-4B3D-BC6B-E5A25A86414B}"/>
    <cellStyle name="Ausgabe 2 6 3 5 10" xfId="25809" xr:uid="{0A9912E0-FEC6-4628-AE0E-24E2E2B041F2}"/>
    <cellStyle name="Ausgabe 2 6 3 5 2" xfId="25810" xr:uid="{F1586EFA-55FF-4129-AC21-4C5CC10901C6}"/>
    <cellStyle name="Ausgabe 2 6 3 5 3" xfId="25811" xr:uid="{F4BCA206-F4D0-46FF-B63B-E0B50C22C267}"/>
    <cellStyle name="Ausgabe 2 6 3 5 4" xfId="25812" xr:uid="{84C77C3B-0BB5-484E-B815-69983187FC36}"/>
    <cellStyle name="Ausgabe 2 6 3 5 5" xfId="25813" xr:uid="{CE0971C1-3C3E-4FB7-887A-38EF381EA155}"/>
    <cellStyle name="Ausgabe 2 6 3 5 6" xfId="25814" xr:uid="{46AAAF41-BA48-4B18-A81C-C1E624E83866}"/>
    <cellStyle name="Ausgabe 2 6 3 5 7" xfId="25815" xr:uid="{332777AF-E13A-4B44-9F60-B92843AFB686}"/>
    <cellStyle name="Ausgabe 2 6 3 5 8" xfId="25816" xr:uid="{E3D22A09-9499-434D-AB19-FBAACB90E0A6}"/>
    <cellStyle name="Ausgabe 2 6 3 5 9" xfId="25817" xr:uid="{025B2A8B-57B0-400B-8F87-BA8A647DCF57}"/>
    <cellStyle name="Ausgabe 2 6 3 6" xfId="2801" xr:uid="{F2A75CE5-E46E-424E-B9AB-A1C4EB92E186}"/>
    <cellStyle name="Ausgabe 2 6 3 6 10" xfId="25818" xr:uid="{7A3F38C2-7A66-4E72-8044-4843C946F35F}"/>
    <cellStyle name="Ausgabe 2 6 3 6 2" xfId="25819" xr:uid="{6A4A863B-A324-4A1A-ACB1-51F71486CC11}"/>
    <cellStyle name="Ausgabe 2 6 3 6 3" xfId="25820" xr:uid="{CD280143-6775-4887-93C0-390AEA598AAC}"/>
    <cellStyle name="Ausgabe 2 6 3 6 4" xfId="25821" xr:uid="{4212CF70-091F-4D5A-9717-775E4230A130}"/>
    <cellStyle name="Ausgabe 2 6 3 6 5" xfId="25822" xr:uid="{57127252-6C85-476E-9707-F3B5BC9C3A75}"/>
    <cellStyle name="Ausgabe 2 6 3 6 6" xfId="25823" xr:uid="{DF332A57-265F-4682-A4E6-17192982D961}"/>
    <cellStyle name="Ausgabe 2 6 3 6 7" xfId="25824" xr:uid="{47A3FF30-7358-4B12-8D76-8A32BA88343B}"/>
    <cellStyle name="Ausgabe 2 6 3 6 8" xfId="25825" xr:uid="{2BE7D87F-F1BD-4202-B815-DF3E0F72AB53}"/>
    <cellStyle name="Ausgabe 2 6 3 6 9" xfId="25826" xr:uid="{9F806938-EA88-499A-AE19-9A335F124932}"/>
    <cellStyle name="Ausgabe 2 6 3 7" xfId="2802" xr:uid="{46B33789-72C0-4E98-B076-BA3BC19CBA3B}"/>
    <cellStyle name="Ausgabe 2 6 3 7 10" xfId="25827" xr:uid="{631A4DF4-38D6-47C5-9E8C-02D024FD0385}"/>
    <cellStyle name="Ausgabe 2 6 3 7 2" xfId="25828" xr:uid="{ECA1E0FC-C5B7-4797-BE9D-160AD57B4C5E}"/>
    <cellStyle name="Ausgabe 2 6 3 7 3" xfId="25829" xr:uid="{FDF135C8-6197-49C8-BF3A-7D8C4C6BBF50}"/>
    <cellStyle name="Ausgabe 2 6 3 7 4" xfId="25830" xr:uid="{01CAED0B-DEDF-46E7-A7FA-3551E8F3E54F}"/>
    <cellStyle name="Ausgabe 2 6 3 7 5" xfId="25831" xr:uid="{371C968E-C0B0-4FD9-B2A3-B4D51ABEEEE8}"/>
    <cellStyle name="Ausgabe 2 6 3 7 6" xfId="25832" xr:uid="{CB76EF08-9DC9-474C-9B62-A35FD5D06956}"/>
    <cellStyle name="Ausgabe 2 6 3 7 7" xfId="25833" xr:uid="{57B2031B-D5A7-4663-8734-F5CC1CE94EBA}"/>
    <cellStyle name="Ausgabe 2 6 3 7 8" xfId="25834" xr:uid="{21D8C3C4-29F1-4A85-B420-1D164A6323C2}"/>
    <cellStyle name="Ausgabe 2 6 3 7 9" xfId="25835" xr:uid="{332914DE-2FD1-4AFB-8199-23500EAB12F4}"/>
    <cellStyle name="Ausgabe 2 6 3 8" xfId="2803" xr:uid="{530CA7B5-209A-441A-B813-FDAA5A88CBE4}"/>
    <cellStyle name="Ausgabe 2 6 3 8 10" xfId="25836" xr:uid="{236DF93D-E857-428D-A778-AFE5E7CA1F9C}"/>
    <cellStyle name="Ausgabe 2 6 3 8 2" xfId="25837" xr:uid="{640014C0-0FB9-4CC7-BDD1-1917C4D7B2B0}"/>
    <cellStyle name="Ausgabe 2 6 3 8 3" xfId="25838" xr:uid="{30D3615C-DD3D-4809-8AB0-D50BD6AAEB10}"/>
    <cellStyle name="Ausgabe 2 6 3 8 4" xfId="25839" xr:uid="{607A45CE-B647-4900-A8A9-D9D8EE6BAB0C}"/>
    <cellStyle name="Ausgabe 2 6 3 8 5" xfId="25840" xr:uid="{7FF384C8-5C17-4194-BA19-2FB1C3C0F802}"/>
    <cellStyle name="Ausgabe 2 6 3 8 6" xfId="25841" xr:uid="{D54788E6-791F-4A4A-95CB-A14858909F73}"/>
    <cellStyle name="Ausgabe 2 6 3 8 7" xfId="25842" xr:uid="{8F6CB33C-6F88-4769-8022-78759C31527B}"/>
    <cellStyle name="Ausgabe 2 6 3 8 8" xfId="25843" xr:uid="{66FC9A22-77AB-49BE-BFB5-4299BA0A5422}"/>
    <cellStyle name="Ausgabe 2 6 3 8 9" xfId="25844" xr:uid="{DD26A9FC-9A43-4804-9184-28D201CE2C95}"/>
    <cellStyle name="Ausgabe 2 6 3 9" xfId="2804" xr:uid="{4F3ACEBC-ABD4-4AA5-BD8C-2F4B246715D6}"/>
    <cellStyle name="Ausgabe 2 6 3 9 10" xfId="25845" xr:uid="{C8BBCE44-C820-4944-952E-6BFEEEBC13AB}"/>
    <cellStyle name="Ausgabe 2 6 3 9 2" xfId="25846" xr:uid="{4AEA84DB-669F-45E9-9EB4-1DA8FAA33591}"/>
    <cellStyle name="Ausgabe 2 6 3 9 3" xfId="25847" xr:uid="{270CA103-E604-4A2B-BDA6-D98D2500CE4A}"/>
    <cellStyle name="Ausgabe 2 6 3 9 4" xfId="25848" xr:uid="{C99176E8-A942-4240-B2A9-D4FE11CC2CF6}"/>
    <cellStyle name="Ausgabe 2 6 3 9 5" xfId="25849" xr:uid="{4BC40D89-C586-4DF5-8C6C-74877B574F07}"/>
    <cellStyle name="Ausgabe 2 6 3 9 6" xfId="25850" xr:uid="{5D95B1AB-1930-49E1-9527-C5FE06C9962B}"/>
    <cellStyle name="Ausgabe 2 6 3 9 7" xfId="25851" xr:uid="{B467B95B-29F9-4599-8A70-00B12BBA60E1}"/>
    <cellStyle name="Ausgabe 2 6 3 9 8" xfId="25852" xr:uid="{6E1ACB48-EC83-437D-9157-8B4DB9A64C38}"/>
    <cellStyle name="Ausgabe 2 6 3 9 9" xfId="25853" xr:uid="{C9D91D40-8F86-46A6-ACEE-465489F9EB56}"/>
    <cellStyle name="Ausgabe 2 6 30" xfId="25854" xr:uid="{C29E2BB5-6344-44F0-924A-ACB231AB2252}"/>
    <cellStyle name="Ausgabe 2 6 31" xfId="25855" xr:uid="{5E69D331-5DA5-4DBE-9A16-B3AECF776F82}"/>
    <cellStyle name="Ausgabe 2 6 4" xfId="240" xr:uid="{977D7919-8E80-458B-B883-2DB9919A5EE8}"/>
    <cellStyle name="Ausgabe 2 6 4 10" xfId="2805" xr:uid="{0B78C892-7A8F-4053-81DD-ABD6F0377A3B}"/>
    <cellStyle name="Ausgabe 2 6 4 10 10" xfId="25856" xr:uid="{697BBC0D-EF98-42A2-A71D-0CCE5DE1149C}"/>
    <cellStyle name="Ausgabe 2 6 4 10 2" xfId="25857" xr:uid="{0339A5D1-2CA9-4919-87C0-E8F22E7E87B0}"/>
    <cellStyle name="Ausgabe 2 6 4 10 3" xfId="25858" xr:uid="{F5BFC0ED-8EAC-4880-9FED-9714C512BE3B}"/>
    <cellStyle name="Ausgabe 2 6 4 10 4" xfId="25859" xr:uid="{6B56E9BE-CE57-442F-8F56-A4D63051582B}"/>
    <cellStyle name="Ausgabe 2 6 4 10 5" xfId="25860" xr:uid="{7945FC13-00D2-4B36-8CB0-48E1F18329D9}"/>
    <cellStyle name="Ausgabe 2 6 4 10 6" xfId="25861" xr:uid="{014375CD-2B6B-49FD-9F80-7C8C0A48E6E9}"/>
    <cellStyle name="Ausgabe 2 6 4 10 7" xfId="25862" xr:uid="{B68636A2-8EF2-44B3-BC4B-897FBE448524}"/>
    <cellStyle name="Ausgabe 2 6 4 10 8" xfId="25863" xr:uid="{C5E5FA90-8AE4-48D1-A6F5-8EB2E91B2279}"/>
    <cellStyle name="Ausgabe 2 6 4 10 9" xfId="25864" xr:uid="{3FC97F38-16EF-42E0-A0F9-6364284A90D7}"/>
    <cellStyle name="Ausgabe 2 6 4 11" xfId="2806" xr:uid="{9C026A16-122A-409C-AB3B-B9121F2F65B3}"/>
    <cellStyle name="Ausgabe 2 6 4 11 10" xfId="25865" xr:uid="{5479FD1B-C5E7-436C-A7F1-82668CE07E52}"/>
    <cellStyle name="Ausgabe 2 6 4 11 2" xfId="25866" xr:uid="{1E85DFCE-75A6-4364-9FAF-40BFB3B87A1F}"/>
    <cellStyle name="Ausgabe 2 6 4 11 3" xfId="25867" xr:uid="{AE1604B0-D2F6-41E2-9B2E-D787CD0BE40E}"/>
    <cellStyle name="Ausgabe 2 6 4 11 4" xfId="25868" xr:uid="{7059E3EC-17A8-4915-84EC-AB0A95226025}"/>
    <cellStyle name="Ausgabe 2 6 4 11 5" xfId="25869" xr:uid="{4CCA22F9-D6C8-4D7A-A4A9-8583F166D87E}"/>
    <cellStyle name="Ausgabe 2 6 4 11 6" xfId="25870" xr:uid="{0AF2CA39-C8BA-4B8B-AC2A-AD9B449BC825}"/>
    <cellStyle name="Ausgabe 2 6 4 11 7" xfId="25871" xr:uid="{C73031E1-1DAB-4589-B5AE-FC8F2D01D65B}"/>
    <cellStyle name="Ausgabe 2 6 4 11 8" xfId="25872" xr:uid="{3DBF6D84-B6B4-425F-843B-6CC329BED177}"/>
    <cellStyle name="Ausgabe 2 6 4 11 9" xfId="25873" xr:uid="{5912E53A-29F8-4DAE-B74E-1BD10F0AD365}"/>
    <cellStyle name="Ausgabe 2 6 4 12" xfId="2807" xr:uid="{D00CE359-2666-442B-AD26-691835378493}"/>
    <cellStyle name="Ausgabe 2 6 4 12 10" xfId="25874" xr:uid="{2CAE50D9-F77F-44DF-BAA5-B9E2A4E4EBF0}"/>
    <cellStyle name="Ausgabe 2 6 4 12 2" xfId="25875" xr:uid="{38796820-6DAE-435B-A24B-6ED3F87F0696}"/>
    <cellStyle name="Ausgabe 2 6 4 12 3" xfId="25876" xr:uid="{86E14041-B966-4652-8F43-AB87A2C349A8}"/>
    <cellStyle name="Ausgabe 2 6 4 12 4" xfId="25877" xr:uid="{981F19AB-5013-4A87-B13E-1049C038659D}"/>
    <cellStyle name="Ausgabe 2 6 4 12 5" xfId="25878" xr:uid="{4A873505-5CEC-4339-A461-EA869FE99395}"/>
    <cellStyle name="Ausgabe 2 6 4 12 6" xfId="25879" xr:uid="{E44EA0D3-13AD-447E-95EF-114D95BBF4E3}"/>
    <cellStyle name="Ausgabe 2 6 4 12 7" xfId="25880" xr:uid="{A6399CDD-6D52-4433-99F2-C6E25152115A}"/>
    <cellStyle name="Ausgabe 2 6 4 12 8" xfId="25881" xr:uid="{23526B60-548A-4761-B055-EB174BB386EA}"/>
    <cellStyle name="Ausgabe 2 6 4 12 9" xfId="25882" xr:uid="{D23289C2-AA02-4EB9-8DE8-94CDBCAD719F}"/>
    <cellStyle name="Ausgabe 2 6 4 13" xfId="2808" xr:uid="{6C6C17C3-7255-4A5F-A57C-AAB187830885}"/>
    <cellStyle name="Ausgabe 2 6 4 13 10" xfId="25883" xr:uid="{F0DD5DDD-77A6-46C4-96B0-C5B88490C2CF}"/>
    <cellStyle name="Ausgabe 2 6 4 13 2" xfId="25884" xr:uid="{560DA753-7178-40CC-89C9-460CBB6141A4}"/>
    <cellStyle name="Ausgabe 2 6 4 13 3" xfId="25885" xr:uid="{65B1019E-9CF3-4131-91B5-76EE1C028A5F}"/>
    <cellStyle name="Ausgabe 2 6 4 13 4" xfId="25886" xr:uid="{88F6F083-2937-4635-8FD6-356CF66C4999}"/>
    <cellStyle name="Ausgabe 2 6 4 13 5" xfId="25887" xr:uid="{DAE27CCA-31AC-4BE7-B038-2E69611D254C}"/>
    <cellStyle name="Ausgabe 2 6 4 13 6" xfId="25888" xr:uid="{0B1B002E-01D1-4300-A0FE-7CE34A350079}"/>
    <cellStyle name="Ausgabe 2 6 4 13 7" xfId="25889" xr:uid="{F394F539-1443-4AAD-B6F5-9181FDB0B5B2}"/>
    <cellStyle name="Ausgabe 2 6 4 13 8" xfId="25890" xr:uid="{B1130748-76AB-46AE-B274-7A2DB8C62C92}"/>
    <cellStyle name="Ausgabe 2 6 4 13 9" xfId="25891" xr:uid="{0CEBB9AB-EBF0-4469-BC9F-78BCDDCC4429}"/>
    <cellStyle name="Ausgabe 2 6 4 14" xfId="2809" xr:uid="{31439BA8-BF13-4E75-AF1F-15B3B7CEDDAA}"/>
    <cellStyle name="Ausgabe 2 6 4 14 10" xfId="25892" xr:uid="{04FAFF6A-56BA-4BB1-AF8A-D70268370A64}"/>
    <cellStyle name="Ausgabe 2 6 4 14 2" xfId="25893" xr:uid="{FE26FEAB-CFD7-489C-A154-322E43509725}"/>
    <cellStyle name="Ausgabe 2 6 4 14 3" xfId="25894" xr:uid="{54C9C7D7-6AB0-464C-8DC2-4748D67797A0}"/>
    <cellStyle name="Ausgabe 2 6 4 14 4" xfId="25895" xr:uid="{39B9672D-EBC4-4FC6-87AB-8B1BFA400BC3}"/>
    <cellStyle name="Ausgabe 2 6 4 14 5" xfId="25896" xr:uid="{6E24A787-E130-4C95-9A9F-BCA56628B6EC}"/>
    <cellStyle name="Ausgabe 2 6 4 14 6" xfId="25897" xr:uid="{DBB1E55C-2097-40D9-83A2-0110C57AE3EC}"/>
    <cellStyle name="Ausgabe 2 6 4 14 7" xfId="25898" xr:uid="{961D2483-1B27-405C-95F5-2E71B62777C1}"/>
    <cellStyle name="Ausgabe 2 6 4 14 8" xfId="25899" xr:uid="{BA723B3C-CF3D-4D73-A4F5-511F231E2823}"/>
    <cellStyle name="Ausgabe 2 6 4 14 9" xfId="25900" xr:uid="{36510B56-C177-41D8-B7F1-24E0D8243EAA}"/>
    <cellStyle name="Ausgabe 2 6 4 15" xfId="2810" xr:uid="{DA6ACBDE-0566-415D-9312-D4E0B08CBE8C}"/>
    <cellStyle name="Ausgabe 2 6 4 15 10" xfId="25901" xr:uid="{F92B83BC-4C65-4AA8-A89F-CF5BAC9A624F}"/>
    <cellStyle name="Ausgabe 2 6 4 15 2" xfId="25902" xr:uid="{187F09C5-1B55-4CFC-97A2-A22752D756CE}"/>
    <cellStyle name="Ausgabe 2 6 4 15 3" xfId="25903" xr:uid="{0B076C4B-D34F-4C98-981D-CFC576EB9DEE}"/>
    <cellStyle name="Ausgabe 2 6 4 15 4" xfId="25904" xr:uid="{5831FB37-D4FD-43D2-8639-7C71DBE9F754}"/>
    <cellStyle name="Ausgabe 2 6 4 15 5" xfId="25905" xr:uid="{E2B55276-4B34-40D3-BD7F-43BDED10A6B6}"/>
    <cellStyle name="Ausgabe 2 6 4 15 6" xfId="25906" xr:uid="{9EBEF029-B3AE-4AA5-B3A2-3CA166C71374}"/>
    <cellStyle name="Ausgabe 2 6 4 15 7" xfId="25907" xr:uid="{14CAA27F-545E-4F96-8108-C9B062B088B0}"/>
    <cellStyle name="Ausgabe 2 6 4 15 8" xfId="25908" xr:uid="{193DF1BC-C5C5-46CA-96B7-E5DF1B110E39}"/>
    <cellStyle name="Ausgabe 2 6 4 15 9" xfId="25909" xr:uid="{405AACF1-3999-406E-94C9-196E00D65C33}"/>
    <cellStyle name="Ausgabe 2 6 4 16" xfId="2811" xr:uid="{713A62B7-D597-4589-AB22-20BC568841F5}"/>
    <cellStyle name="Ausgabe 2 6 4 16 10" xfId="25910" xr:uid="{E9EF9E51-1260-4361-8F8F-235FD1C4BA63}"/>
    <cellStyle name="Ausgabe 2 6 4 16 2" xfId="25911" xr:uid="{48B9A2AD-3CAE-4CE2-ABEB-4553D1A992AA}"/>
    <cellStyle name="Ausgabe 2 6 4 16 3" xfId="25912" xr:uid="{50094E4C-A32C-478D-A44A-CBA7F9BA1832}"/>
    <cellStyle name="Ausgabe 2 6 4 16 4" xfId="25913" xr:uid="{154E7258-146D-4BDA-A518-C033D2E380A1}"/>
    <cellStyle name="Ausgabe 2 6 4 16 5" xfId="25914" xr:uid="{1A709E30-D85E-4C12-9E8B-FDEA5A236E29}"/>
    <cellStyle name="Ausgabe 2 6 4 16 6" xfId="25915" xr:uid="{D32DEAD3-1C06-4E38-A266-B94BACCF2C5B}"/>
    <cellStyle name="Ausgabe 2 6 4 16 7" xfId="25916" xr:uid="{77A52FD3-67FA-411F-9FF1-2228EFDA06C0}"/>
    <cellStyle name="Ausgabe 2 6 4 16 8" xfId="25917" xr:uid="{938E8A1D-B4D7-4716-AD29-0211CB096092}"/>
    <cellStyle name="Ausgabe 2 6 4 16 9" xfId="25918" xr:uid="{ABC63ED6-8609-4879-9A63-BB7B3D3BCAAF}"/>
    <cellStyle name="Ausgabe 2 6 4 17" xfId="2812" xr:uid="{FAE9C0EC-AD83-4F48-959E-F1983465C665}"/>
    <cellStyle name="Ausgabe 2 6 4 17 10" xfId="25919" xr:uid="{78E41D64-4EDD-4299-9A67-52DB07E7DC0C}"/>
    <cellStyle name="Ausgabe 2 6 4 17 2" xfId="25920" xr:uid="{325A7F1E-9111-4B4B-A5C3-29D7D24D4E51}"/>
    <cellStyle name="Ausgabe 2 6 4 17 3" xfId="25921" xr:uid="{982A3054-C139-4DBF-B51E-D812904D8B57}"/>
    <cellStyle name="Ausgabe 2 6 4 17 4" xfId="25922" xr:uid="{76B84B31-0C40-45AF-992E-BAB15C4DF495}"/>
    <cellStyle name="Ausgabe 2 6 4 17 5" xfId="25923" xr:uid="{4B655A12-ECE8-4983-AA4F-16CD9000F31F}"/>
    <cellStyle name="Ausgabe 2 6 4 17 6" xfId="25924" xr:uid="{EF56F392-A90D-445A-8045-3F0300F62D29}"/>
    <cellStyle name="Ausgabe 2 6 4 17 7" xfId="25925" xr:uid="{BE4CC576-C8CC-4C0A-B1D5-F917EFE18578}"/>
    <cellStyle name="Ausgabe 2 6 4 17 8" xfId="25926" xr:uid="{8B2F78C0-DEB2-4836-851C-5DF73C4B1086}"/>
    <cellStyle name="Ausgabe 2 6 4 17 9" xfId="25927" xr:uid="{4BE3323C-9D0A-4F60-AAF2-8A75628E2766}"/>
    <cellStyle name="Ausgabe 2 6 4 18" xfId="2813" xr:uid="{EEB1AEB2-EE52-4BB7-9557-5133372920AE}"/>
    <cellStyle name="Ausgabe 2 6 4 18 10" xfId="25928" xr:uid="{5B227548-8FBD-485F-9789-71EA85CC5114}"/>
    <cellStyle name="Ausgabe 2 6 4 18 2" xfId="25929" xr:uid="{85DA9CB8-CA11-4745-B240-1883C129A959}"/>
    <cellStyle name="Ausgabe 2 6 4 18 3" xfId="25930" xr:uid="{DF4FDA17-CE5E-41C2-B9C5-FB701D622D1A}"/>
    <cellStyle name="Ausgabe 2 6 4 18 4" xfId="25931" xr:uid="{E5B9FF75-2533-4542-A02F-F7B2512B750F}"/>
    <cellStyle name="Ausgabe 2 6 4 18 5" xfId="25932" xr:uid="{A413575E-355F-4203-A798-8B40EE004889}"/>
    <cellStyle name="Ausgabe 2 6 4 18 6" xfId="25933" xr:uid="{EF29D1A3-0D4B-4644-8A51-7C4AE0E24666}"/>
    <cellStyle name="Ausgabe 2 6 4 18 7" xfId="25934" xr:uid="{39611C22-5151-4640-860B-5A46179110D2}"/>
    <cellStyle name="Ausgabe 2 6 4 18 8" xfId="25935" xr:uid="{43589E88-FA33-4E74-BE19-C82FF7A47649}"/>
    <cellStyle name="Ausgabe 2 6 4 18 9" xfId="25936" xr:uid="{D2A234E9-2C69-4DF7-B45A-3D128F889D16}"/>
    <cellStyle name="Ausgabe 2 6 4 19" xfId="2814" xr:uid="{7545E364-C778-4A90-A010-2CB60F93581C}"/>
    <cellStyle name="Ausgabe 2 6 4 19 10" xfId="25937" xr:uid="{B30F5589-898C-4593-86A2-405DC1295347}"/>
    <cellStyle name="Ausgabe 2 6 4 19 2" xfId="25938" xr:uid="{4563AF31-113D-4BBF-A1E7-C1E5947C8360}"/>
    <cellStyle name="Ausgabe 2 6 4 19 3" xfId="25939" xr:uid="{A1548790-0347-4286-B848-F09B21E1FBFA}"/>
    <cellStyle name="Ausgabe 2 6 4 19 4" xfId="25940" xr:uid="{04D367A8-485C-4D15-9FD3-BC8F7B6B6D88}"/>
    <cellStyle name="Ausgabe 2 6 4 19 5" xfId="25941" xr:uid="{462BA7EF-ECA2-4BEB-A9D1-F94C458D49A0}"/>
    <cellStyle name="Ausgabe 2 6 4 19 6" xfId="25942" xr:uid="{309CAC64-2C32-4163-BC2C-C6E6826AB291}"/>
    <cellStyle name="Ausgabe 2 6 4 19 7" xfId="25943" xr:uid="{6D289AB2-D3D0-4EE3-A13E-606088C88B06}"/>
    <cellStyle name="Ausgabe 2 6 4 19 8" xfId="25944" xr:uid="{21109E7B-CB4C-4C67-A66F-A28DF2EA44E0}"/>
    <cellStyle name="Ausgabe 2 6 4 19 9" xfId="25945" xr:uid="{448F0619-8908-4B7D-AAE3-4CC58576CA9E}"/>
    <cellStyle name="Ausgabe 2 6 4 2" xfId="2815" xr:uid="{48D401B2-D655-451A-9218-06D81A00E2AC}"/>
    <cellStyle name="Ausgabe 2 6 4 2 10" xfId="25946" xr:uid="{61426E63-CAA4-4FA9-862C-3C3DEFF72325}"/>
    <cellStyle name="Ausgabe 2 6 4 2 2" xfId="25947" xr:uid="{B94542E2-375C-481A-933E-B5F2E3D0A0F8}"/>
    <cellStyle name="Ausgabe 2 6 4 2 3" xfId="25948" xr:uid="{B2CB0FF8-66A6-4826-9EC3-1E314F30359A}"/>
    <cellStyle name="Ausgabe 2 6 4 2 4" xfId="25949" xr:uid="{2C863B5F-5FCD-48F1-8713-1F847426F2E7}"/>
    <cellStyle name="Ausgabe 2 6 4 2 5" xfId="25950" xr:uid="{1E1D2E60-2EBF-4D9F-94BA-945466FAA19D}"/>
    <cellStyle name="Ausgabe 2 6 4 2 6" xfId="25951" xr:uid="{E7F98576-6586-4223-9885-BA0658348936}"/>
    <cellStyle name="Ausgabe 2 6 4 2 7" xfId="25952" xr:uid="{DF4C8061-A569-4F04-A756-706EF2D0EC32}"/>
    <cellStyle name="Ausgabe 2 6 4 2 8" xfId="25953" xr:uid="{10E71465-EA67-4778-9032-30652F3F9EE5}"/>
    <cellStyle name="Ausgabe 2 6 4 2 9" xfId="25954" xr:uid="{796FE024-64B7-4183-9AA5-66713847101B}"/>
    <cellStyle name="Ausgabe 2 6 4 20" xfId="25955" xr:uid="{EE2EBDBE-C07E-4EC7-B86B-72017BB113AE}"/>
    <cellStyle name="Ausgabe 2 6 4 21" xfId="25956" xr:uid="{60F14212-C854-4956-A438-2F0EB97C92E1}"/>
    <cellStyle name="Ausgabe 2 6 4 22" xfId="25957" xr:uid="{D23C2417-4B89-4C5D-92C3-70B6E7097D9E}"/>
    <cellStyle name="Ausgabe 2 6 4 23" xfId="25958" xr:uid="{91B8B81A-74F2-4692-BB8A-86796A044C8E}"/>
    <cellStyle name="Ausgabe 2 6 4 24" xfId="25959" xr:uid="{D9F5535F-570A-4A50-8919-0B540E0993E1}"/>
    <cellStyle name="Ausgabe 2 6 4 25" xfId="25960" xr:uid="{0EE639FC-C32C-43DD-9B20-82E33BB5F86A}"/>
    <cellStyle name="Ausgabe 2 6 4 26" xfId="25961" xr:uid="{F3FC6BFF-599F-4DF6-AAB0-ADA5E8D446BE}"/>
    <cellStyle name="Ausgabe 2 6 4 27" xfId="25962" xr:uid="{2E44492D-16D4-48D6-B573-8048F6AB8906}"/>
    <cellStyle name="Ausgabe 2 6 4 28" xfId="25963" xr:uid="{4A8CD883-432F-4FCE-8DA8-7AD1EB86F372}"/>
    <cellStyle name="Ausgabe 2 6 4 3" xfId="2816" xr:uid="{45AA9131-BE2C-49DA-95AE-6ED8A889B6BD}"/>
    <cellStyle name="Ausgabe 2 6 4 3 10" xfId="25964" xr:uid="{C21EF6E0-8D66-4B01-9258-C7F6D8FCB0E2}"/>
    <cellStyle name="Ausgabe 2 6 4 3 2" xfId="25965" xr:uid="{1CEDBA31-0667-4AB9-9DAF-DCB3A0F644AB}"/>
    <cellStyle name="Ausgabe 2 6 4 3 3" xfId="25966" xr:uid="{F4CE1C63-F397-4718-80BC-1AD32DA19E89}"/>
    <cellStyle name="Ausgabe 2 6 4 3 4" xfId="25967" xr:uid="{6206C724-96D8-4DC1-9E7D-CE9F695FCDF9}"/>
    <cellStyle name="Ausgabe 2 6 4 3 5" xfId="25968" xr:uid="{D3FA64B0-0C04-44FF-B118-B64B37B82625}"/>
    <cellStyle name="Ausgabe 2 6 4 3 6" xfId="25969" xr:uid="{E0292F09-674F-40AF-B12E-E3CE0158C226}"/>
    <cellStyle name="Ausgabe 2 6 4 3 7" xfId="25970" xr:uid="{F1B2C0A8-64B8-48DA-8CB3-907168688B01}"/>
    <cellStyle name="Ausgabe 2 6 4 3 8" xfId="25971" xr:uid="{6355DD12-73BE-443D-A44B-C839A222ED25}"/>
    <cellStyle name="Ausgabe 2 6 4 3 9" xfId="25972" xr:uid="{954D8020-F587-413B-A7DC-25DED6A3EB6A}"/>
    <cellStyle name="Ausgabe 2 6 4 4" xfId="2817" xr:uid="{3C4D699B-220F-4819-8D27-3C3C2C2EC325}"/>
    <cellStyle name="Ausgabe 2 6 4 4 10" xfId="25973" xr:uid="{06766C1B-A7A8-4785-816A-E9C4F0190DF5}"/>
    <cellStyle name="Ausgabe 2 6 4 4 2" xfId="25974" xr:uid="{1C9C1500-7AC5-4CA6-8C9C-71844A89AB0D}"/>
    <cellStyle name="Ausgabe 2 6 4 4 3" xfId="25975" xr:uid="{1D1F8687-0E2E-4FA2-B356-A98333970BDE}"/>
    <cellStyle name="Ausgabe 2 6 4 4 4" xfId="25976" xr:uid="{A83F9EAA-AD31-4DB4-A211-4962E914777D}"/>
    <cellStyle name="Ausgabe 2 6 4 4 5" xfId="25977" xr:uid="{8CF8B2E6-45D9-4645-B28D-1AD1C18443CF}"/>
    <cellStyle name="Ausgabe 2 6 4 4 6" xfId="25978" xr:uid="{6D5F97E8-511B-4EDE-824A-53DDC92D64D4}"/>
    <cellStyle name="Ausgabe 2 6 4 4 7" xfId="25979" xr:uid="{5553830E-FC18-42E8-9827-768D6DC801AB}"/>
    <cellStyle name="Ausgabe 2 6 4 4 8" xfId="25980" xr:uid="{E2DAEE85-F353-4F48-BF8D-11FD4B31E8D1}"/>
    <cellStyle name="Ausgabe 2 6 4 4 9" xfId="25981" xr:uid="{8A87FA1F-E743-4579-BCE0-CC9F8B43935D}"/>
    <cellStyle name="Ausgabe 2 6 4 5" xfId="2818" xr:uid="{DFFC4391-BEE5-4BD7-9B73-75AC900A24E6}"/>
    <cellStyle name="Ausgabe 2 6 4 5 10" xfId="25982" xr:uid="{271C1429-2C80-4D53-96E6-FF519C511578}"/>
    <cellStyle name="Ausgabe 2 6 4 5 2" xfId="25983" xr:uid="{2324ECA3-323F-4422-91A9-26453190C9C3}"/>
    <cellStyle name="Ausgabe 2 6 4 5 3" xfId="25984" xr:uid="{305D4A20-36CC-4512-BC68-7A9E9684556C}"/>
    <cellStyle name="Ausgabe 2 6 4 5 4" xfId="25985" xr:uid="{B53E4EEB-88CA-4408-A3F5-A09DB11495A9}"/>
    <cellStyle name="Ausgabe 2 6 4 5 5" xfId="25986" xr:uid="{C61653C3-9631-42B1-A9C5-D7804FBF719A}"/>
    <cellStyle name="Ausgabe 2 6 4 5 6" xfId="25987" xr:uid="{8E76C9BE-8F90-4E40-8213-C34E46ED249F}"/>
    <cellStyle name="Ausgabe 2 6 4 5 7" xfId="25988" xr:uid="{C9A7151A-92B0-4C0B-BC1A-0F1496893813}"/>
    <cellStyle name="Ausgabe 2 6 4 5 8" xfId="25989" xr:uid="{5A8A3F23-967C-4CD6-9E20-DD928F4E220A}"/>
    <cellStyle name="Ausgabe 2 6 4 5 9" xfId="25990" xr:uid="{8337BA56-B757-4F7E-9515-A524368E6E4D}"/>
    <cellStyle name="Ausgabe 2 6 4 6" xfId="2819" xr:uid="{BCF3CF12-FEDA-4625-8BF4-69C1CADC17B6}"/>
    <cellStyle name="Ausgabe 2 6 4 6 10" xfId="25991" xr:uid="{040ADE9B-EEDE-40C7-BB8D-A2DEC323A04F}"/>
    <cellStyle name="Ausgabe 2 6 4 6 2" xfId="25992" xr:uid="{C4AEEDC9-5581-42AC-A8DF-C204345F3904}"/>
    <cellStyle name="Ausgabe 2 6 4 6 3" xfId="25993" xr:uid="{DA96152A-7D1C-4FB3-B247-FE451F029B2C}"/>
    <cellStyle name="Ausgabe 2 6 4 6 4" xfId="25994" xr:uid="{4E122FF6-1E3B-4D96-B0E4-33DC7BDC2752}"/>
    <cellStyle name="Ausgabe 2 6 4 6 5" xfId="25995" xr:uid="{54196D70-6C1C-4A84-B2D8-83B1182C1D02}"/>
    <cellStyle name="Ausgabe 2 6 4 6 6" xfId="25996" xr:uid="{1AE030F0-279B-4441-989F-DA5226245197}"/>
    <cellStyle name="Ausgabe 2 6 4 6 7" xfId="25997" xr:uid="{69AA23CD-2637-407C-9ECC-2D7AB453685E}"/>
    <cellStyle name="Ausgabe 2 6 4 6 8" xfId="25998" xr:uid="{03FD3D88-0D0C-46CB-954A-285CD0A480E1}"/>
    <cellStyle name="Ausgabe 2 6 4 6 9" xfId="25999" xr:uid="{4FBFF49D-76AF-4738-98DC-D4B5E19CC40C}"/>
    <cellStyle name="Ausgabe 2 6 4 7" xfId="2820" xr:uid="{831E3881-7646-4FD5-AE5D-087C6C10CE38}"/>
    <cellStyle name="Ausgabe 2 6 4 7 10" xfId="26000" xr:uid="{8086CE37-2217-4747-A539-F92AF8AFB225}"/>
    <cellStyle name="Ausgabe 2 6 4 7 2" xfId="26001" xr:uid="{B435F6E2-9008-4F1D-910F-2B2EF1A17466}"/>
    <cellStyle name="Ausgabe 2 6 4 7 3" xfId="26002" xr:uid="{4D4688FB-4DCC-4001-B77E-F0C743B80A42}"/>
    <cellStyle name="Ausgabe 2 6 4 7 4" xfId="26003" xr:uid="{C32B0054-969C-4AB5-9EAD-65BB85A68C7A}"/>
    <cellStyle name="Ausgabe 2 6 4 7 5" xfId="26004" xr:uid="{659D58E0-2462-42FA-AE2C-B9ED5A0C1590}"/>
    <cellStyle name="Ausgabe 2 6 4 7 6" xfId="26005" xr:uid="{31701F05-4BCD-492C-9763-D471F64DA2FF}"/>
    <cellStyle name="Ausgabe 2 6 4 7 7" xfId="26006" xr:uid="{6711E95B-068F-4F79-9287-B6A581DFA865}"/>
    <cellStyle name="Ausgabe 2 6 4 7 8" xfId="26007" xr:uid="{FB98EB72-ED8A-45DD-A194-E4E5C4AA0E96}"/>
    <cellStyle name="Ausgabe 2 6 4 7 9" xfId="26008" xr:uid="{589C9D2E-C2D9-462B-B1D3-E5274EA0450E}"/>
    <cellStyle name="Ausgabe 2 6 4 8" xfId="2821" xr:uid="{6884459A-EE61-4660-822A-6717CB14E810}"/>
    <cellStyle name="Ausgabe 2 6 4 8 10" xfId="26009" xr:uid="{ECE96930-84C2-446D-8536-A771A849AE20}"/>
    <cellStyle name="Ausgabe 2 6 4 8 2" xfId="26010" xr:uid="{0553B0D7-9E4F-4CB8-99BA-6EBCCECD66BA}"/>
    <cellStyle name="Ausgabe 2 6 4 8 3" xfId="26011" xr:uid="{5825D86D-1EC6-4D7E-9782-F995DF54AEDE}"/>
    <cellStyle name="Ausgabe 2 6 4 8 4" xfId="26012" xr:uid="{B3246BD7-3E18-4E7D-AA53-5B6554B6047A}"/>
    <cellStyle name="Ausgabe 2 6 4 8 5" xfId="26013" xr:uid="{FC400D9F-8DFB-4301-BAA7-A8B2828753ED}"/>
    <cellStyle name="Ausgabe 2 6 4 8 6" xfId="26014" xr:uid="{007E0488-394E-44AB-8D4C-0C0FD51945FC}"/>
    <cellStyle name="Ausgabe 2 6 4 8 7" xfId="26015" xr:uid="{D9E1EC35-2178-4F4D-9D52-902782599A39}"/>
    <cellStyle name="Ausgabe 2 6 4 8 8" xfId="26016" xr:uid="{13520F74-BAFA-4C1A-8160-EFC40C870766}"/>
    <cellStyle name="Ausgabe 2 6 4 8 9" xfId="26017" xr:uid="{101F6DC5-1670-45BB-AF0D-6B8054E233B7}"/>
    <cellStyle name="Ausgabe 2 6 4 9" xfId="2822" xr:uid="{ACDA3B82-A7DE-4ECF-89B7-BE42BA8879D1}"/>
    <cellStyle name="Ausgabe 2 6 4 9 10" xfId="26018" xr:uid="{D684E2F9-ABF6-4376-BC56-58AE328B259F}"/>
    <cellStyle name="Ausgabe 2 6 4 9 2" xfId="26019" xr:uid="{4C47A358-8BCF-4E44-BC52-4520105D23BE}"/>
    <cellStyle name="Ausgabe 2 6 4 9 3" xfId="26020" xr:uid="{1434915D-0004-47FF-93F2-F6212F58433E}"/>
    <cellStyle name="Ausgabe 2 6 4 9 4" xfId="26021" xr:uid="{05C7FA53-5260-4D2C-9E03-BB181DFE0075}"/>
    <cellStyle name="Ausgabe 2 6 4 9 5" xfId="26022" xr:uid="{133D3262-0D34-4AEA-84DD-D93AB08D705F}"/>
    <cellStyle name="Ausgabe 2 6 4 9 6" xfId="26023" xr:uid="{EAA0CC21-769B-40C6-A431-F47383499458}"/>
    <cellStyle name="Ausgabe 2 6 4 9 7" xfId="26024" xr:uid="{6A0D67B0-7108-4180-BD4A-4E3C0CA87140}"/>
    <cellStyle name="Ausgabe 2 6 4 9 8" xfId="26025" xr:uid="{B6AECA60-0868-4A5B-B010-D19568F3DF8E}"/>
    <cellStyle name="Ausgabe 2 6 4 9 9" xfId="26026" xr:uid="{2F5F5C3C-0C70-4EB4-BF47-D37B282E964A}"/>
    <cellStyle name="Ausgabe 2 6 5" xfId="2823" xr:uid="{9538E23D-60FC-491E-9920-427991E5EE8D}"/>
    <cellStyle name="Ausgabe 2 6 5 10" xfId="26027" xr:uid="{45E83F63-7489-4408-B0E8-A32E127BECFE}"/>
    <cellStyle name="Ausgabe 2 6 5 2" xfId="26028" xr:uid="{75A1CB65-F507-4FAD-9C23-53AE4D965274}"/>
    <cellStyle name="Ausgabe 2 6 5 3" xfId="26029" xr:uid="{8177E361-C8B3-464B-93BD-649962B493CF}"/>
    <cellStyle name="Ausgabe 2 6 5 4" xfId="26030" xr:uid="{654623B5-1D8E-4376-887A-465628B7DF0A}"/>
    <cellStyle name="Ausgabe 2 6 5 5" xfId="26031" xr:uid="{D2480358-6555-405B-9C4C-E1C27A796750}"/>
    <cellStyle name="Ausgabe 2 6 5 6" xfId="26032" xr:uid="{6F44BFAB-1B87-48B6-8AA3-B11C055A8B00}"/>
    <cellStyle name="Ausgabe 2 6 5 7" xfId="26033" xr:uid="{5BEBEE69-3655-48F5-BFE1-E9A86F00A611}"/>
    <cellStyle name="Ausgabe 2 6 5 8" xfId="26034" xr:uid="{41C6F89C-E071-4976-830C-0421830528E5}"/>
    <cellStyle name="Ausgabe 2 6 5 9" xfId="26035" xr:uid="{AFF5B735-6ABE-4BAC-A1B2-0ADFD83BE6DB}"/>
    <cellStyle name="Ausgabe 2 6 6" xfId="2824" xr:uid="{606332EE-2631-4EC9-9E8F-5DFEBB38DB3A}"/>
    <cellStyle name="Ausgabe 2 6 6 10" xfId="26036" xr:uid="{1AC0B820-50D7-4E5B-B8A6-542926957450}"/>
    <cellStyle name="Ausgabe 2 6 6 2" xfId="26037" xr:uid="{8D79481B-9EE0-4096-836D-2CCC98A318EA}"/>
    <cellStyle name="Ausgabe 2 6 6 3" xfId="26038" xr:uid="{5E2331CF-A88E-4039-BDC0-94B915DE80FC}"/>
    <cellStyle name="Ausgabe 2 6 6 4" xfId="26039" xr:uid="{C67E9841-AC81-40AA-956F-CF1CD120FB2B}"/>
    <cellStyle name="Ausgabe 2 6 6 5" xfId="26040" xr:uid="{02C85BB9-17D6-4C5B-9522-BAE47A2AB2D7}"/>
    <cellStyle name="Ausgabe 2 6 6 6" xfId="26041" xr:uid="{CC5CF112-D5DA-44B6-A9B0-18514BF5B1DF}"/>
    <cellStyle name="Ausgabe 2 6 6 7" xfId="26042" xr:uid="{63E76D86-5CCC-4AC9-8069-CA7569A5F8E7}"/>
    <cellStyle name="Ausgabe 2 6 6 8" xfId="26043" xr:uid="{A653511C-B14B-4D54-A642-F9F431578279}"/>
    <cellStyle name="Ausgabe 2 6 6 9" xfId="26044" xr:uid="{06DE7DE0-6C9D-4143-B705-F7A342D266B7}"/>
    <cellStyle name="Ausgabe 2 6 7" xfId="2825" xr:uid="{9FCC7D21-9AB0-49A1-A47A-DD71CE2F3D73}"/>
    <cellStyle name="Ausgabe 2 6 7 10" xfId="26045" xr:uid="{A65F0C73-2515-4819-AC0C-77F0A8723684}"/>
    <cellStyle name="Ausgabe 2 6 7 2" xfId="26046" xr:uid="{B863CB8F-2E28-4D8C-BD06-2C866BC096AB}"/>
    <cellStyle name="Ausgabe 2 6 7 3" xfId="26047" xr:uid="{7D36B68E-D7BC-40FF-ACC3-C091E0B90188}"/>
    <cellStyle name="Ausgabe 2 6 7 4" xfId="26048" xr:uid="{CECC195B-B1C3-412F-9B21-C6A8251E8DDA}"/>
    <cellStyle name="Ausgabe 2 6 7 5" xfId="26049" xr:uid="{C18D1491-83DB-46D2-815A-4E11123526FB}"/>
    <cellStyle name="Ausgabe 2 6 7 6" xfId="26050" xr:uid="{E683E9C1-7229-4F80-8038-6B0658949DBC}"/>
    <cellStyle name="Ausgabe 2 6 7 7" xfId="26051" xr:uid="{6FEEB922-0EC1-4F9F-8AA7-2A573C3ACFD8}"/>
    <cellStyle name="Ausgabe 2 6 7 8" xfId="26052" xr:uid="{209BA15B-BACB-4B74-A3BE-EBF6D640773D}"/>
    <cellStyle name="Ausgabe 2 6 7 9" xfId="26053" xr:uid="{85C01AD3-E2DA-449E-BD61-496EDBB9A94A}"/>
    <cellStyle name="Ausgabe 2 6 8" xfId="2826" xr:uid="{0A490DCC-A0E1-4CBD-B893-64D9C22B372B}"/>
    <cellStyle name="Ausgabe 2 6 8 10" xfId="26054" xr:uid="{CCC907D9-6515-40A8-B0BF-80759350461D}"/>
    <cellStyle name="Ausgabe 2 6 8 2" xfId="26055" xr:uid="{A0BC5395-4E8B-411D-843B-CB7B2805AA5E}"/>
    <cellStyle name="Ausgabe 2 6 8 3" xfId="26056" xr:uid="{9B07B928-7FC0-497B-B7F1-CAFAC7C22D80}"/>
    <cellStyle name="Ausgabe 2 6 8 4" xfId="26057" xr:uid="{1D25F495-FC81-4615-A640-1B6E18DC237A}"/>
    <cellStyle name="Ausgabe 2 6 8 5" xfId="26058" xr:uid="{F84F12A4-BA5E-4040-8273-A03AF3E1FE6F}"/>
    <cellStyle name="Ausgabe 2 6 8 6" xfId="26059" xr:uid="{0C3B517D-BBC7-45A0-9DE2-1553D77B9137}"/>
    <cellStyle name="Ausgabe 2 6 8 7" xfId="26060" xr:uid="{1D4DA804-A6EB-4B8C-BEF8-775D8FB0A494}"/>
    <cellStyle name="Ausgabe 2 6 8 8" xfId="26061" xr:uid="{5ED58B76-DD6F-4C06-A2CA-F3A1CE53E1FF}"/>
    <cellStyle name="Ausgabe 2 6 8 9" xfId="26062" xr:uid="{D07BC53F-9580-4DA8-90FB-73DA903DE183}"/>
    <cellStyle name="Ausgabe 2 6 9" xfId="2827" xr:uid="{FE72FFAF-1CF2-452E-8062-DBE9C3061721}"/>
    <cellStyle name="Ausgabe 2 6 9 10" xfId="26063" xr:uid="{E137FDFF-4A62-4E29-9903-0BFE1EB64045}"/>
    <cellStyle name="Ausgabe 2 6 9 2" xfId="26064" xr:uid="{8963BEA6-6834-4A93-803C-E5A83CC0DC18}"/>
    <cellStyle name="Ausgabe 2 6 9 3" xfId="26065" xr:uid="{354E86CA-C4CC-4F3F-98E8-F0B7E0EDECD3}"/>
    <cellStyle name="Ausgabe 2 6 9 4" xfId="26066" xr:uid="{693AD34A-4D63-429F-9C48-2CBC3D23102F}"/>
    <cellStyle name="Ausgabe 2 6 9 5" xfId="26067" xr:uid="{9C99FE84-6BF6-4B6B-9DF5-4453118FCAE2}"/>
    <cellStyle name="Ausgabe 2 6 9 6" xfId="26068" xr:uid="{CBE3732F-869B-4CEA-9EBE-6F91C57F948A}"/>
    <cellStyle name="Ausgabe 2 6 9 7" xfId="26069" xr:uid="{C33DD717-603F-488C-8E01-9F2775A9305C}"/>
    <cellStyle name="Ausgabe 2 6 9 8" xfId="26070" xr:uid="{566C31B0-6545-48E5-8E9C-D37B5D095092}"/>
    <cellStyle name="Ausgabe 2 6 9 9" xfId="26071" xr:uid="{8C9F06D4-2AFB-4884-A36F-09F68CC43AC9}"/>
    <cellStyle name="Ausgabe 2 7" xfId="177" xr:uid="{BF65BF77-BFE2-49F8-8737-649C01825626}"/>
    <cellStyle name="Ausgabe 2 7 10" xfId="2828" xr:uid="{3C3E13BF-B31C-4E6A-9B7A-85EB25DDE06D}"/>
    <cellStyle name="Ausgabe 2 7 10 10" xfId="26072" xr:uid="{0E528EFE-1F7C-47B1-A813-D69885CEB251}"/>
    <cellStyle name="Ausgabe 2 7 10 2" xfId="26073" xr:uid="{BB534A09-5F6D-43D9-A22D-03FB21F6D3D3}"/>
    <cellStyle name="Ausgabe 2 7 10 3" xfId="26074" xr:uid="{D674D17F-62EB-4A83-9546-4F96CE819769}"/>
    <cellStyle name="Ausgabe 2 7 10 4" xfId="26075" xr:uid="{95B1F218-DF1C-438B-9068-2D94D0CBB584}"/>
    <cellStyle name="Ausgabe 2 7 10 5" xfId="26076" xr:uid="{D4632E52-2541-48A7-83E5-083E0CFC3AB8}"/>
    <cellStyle name="Ausgabe 2 7 10 6" xfId="26077" xr:uid="{E3B01E86-D6CE-46BB-BA14-95D952729057}"/>
    <cellStyle name="Ausgabe 2 7 10 7" xfId="26078" xr:uid="{47C16495-A7AE-4109-A62C-82208588AD1B}"/>
    <cellStyle name="Ausgabe 2 7 10 8" xfId="26079" xr:uid="{573D8BB9-81BF-42DC-8D1F-8E1E4CE5C39C}"/>
    <cellStyle name="Ausgabe 2 7 10 9" xfId="26080" xr:uid="{7B8AA0FE-E3E6-4F0B-B05B-3B0D9952163F}"/>
    <cellStyle name="Ausgabe 2 7 11" xfId="2829" xr:uid="{1B944C2F-29C9-4393-9C6C-75C57FE6C9B3}"/>
    <cellStyle name="Ausgabe 2 7 11 10" xfId="26081" xr:uid="{72FC860A-8991-498E-AE8D-55A35D774CD2}"/>
    <cellStyle name="Ausgabe 2 7 11 2" xfId="26082" xr:uid="{148B7BAD-562C-4BA5-B19D-8E2748AAC411}"/>
    <cellStyle name="Ausgabe 2 7 11 3" xfId="26083" xr:uid="{B1253E0A-E0C9-412D-94C6-C6CFAF23DC16}"/>
    <cellStyle name="Ausgabe 2 7 11 4" xfId="26084" xr:uid="{287D12DD-0892-4DD3-81A9-C397A6D564D6}"/>
    <cellStyle name="Ausgabe 2 7 11 5" xfId="26085" xr:uid="{73DBBA96-96A1-44BA-9CE2-DFB758EEAE62}"/>
    <cellStyle name="Ausgabe 2 7 11 6" xfId="26086" xr:uid="{1CD1100B-6406-4403-8640-533D38699110}"/>
    <cellStyle name="Ausgabe 2 7 11 7" xfId="26087" xr:uid="{AB66359C-35E2-46D7-95F9-A1730DE22327}"/>
    <cellStyle name="Ausgabe 2 7 11 8" xfId="26088" xr:uid="{86134912-1DEB-459C-B01A-EDD3A9EEE13C}"/>
    <cellStyle name="Ausgabe 2 7 11 9" xfId="26089" xr:uid="{28954B40-D06D-4238-B64A-7079A8C70B09}"/>
    <cellStyle name="Ausgabe 2 7 12" xfId="2830" xr:uid="{2CFB929C-D4E0-40C7-BBEE-F384AA9A96B2}"/>
    <cellStyle name="Ausgabe 2 7 12 10" xfId="26090" xr:uid="{689D2A20-9997-44F2-9B8F-49FCBD34C56B}"/>
    <cellStyle name="Ausgabe 2 7 12 2" xfId="26091" xr:uid="{78DBF103-8687-4AE9-80D5-F0501959DDD0}"/>
    <cellStyle name="Ausgabe 2 7 12 3" xfId="26092" xr:uid="{52A5FEB2-A0C0-4F12-BE22-59532C8DA395}"/>
    <cellStyle name="Ausgabe 2 7 12 4" xfId="26093" xr:uid="{34501881-1F1A-4DAD-9E3A-3FBC30F30C36}"/>
    <cellStyle name="Ausgabe 2 7 12 5" xfId="26094" xr:uid="{16BF50BB-D6F4-4802-B613-FDC43A6C0A8E}"/>
    <cellStyle name="Ausgabe 2 7 12 6" xfId="26095" xr:uid="{5205BF9A-9CEE-4DA4-9143-9341C8633CBB}"/>
    <cellStyle name="Ausgabe 2 7 12 7" xfId="26096" xr:uid="{AECB0376-6E1A-4CFA-B56B-55DAAB0D89C1}"/>
    <cellStyle name="Ausgabe 2 7 12 8" xfId="26097" xr:uid="{C3DFC753-B8C0-43DB-BFC4-459528DA9538}"/>
    <cellStyle name="Ausgabe 2 7 12 9" xfId="26098" xr:uid="{A14F7F84-F00C-4510-A0C6-1EF594757AD5}"/>
    <cellStyle name="Ausgabe 2 7 13" xfId="2831" xr:uid="{A0E79D02-0CEB-4215-B8E0-CA51109A17CB}"/>
    <cellStyle name="Ausgabe 2 7 13 10" xfId="26099" xr:uid="{44D4515D-712A-4219-AE04-E931A0D00942}"/>
    <cellStyle name="Ausgabe 2 7 13 2" xfId="26100" xr:uid="{C211540E-EBC0-47CC-95EE-EB8A4473A3A3}"/>
    <cellStyle name="Ausgabe 2 7 13 3" xfId="26101" xr:uid="{837DC52F-F9B2-489F-AD2A-467E4E7BD79B}"/>
    <cellStyle name="Ausgabe 2 7 13 4" xfId="26102" xr:uid="{62CD052D-A4EB-4099-AA55-4F8C097304E2}"/>
    <cellStyle name="Ausgabe 2 7 13 5" xfId="26103" xr:uid="{8BA2B627-B989-4930-94F9-786B8D6392E9}"/>
    <cellStyle name="Ausgabe 2 7 13 6" xfId="26104" xr:uid="{E0230DF2-5E16-4CB7-BEF6-0D3DF99DBBC7}"/>
    <cellStyle name="Ausgabe 2 7 13 7" xfId="26105" xr:uid="{7372F8AF-1C00-4446-8243-865B41C7CE5A}"/>
    <cellStyle name="Ausgabe 2 7 13 8" xfId="26106" xr:uid="{884032BF-9E6B-445D-9C0E-4CD60F76E59A}"/>
    <cellStyle name="Ausgabe 2 7 13 9" xfId="26107" xr:uid="{535F1EC9-CF03-41E0-B407-373D315F3E9D}"/>
    <cellStyle name="Ausgabe 2 7 14" xfId="2832" xr:uid="{24CF2738-5D86-4A9B-884C-D64A5CCD0ACF}"/>
    <cellStyle name="Ausgabe 2 7 14 10" xfId="26108" xr:uid="{E0E61DE2-E703-4D85-AA1B-CE64048D5D1D}"/>
    <cellStyle name="Ausgabe 2 7 14 2" xfId="26109" xr:uid="{E4AF8848-82B7-42A3-B14C-D5DC095FF65B}"/>
    <cellStyle name="Ausgabe 2 7 14 3" xfId="26110" xr:uid="{942518A4-1EDD-4FFE-9765-B6E3FFCF5E04}"/>
    <cellStyle name="Ausgabe 2 7 14 4" xfId="26111" xr:uid="{37C552A8-D5C3-4FEC-B342-E46969443532}"/>
    <cellStyle name="Ausgabe 2 7 14 5" xfId="26112" xr:uid="{D2BD6F9F-C81E-4515-B39B-02FC462DE42A}"/>
    <cellStyle name="Ausgabe 2 7 14 6" xfId="26113" xr:uid="{C4A0FD1C-A2E3-4228-8D6E-F08A4288DC4F}"/>
    <cellStyle name="Ausgabe 2 7 14 7" xfId="26114" xr:uid="{C5ABB6BF-D522-4A82-932E-E1EF5822A9CD}"/>
    <cellStyle name="Ausgabe 2 7 14 8" xfId="26115" xr:uid="{2772AABF-64A6-4C5A-9838-CD0BF395879C}"/>
    <cellStyle name="Ausgabe 2 7 14 9" xfId="26116" xr:uid="{04B0A5C7-A2E2-4E7B-B5AF-7ECDFA9A995F}"/>
    <cellStyle name="Ausgabe 2 7 15" xfId="2833" xr:uid="{1F4E2ACF-BA0F-45D4-9DE0-1066D6540585}"/>
    <cellStyle name="Ausgabe 2 7 15 10" xfId="26117" xr:uid="{8B0D88D7-339E-4C65-96B7-48D0747FBD74}"/>
    <cellStyle name="Ausgabe 2 7 15 2" xfId="26118" xr:uid="{E6D990E5-AB86-40B3-B341-54DA1FE1D1FB}"/>
    <cellStyle name="Ausgabe 2 7 15 3" xfId="26119" xr:uid="{3A06099D-057F-439D-8B2B-07C32C3B23C4}"/>
    <cellStyle name="Ausgabe 2 7 15 4" xfId="26120" xr:uid="{BD3F4D56-BA01-4FA3-BE37-2F627899C80B}"/>
    <cellStyle name="Ausgabe 2 7 15 5" xfId="26121" xr:uid="{F1C3852B-5081-45CF-BF66-C00BBF967D0A}"/>
    <cellStyle name="Ausgabe 2 7 15 6" xfId="26122" xr:uid="{0FDDDB2E-5026-400B-9DA1-F3BE1B8DDE94}"/>
    <cellStyle name="Ausgabe 2 7 15 7" xfId="26123" xr:uid="{15D0ADED-4477-4546-BEF7-22527991A668}"/>
    <cellStyle name="Ausgabe 2 7 15 8" xfId="26124" xr:uid="{6088D1C4-7CDC-4A85-8F3B-3408D5287236}"/>
    <cellStyle name="Ausgabe 2 7 15 9" xfId="26125" xr:uid="{B06EF0D6-E6B1-479A-A562-611647EF0CB9}"/>
    <cellStyle name="Ausgabe 2 7 16" xfId="2834" xr:uid="{30AB54DE-010D-47EF-920C-E094FB976B61}"/>
    <cellStyle name="Ausgabe 2 7 16 10" xfId="26126" xr:uid="{2755A4E0-DD90-4975-AE03-DEDEA0C13723}"/>
    <cellStyle name="Ausgabe 2 7 16 2" xfId="26127" xr:uid="{5303E42A-18EF-45DD-A70E-4D286A809F74}"/>
    <cellStyle name="Ausgabe 2 7 16 3" xfId="26128" xr:uid="{FF70878B-FFE2-4208-8475-63AE8F875F06}"/>
    <cellStyle name="Ausgabe 2 7 16 4" xfId="26129" xr:uid="{1A926B42-7EC2-4957-A94E-D6640DD16EAD}"/>
    <cellStyle name="Ausgabe 2 7 16 5" xfId="26130" xr:uid="{23DC34FB-3F95-4A67-B687-D42A61D0CC42}"/>
    <cellStyle name="Ausgabe 2 7 16 6" xfId="26131" xr:uid="{DBE44AE7-4A93-4617-9213-EDDC1BCA6AF3}"/>
    <cellStyle name="Ausgabe 2 7 16 7" xfId="26132" xr:uid="{7CFFA9A7-BD62-472F-BE6B-794B1D73A20F}"/>
    <cellStyle name="Ausgabe 2 7 16 8" xfId="26133" xr:uid="{BAE0A716-5A9F-4F34-B033-228BD1D5D855}"/>
    <cellStyle name="Ausgabe 2 7 16 9" xfId="26134" xr:uid="{25A6634F-9F9F-41B7-B801-FDA3C7477EEE}"/>
    <cellStyle name="Ausgabe 2 7 17" xfId="2835" xr:uid="{BAF7A04D-EED0-4004-9F75-BDBCDACD71E4}"/>
    <cellStyle name="Ausgabe 2 7 17 10" xfId="26135" xr:uid="{6D207B02-AAEB-44B6-A238-414F6670172D}"/>
    <cellStyle name="Ausgabe 2 7 17 2" xfId="26136" xr:uid="{40182658-B1DD-4C14-B8F0-6258B5D83198}"/>
    <cellStyle name="Ausgabe 2 7 17 3" xfId="26137" xr:uid="{019A709F-D6EC-4853-B13C-B619723C2C51}"/>
    <cellStyle name="Ausgabe 2 7 17 4" xfId="26138" xr:uid="{FA1D7DC0-2D63-4A81-8D2D-B26A3EFFCB18}"/>
    <cellStyle name="Ausgabe 2 7 17 5" xfId="26139" xr:uid="{E36AB088-56FC-4676-99C6-0246244D16E7}"/>
    <cellStyle name="Ausgabe 2 7 17 6" xfId="26140" xr:uid="{DF805FBA-0369-4192-B76C-FE0BF203B622}"/>
    <cellStyle name="Ausgabe 2 7 17 7" xfId="26141" xr:uid="{45EF7B39-8649-4B53-BCF9-2FFA96E526A8}"/>
    <cellStyle name="Ausgabe 2 7 17 8" xfId="26142" xr:uid="{4C86934C-6251-4DA5-929E-338A376AE31A}"/>
    <cellStyle name="Ausgabe 2 7 17 9" xfId="26143" xr:uid="{C7674F15-E142-4111-BB92-AE8241E4DD3C}"/>
    <cellStyle name="Ausgabe 2 7 18" xfId="2836" xr:uid="{670EC526-7C09-4D11-A7F7-08B1979820B4}"/>
    <cellStyle name="Ausgabe 2 7 18 10" xfId="26144" xr:uid="{C3A2A9C0-022F-4A9B-8E58-83D6EAF5FF24}"/>
    <cellStyle name="Ausgabe 2 7 18 2" xfId="26145" xr:uid="{8CEF3D57-8419-4344-895E-96D7FB3AAF36}"/>
    <cellStyle name="Ausgabe 2 7 18 3" xfId="26146" xr:uid="{5CC04962-5B77-48C2-BEF9-26E1D0D5CBF2}"/>
    <cellStyle name="Ausgabe 2 7 18 4" xfId="26147" xr:uid="{6AFCBA2E-F7BE-4018-AFC6-2A1FE15BADCB}"/>
    <cellStyle name="Ausgabe 2 7 18 5" xfId="26148" xr:uid="{15C354E5-C6DF-4F46-906E-D158D96CCC69}"/>
    <cellStyle name="Ausgabe 2 7 18 6" xfId="26149" xr:uid="{08A4F616-90E3-47FF-A8BD-A8AFDA8DFDE9}"/>
    <cellStyle name="Ausgabe 2 7 18 7" xfId="26150" xr:uid="{5A0AA249-C451-4B4B-831F-E3EE519E3CBA}"/>
    <cellStyle name="Ausgabe 2 7 18 8" xfId="26151" xr:uid="{894D0BF2-9CAB-465F-88C3-E214DAF420E8}"/>
    <cellStyle name="Ausgabe 2 7 18 9" xfId="26152" xr:uid="{62DDFB96-3560-48F2-9157-105A46CDCFCE}"/>
    <cellStyle name="Ausgabe 2 7 19" xfId="2837" xr:uid="{73CE1A8B-07FE-41C3-8499-69F2B86EF4BB}"/>
    <cellStyle name="Ausgabe 2 7 19 10" xfId="26153" xr:uid="{427B5156-FAA9-4430-991E-BD8BD0F0EE00}"/>
    <cellStyle name="Ausgabe 2 7 19 2" xfId="26154" xr:uid="{4472D411-0E48-4212-842F-FC2646EDF99F}"/>
    <cellStyle name="Ausgabe 2 7 19 3" xfId="26155" xr:uid="{9C4E86FF-8B5B-4A4B-82C7-67984D6F931D}"/>
    <cellStyle name="Ausgabe 2 7 19 4" xfId="26156" xr:uid="{66AAA87F-AF9F-42A3-B126-54C57F284BAD}"/>
    <cellStyle name="Ausgabe 2 7 19 5" xfId="26157" xr:uid="{693B33D5-A315-40CE-96E3-A6D918CA1E14}"/>
    <cellStyle name="Ausgabe 2 7 19 6" xfId="26158" xr:uid="{3334795C-F735-4520-8CC9-ACB036C35A0F}"/>
    <cellStyle name="Ausgabe 2 7 19 7" xfId="26159" xr:uid="{2370ED50-4957-4301-A1BD-C8283C7E8EC0}"/>
    <cellStyle name="Ausgabe 2 7 19 8" xfId="26160" xr:uid="{AF7CA46C-328C-4CE1-B574-31E9D1CACE67}"/>
    <cellStyle name="Ausgabe 2 7 19 9" xfId="26161" xr:uid="{67BF5E81-CFA1-47A0-B1D0-E110698EDEE0}"/>
    <cellStyle name="Ausgabe 2 7 2" xfId="317" xr:uid="{7A0DB4E9-B8FF-4644-9D97-B7D52E78BB69}"/>
    <cellStyle name="Ausgabe 2 7 2 10" xfId="2838" xr:uid="{E4D2F959-E96C-41A8-8B55-3F271535C5E9}"/>
    <cellStyle name="Ausgabe 2 7 2 10 10" xfId="26162" xr:uid="{1F27FF01-6D29-497F-9C37-02E9E801A043}"/>
    <cellStyle name="Ausgabe 2 7 2 10 2" xfId="26163" xr:uid="{D4685014-C5EE-4D08-8D27-19C398DCC350}"/>
    <cellStyle name="Ausgabe 2 7 2 10 3" xfId="26164" xr:uid="{0655A81C-9930-4545-9B3B-C20B26FE506E}"/>
    <cellStyle name="Ausgabe 2 7 2 10 4" xfId="26165" xr:uid="{9BF90B09-2CBE-496E-84C9-8DFFC98E64FE}"/>
    <cellStyle name="Ausgabe 2 7 2 10 5" xfId="26166" xr:uid="{5A096C38-E459-4DF7-8D95-730ACE8BFF62}"/>
    <cellStyle name="Ausgabe 2 7 2 10 6" xfId="26167" xr:uid="{D9928060-54BA-4A19-8277-F8B4C2C41C6D}"/>
    <cellStyle name="Ausgabe 2 7 2 10 7" xfId="26168" xr:uid="{62F02E87-ADBD-4535-B762-499237238EF1}"/>
    <cellStyle name="Ausgabe 2 7 2 10 8" xfId="26169" xr:uid="{8D1A558C-5A31-4395-BE8E-9473BCFF3A06}"/>
    <cellStyle name="Ausgabe 2 7 2 10 9" xfId="26170" xr:uid="{80A81250-C4BE-4132-BB99-73752E069C70}"/>
    <cellStyle name="Ausgabe 2 7 2 11" xfId="2839" xr:uid="{CA85B7B6-E5CD-4610-ACD1-80E4CC990188}"/>
    <cellStyle name="Ausgabe 2 7 2 11 10" xfId="26171" xr:uid="{3D6C79E2-4481-49EC-834D-D381BD0FA1AF}"/>
    <cellStyle name="Ausgabe 2 7 2 11 2" xfId="26172" xr:uid="{666B0831-2813-4F6A-A149-AE42A8C66CE8}"/>
    <cellStyle name="Ausgabe 2 7 2 11 3" xfId="26173" xr:uid="{AE6AC9FE-896F-4060-8B7B-70E2C17A97D3}"/>
    <cellStyle name="Ausgabe 2 7 2 11 4" xfId="26174" xr:uid="{FC27D0FA-D328-42D4-AD41-D23BE4E6734E}"/>
    <cellStyle name="Ausgabe 2 7 2 11 5" xfId="26175" xr:uid="{4372D5CB-2A4F-41C3-B329-1156B80EBF8C}"/>
    <cellStyle name="Ausgabe 2 7 2 11 6" xfId="26176" xr:uid="{97490FFD-D76F-4479-B3D0-D7CF9C39C779}"/>
    <cellStyle name="Ausgabe 2 7 2 11 7" xfId="26177" xr:uid="{CDE6EDE5-EB44-4EC3-82A3-1F3454B3E6E2}"/>
    <cellStyle name="Ausgabe 2 7 2 11 8" xfId="26178" xr:uid="{5FDD9E4E-5869-425B-81C7-AED33D41EAC3}"/>
    <cellStyle name="Ausgabe 2 7 2 11 9" xfId="26179" xr:uid="{4EC05B89-E125-4A93-9361-F357FFEBC221}"/>
    <cellStyle name="Ausgabe 2 7 2 12" xfId="2840" xr:uid="{0AF041E6-5546-43CC-A289-0A043B15B229}"/>
    <cellStyle name="Ausgabe 2 7 2 12 10" xfId="26180" xr:uid="{FE8EF318-2006-435B-9FC0-E5D20B92A4AA}"/>
    <cellStyle name="Ausgabe 2 7 2 12 2" xfId="26181" xr:uid="{AD074580-E88A-4E78-9474-8D16604144A6}"/>
    <cellStyle name="Ausgabe 2 7 2 12 3" xfId="26182" xr:uid="{890FD034-1F76-432E-ABC8-71A2DCB96F03}"/>
    <cellStyle name="Ausgabe 2 7 2 12 4" xfId="26183" xr:uid="{0E8AA28F-41C6-4440-8FAD-2DC5299E8AEB}"/>
    <cellStyle name="Ausgabe 2 7 2 12 5" xfId="26184" xr:uid="{B7DF6F3E-E6E8-4A29-8C13-A1A4C0A3FA6D}"/>
    <cellStyle name="Ausgabe 2 7 2 12 6" xfId="26185" xr:uid="{00C25DF8-4458-4A52-B23F-71BA80DD7826}"/>
    <cellStyle name="Ausgabe 2 7 2 12 7" xfId="26186" xr:uid="{3263B887-7212-478B-9CBC-E5701F575F17}"/>
    <cellStyle name="Ausgabe 2 7 2 12 8" xfId="26187" xr:uid="{82A29BFE-C9A9-44C0-9B26-A94136B00A61}"/>
    <cellStyle name="Ausgabe 2 7 2 12 9" xfId="26188" xr:uid="{D5A11858-5B73-4EBC-A1C8-6DAD60597C1B}"/>
    <cellStyle name="Ausgabe 2 7 2 13" xfId="2841" xr:uid="{7799EFE1-E812-4B8B-96FE-04B5A4E394C4}"/>
    <cellStyle name="Ausgabe 2 7 2 13 10" xfId="26189" xr:uid="{69A0A5A3-5E89-47B7-9D39-077C3DEAAB1D}"/>
    <cellStyle name="Ausgabe 2 7 2 13 2" xfId="26190" xr:uid="{4548C8AE-D759-4EBB-ACE2-8D10CB0DA552}"/>
    <cellStyle name="Ausgabe 2 7 2 13 3" xfId="26191" xr:uid="{C5B454D9-0DB7-4965-9446-BD542353A192}"/>
    <cellStyle name="Ausgabe 2 7 2 13 4" xfId="26192" xr:uid="{EE8C7D7D-2285-4A17-81DF-7B42C04A3C46}"/>
    <cellStyle name="Ausgabe 2 7 2 13 5" xfId="26193" xr:uid="{6C6D4F02-79F8-4492-800E-76E3FA98810D}"/>
    <cellStyle name="Ausgabe 2 7 2 13 6" xfId="26194" xr:uid="{512555BA-5EEC-4051-95A5-5D94FC81440B}"/>
    <cellStyle name="Ausgabe 2 7 2 13 7" xfId="26195" xr:uid="{694113BB-0876-4CE9-A231-686B98CAD74E}"/>
    <cellStyle name="Ausgabe 2 7 2 13 8" xfId="26196" xr:uid="{D7E0FC36-06C8-46A5-B42F-25A36C683D2C}"/>
    <cellStyle name="Ausgabe 2 7 2 13 9" xfId="26197" xr:uid="{E28A3F12-5CE6-4267-81B7-172E173E2B86}"/>
    <cellStyle name="Ausgabe 2 7 2 14" xfId="2842" xr:uid="{B383905B-6260-4EAF-BF85-12026DDB68E4}"/>
    <cellStyle name="Ausgabe 2 7 2 14 10" xfId="26198" xr:uid="{AE3602C6-F4AC-4652-874F-2DE4AF86AC67}"/>
    <cellStyle name="Ausgabe 2 7 2 14 2" xfId="26199" xr:uid="{90C2EF0D-4E55-4DCF-A660-1E19029FD531}"/>
    <cellStyle name="Ausgabe 2 7 2 14 3" xfId="26200" xr:uid="{99473EB8-E971-4A98-9BAF-0E20BF0C1F1A}"/>
    <cellStyle name="Ausgabe 2 7 2 14 4" xfId="26201" xr:uid="{ED5F551D-DD98-4ED3-9374-00668E63EDE1}"/>
    <cellStyle name="Ausgabe 2 7 2 14 5" xfId="26202" xr:uid="{0106D9AF-E373-4B3D-AF6D-721059323104}"/>
    <cellStyle name="Ausgabe 2 7 2 14 6" xfId="26203" xr:uid="{58E8E84E-A3B0-4E28-A9E5-3EEE37596DBA}"/>
    <cellStyle name="Ausgabe 2 7 2 14 7" xfId="26204" xr:uid="{81774A7D-D46B-4C4D-A6E9-09AF1AC7F9AA}"/>
    <cellStyle name="Ausgabe 2 7 2 14 8" xfId="26205" xr:uid="{1D9CD183-09CE-4EA5-B404-201EE9A3BF15}"/>
    <cellStyle name="Ausgabe 2 7 2 14 9" xfId="26206" xr:uid="{4D96A8E4-6AF2-4943-887E-B2853C5E9998}"/>
    <cellStyle name="Ausgabe 2 7 2 15" xfId="2843" xr:uid="{C5B7B167-0DE6-4E22-80A6-DA153CE0625F}"/>
    <cellStyle name="Ausgabe 2 7 2 15 10" xfId="26207" xr:uid="{A1CD0FFC-B47B-4826-801E-7CA1B6C51165}"/>
    <cellStyle name="Ausgabe 2 7 2 15 2" xfId="26208" xr:uid="{38CCDA39-9356-4A98-946A-26E7D082035C}"/>
    <cellStyle name="Ausgabe 2 7 2 15 3" xfId="26209" xr:uid="{A51EE86D-4E8F-4F0D-9CAC-E4654BE39EF5}"/>
    <cellStyle name="Ausgabe 2 7 2 15 4" xfId="26210" xr:uid="{FA3B409F-5835-4F8B-8CCA-4B6B8E72A3C3}"/>
    <cellStyle name="Ausgabe 2 7 2 15 5" xfId="26211" xr:uid="{E43A0159-747D-4810-8703-AC97E37C67E1}"/>
    <cellStyle name="Ausgabe 2 7 2 15 6" xfId="26212" xr:uid="{04D9C6E3-A55B-4468-8528-BC4DDEBE32C7}"/>
    <cellStyle name="Ausgabe 2 7 2 15 7" xfId="26213" xr:uid="{09786ADF-A57D-43C0-90F9-F65F9158B242}"/>
    <cellStyle name="Ausgabe 2 7 2 15 8" xfId="26214" xr:uid="{318E62E6-69A8-41DC-9D6D-2BB98E3FC528}"/>
    <cellStyle name="Ausgabe 2 7 2 15 9" xfId="26215" xr:uid="{82EFAF2C-8E77-4041-8485-B025562B5C09}"/>
    <cellStyle name="Ausgabe 2 7 2 16" xfId="2844" xr:uid="{305F850C-9F9F-41EC-B34B-D5C52939C724}"/>
    <cellStyle name="Ausgabe 2 7 2 16 10" xfId="26216" xr:uid="{810F7778-8167-4008-A5C1-2FAB14D5E97E}"/>
    <cellStyle name="Ausgabe 2 7 2 16 2" xfId="26217" xr:uid="{09F8C1F5-7590-42DE-8CCC-D5577807F8CF}"/>
    <cellStyle name="Ausgabe 2 7 2 16 3" xfId="26218" xr:uid="{5A2E9CB7-2C34-4076-8A07-1F47392A1CDD}"/>
    <cellStyle name="Ausgabe 2 7 2 16 4" xfId="26219" xr:uid="{FCFC2651-682F-438F-8547-0E97A0E6D54A}"/>
    <cellStyle name="Ausgabe 2 7 2 16 5" xfId="26220" xr:uid="{B546B35E-C5D1-46FE-A7A6-2C43616C2CEE}"/>
    <cellStyle name="Ausgabe 2 7 2 16 6" xfId="26221" xr:uid="{4947AAFD-F144-4741-80EB-63B777AE4C9D}"/>
    <cellStyle name="Ausgabe 2 7 2 16 7" xfId="26222" xr:uid="{C27123AD-D487-48FF-A9C7-BEBA503F120C}"/>
    <cellStyle name="Ausgabe 2 7 2 16 8" xfId="26223" xr:uid="{2B3152C4-5FB4-40F4-BF7E-2BB3444FE96A}"/>
    <cellStyle name="Ausgabe 2 7 2 16 9" xfId="26224" xr:uid="{AD2F0AEE-CFD1-4405-B840-3FD6D1881677}"/>
    <cellStyle name="Ausgabe 2 7 2 17" xfId="2845" xr:uid="{AEB2F551-A90A-4543-BB5B-2D2410E4FEA9}"/>
    <cellStyle name="Ausgabe 2 7 2 17 10" xfId="26225" xr:uid="{E5336DE9-735A-4017-A9CE-51E344B3446D}"/>
    <cellStyle name="Ausgabe 2 7 2 17 2" xfId="26226" xr:uid="{2F134832-78A7-4220-9269-144663740E06}"/>
    <cellStyle name="Ausgabe 2 7 2 17 3" xfId="26227" xr:uid="{0DF0EF5D-8C66-45A3-AB59-0C999B26E418}"/>
    <cellStyle name="Ausgabe 2 7 2 17 4" xfId="26228" xr:uid="{6EE2C056-EBBC-4B4D-B706-7B37DD1EF188}"/>
    <cellStyle name="Ausgabe 2 7 2 17 5" xfId="26229" xr:uid="{0967521A-E85E-4647-BA0D-6018FD77885A}"/>
    <cellStyle name="Ausgabe 2 7 2 17 6" xfId="26230" xr:uid="{7A7BAD1B-A7D7-476F-B598-CAEE6B28FDDB}"/>
    <cellStyle name="Ausgabe 2 7 2 17 7" xfId="26231" xr:uid="{E78A5535-B12B-4AF5-850A-F11386906EA3}"/>
    <cellStyle name="Ausgabe 2 7 2 17 8" xfId="26232" xr:uid="{24B8525F-EB26-4DBD-B682-CEBE865A10FE}"/>
    <cellStyle name="Ausgabe 2 7 2 17 9" xfId="26233" xr:uid="{ABE021A3-27C9-4FFF-85A4-C96213208CE3}"/>
    <cellStyle name="Ausgabe 2 7 2 18" xfId="2846" xr:uid="{2BCF6AB0-6FEA-4923-B8A6-76B900DB5DB7}"/>
    <cellStyle name="Ausgabe 2 7 2 18 10" xfId="26234" xr:uid="{B4917929-5D3D-4DCF-97B4-26864A33DEFF}"/>
    <cellStyle name="Ausgabe 2 7 2 18 2" xfId="26235" xr:uid="{D64937B5-EA3E-4821-A426-203B857AF6A6}"/>
    <cellStyle name="Ausgabe 2 7 2 18 3" xfId="26236" xr:uid="{FDAD8B4F-3539-4D79-AFB9-142DDC34A899}"/>
    <cellStyle name="Ausgabe 2 7 2 18 4" xfId="26237" xr:uid="{F33EBDC7-DEC5-4212-9E26-6EA353FB077B}"/>
    <cellStyle name="Ausgabe 2 7 2 18 5" xfId="26238" xr:uid="{06732D5F-C344-4D17-AC50-31D1B8F03A18}"/>
    <cellStyle name="Ausgabe 2 7 2 18 6" xfId="26239" xr:uid="{38540D12-694E-41C2-AF54-FF32A7D246D6}"/>
    <cellStyle name="Ausgabe 2 7 2 18 7" xfId="26240" xr:uid="{E750D8F9-8446-4EF9-9A9F-18FAEB88D9D2}"/>
    <cellStyle name="Ausgabe 2 7 2 18 8" xfId="26241" xr:uid="{D725C54C-5823-4B62-82BF-83637A424ADA}"/>
    <cellStyle name="Ausgabe 2 7 2 18 9" xfId="26242" xr:uid="{A7A08C42-A829-4817-BA1B-FFF8148498A1}"/>
    <cellStyle name="Ausgabe 2 7 2 19" xfId="2847" xr:uid="{C304D752-0E68-4434-B469-BA16886161CE}"/>
    <cellStyle name="Ausgabe 2 7 2 19 10" xfId="26243" xr:uid="{5EB07034-F644-4163-8C39-7F7F15306301}"/>
    <cellStyle name="Ausgabe 2 7 2 19 2" xfId="26244" xr:uid="{27462709-2AAF-45DC-8FC2-76B5870EB270}"/>
    <cellStyle name="Ausgabe 2 7 2 19 3" xfId="26245" xr:uid="{DE8FD630-BBB8-4AAE-9B93-FB670CF38A11}"/>
    <cellStyle name="Ausgabe 2 7 2 19 4" xfId="26246" xr:uid="{D0BCAF4F-45E8-425B-AE72-11EC556F939F}"/>
    <cellStyle name="Ausgabe 2 7 2 19 5" xfId="26247" xr:uid="{ABC1D2F1-E74B-4147-8732-3D05C10A2950}"/>
    <cellStyle name="Ausgabe 2 7 2 19 6" xfId="26248" xr:uid="{336A65B8-02CA-4EC0-871F-9AC5FF5109D3}"/>
    <cellStyle name="Ausgabe 2 7 2 19 7" xfId="26249" xr:uid="{BC5CB174-1D96-482A-A773-85C071A72F6C}"/>
    <cellStyle name="Ausgabe 2 7 2 19 8" xfId="26250" xr:uid="{96EC28E9-7078-4CBC-933E-38CB0954B7B2}"/>
    <cellStyle name="Ausgabe 2 7 2 19 9" xfId="26251" xr:uid="{C9326249-EADC-48CB-A068-F54179F96AE7}"/>
    <cellStyle name="Ausgabe 2 7 2 2" xfId="2848" xr:uid="{CAB005C7-D8F4-43C1-AC07-F0FA361D0C28}"/>
    <cellStyle name="Ausgabe 2 7 2 2 10" xfId="26252" xr:uid="{2CBD7A42-FF1D-43C3-9F93-F2AD886737FF}"/>
    <cellStyle name="Ausgabe 2 7 2 2 2" xfId="26253" xr:uid="{69B15784-DC8A-4AEF-96C1-D3B63EF362D5}"/>
    <cellStyle name="Ausgabe 2 7 2 2 3" xfId="26254" xr:uid="{757EF3B1-DE83-4CC5-AFDF-BA46DE3DAECB}"/>
    <cellStyle name="Ausgabe 2 7 2 2 4" xfId="26255" xr:uid="{DDE2CA3C-7895-4C50-A26C-9A3B1B9DCE23}"/>
    <cellStyle name="Ausgabe 2 7 2 2 5" xfId="26256" xr:uid="{215AE685-E1CE-4586-9638-38EB5BA98D00}"/>
    <cellStyle name="Ausgabe 2 7 2 2 6" xfId="26257" xr:uid="{81492D99-D32E-4E24-B867-B556DE72EB7F}"/>
    <cellStyle name="Ausgabe 2 7 2 2 7" xfId="26258" xr:uid="{ADEF519B-51A1-4509-BE27-A298997633F6}"/>
    <cellStyle name="Ausgabe 2 7 2 2 8" xfId="26259" xr:uid="{4763025F-689C-4F42-A65C-F8054F4211C2}"/>
    <cellStyle name="Ausgabe 2 7 2 2 9" xfId="26260" xr:uid="{C0611F59-B36A-4644-9A51-1BC9E6816CE7}"/>
    <cellStyle name="Ausgabe 2 7 2 20" xfId="26261" xr:uid="{387941E2-6227-4E43-91FD-20CE88B9E9BD}"/>
    <cellStyle name="Ausgabe 2 7 2 21" xfId="26262" xr:uid="{4837BB13-DEF0-41C3-B75D-98D8ECE14E44}"/>
    <cellStyle name="Ausgabe 2 7 2 22" xfId="26263" xr:uid="{78A3C7E6-51F7-4423-9E2F-2D48E6DBD9BB}"/>
    <cellStyle name="Ausgabe 2 7 2 23" xfId="26264" xr:uid="{2A35AB94-2616-415B-A565-89A4C4823C67}"/>
    <cellStyle name="Ausgabe 2 7 2 24" xfId="26265" xr:uid="{5B8489AD-1F49-4098-8BDF-63BF8B9EBA2E}"/>
    <cellStyle name="Ausgabe 2 7 2 25" xfId="26266" xr:uid="{BA413D82-CE14-4267-9F52-9F7292A13AE2}"/>
    <cellStyle name="Ausgabe 2 7 2 26" xfId="26267" xr:uid="{F2D8D390-D3EB-40A3-8001-6F1A28200A61}"/>
    <cellStyle name="Ausgabe 2 7 2 27" xfId="26268" xr:uid="{061A4098-5A34-4A25-A56A-E7E9AFE27E4E}"/>
    <cellStyle name="Ausgabe 2 7 2 28" xfId="26269" xr:uid="{7559F8E6-E908-40E6-B284-7192C19A2172}"/>
    <cellStyle name="Ausgabe 2 7 2 3" xfId="2849" xr:uid="{0F9A07B2-994D-46CD-999D-8C8900BB4179}"/>
    <cellStyle name="Ausgabe 2 7 2 3 10" xfId="26270" xr:uid="{017F6254-E762-436A-B146-39BEE73259B8}"/>
    <cellStyle name="Ausgabe 2 7 2 3 2" xfId="26271" xr:uid="{48068314-630E-40CF-B419-EA0947E727C8}"/>
    <cellStyle name="Ausgabe 2 7 2 3 3" xfId="26272" xr:uid="{1C7E7343-BF9E-40ED-A091-2C9DDECA52F1}"/>
    <cellStyle name="Ausgabe 2 7 2 3 4" xfId="26273" xr:uid="{13C5805A-9BA5-4091-BC86-54B88F122D31}"/>
    <cellStyle name="Ausgabe 2 7 2 3 5" xfId="26274" xr:uid="{FEC42FF2-02C3-44CE-B967-EB9F87994235}"/>
    <cellStyle name="Ausgabe 2 7 2 3 6" xfId="26275" xr:uid="{CD4080D5-33B3-4AC8-BF80-3018EA9FE30C}"/>
    <cellStyle name="Ausgabe 2 7 2 3 7" xfId="26276" xr:uid="{CA9B5698-05EF-4977-9CCF-93B2393FDD98}"/>
    <cellStyle name="Ausgabe 2 7 2 3 8" xfId="26277" xr:uid="{A94782A7-F5DA-4BB7-B42F-5F49A3FC51D4}"/>
    <cellStyle name="Ausgabe 2 7 2 3 9" xfId="26278" xr:uid="{31A75805-85C6-46AC-91E3-399C07952393}"/>
    <cellStyle name="Ausgabe 2 7 2 4" xfId="2850" xr:uid="{C5D3F198-29C8-4C4F-AFF9-447062B81E54}"/>
    <cellStyle name="Ausgabe 2 7 2 4 10" xfId="26279" xr:uid="{F482F746-D9E6-4CE6-A9CC-B5BF2D8E42B6}"/>
    <cellStyle name="Ausgabe 2 7 2 4 2" xfId="26280" xr:uid="{4BF1F42D-5A2E-4FD5-AF5F-6F3319ECB9BE}"/>
    <cellStyle name="Ausgabe 2 7 2 4 3" xfId="26281" xr:uid="{D4C98251-BFE2-4E5F-B854-29FE26089A42}"/>
    <cellStyle name="Ausgabe 2 7 2 4 4" xfId="26282" xr:uid="{EF41D5EB-1657-40C4-8126-A9A2DDC2B051}"/>
    <cellStyle name="Ausgabe 2 7 2 4 5" xfId="26283" xr:uid="{88317870-668E-4181-9423-0256D816D5A7}"/>
    <cellStyle name="Ausgabe 2 7 2 4 6" xfId="26284" xr:uid="{D8084C1F-6C40-4E2E-BABE-464AC9973EBC}"/>
    <cellStyle name="Ausgabe 2 7 2 4 7" xfId="26285" xr:uid="{3AAF1E89-0A69-4EA5-B982-39FBD3179D15}"/>
    <cellStyle name="Ausgabe 2 7 2 4 8" xfId="26286" xr:uid="{7574D3F6-D24B-43F4-B92B-D73474113DA6}"/>
    <cellStyle name="Ausgabe 2 7 2 4 9" xfId="26287" xr:uid="{E8F885DE-E832-49D5-A431-17D342749ADE}"/>
    <cellStyle name="Ausgabe 2 7 2 5" xfId="2851" xr:uid="{35DBB1CC-4C50-4738-9315-2A7EE59B83D6}"/>
    <cellStyle name="Ausgabe 2 7 2 5 10" xfId="26288" xr:uid="{01D4D0BA-F016-4204-9861-6A1291BAB234}"/>
    <cellStyle name="Ausgabe 2 7 2 5 2" xfId="26289" xr:uid="{466FBA1F-FA77-498E-AC06-3E75C8F5C5F4}"/>
    <cellStyle name="Ausgabe 2 7 2 5 3" xfId="26290" xr:uid="{7DAAFEA2-D9E2-40F5-AC46-88BB4CEAD38F}"/>
    <cellStyle name="Ausgabe 2 7 2 5 4" xfId="26291" xr:uid="{33963386-5AB3-4BA8-82B6-2314CFCC3A52}"/>
    <cellStyle name="Ausgabe 2 7 2 5 5" xfId="26292" xr:uid="{1014483C-F889-437F-8C13-90694FD2E403}"/>
    <cellStyle name="Ausgabe 2 7 2 5 6" xfId="26293" xr:uid="{60C4F6C0-832E-4E32-B67B-D0F355784962}"/>
    <cellStyle name="Ausgabe 2 7 2 5 7" xfId="26294" xr:uid="{9F146052-D98E-4D72-9381-464A9C1B549D}"/>
    <cellStyle name="Ausgabe 2 7 2 5 8" xfId="26295" xr:uid="{02C46DE4-CB53-450E-9C96-835715FD2629}"/>
    <cellStyle name="Ausgabe 2 7 2 5 9" xfId="26296" xr:uid="{7A3F644E-C216-4E34-837F-19AFCB269435}"/>
    <cellStyle name="Ausgabe 2 7 2 6" xfId="2852" xr:uid="{376148E8-1C72-4ACB-8C81-4B3360B1837C}"/>
    <cellStyle name="Ausgabe 2 7 2 6 10" xfId="26297" xr:uid="{F8B920C2-4871-410F-A2BD-552C68485CF8}"/>
    <cellStyle name="Ausgabe 2 7 2 6 2" xfId="26298" xr:uid="{0102868E-5A1A-40C9-A146-1FCF9988529E}"/>
    <cellStyle name="Ausgabe 2 7 2 6 3" xfId="26299" xr:uid="{FC195AA7-9328-419F-A40F-33981795565E}"/>
    <cellStyle name="Ausgabe 2 7 2 6 4" xfId="26300" xr:uid="{41ACBA92-CFC1-4B69-AFBF-C0FC86828F3B}"/>
    <cellStyle name="Ausgabe 2 7 2 6 5" xfId="26301" xr:uid="{9613D0ED-68CE-43A8-AA39-5B3FD21CD15F}"/>
    <cellStyle name="Ausgabe 2 7 2 6 6" xfId="26302" xr:uid="{AB93BEB9-4972-43A5-AF09-F1C5BD76D135}"/>
    <cellStyle name="Ausgabe 2 7 2 6 7" xfId="26303" xr:uid="{119DC5F5-D3A9-4732-B9E6-A9D41A3E78CB}"/>
    <cellStyle name="Ausgabe 2 7 2 6 8" xfId="26304" xr:uid="{7D6558FD-E46C-4F45-8F05-80201142BD45}"/>
    <cellStyle name="Ausgabe 2 7 2 6 9" xfId="26305" xr:uid="{2558F66A-2B33-4B3D-BFC3-E7032253C34F}"/>
    <cellStyle name="Ausgabe 2 7 2 7" xfId="2853" xr:uid="{B26E2503-68E4-4566-BE4F-C31F4FEDCDA9}"/>
    <cellStyle name="Ausgabe 2 7 2 7 10" xfId="26306" xr:uid="{89B2E6FC-8BC8-4615-BFFD-02AE016A1A2D}"/>
    <cellStyle name="Ausgabe 2 7 2 7 2" xfId="26307" xr:uid="{ED2B50E3-23AB-45D0-9948-55667926CEDB}"/>
    <cellStyle name="Ausgabe 2 7 2 7 3" xfId="26308" xr:uid="{9EF4A944-1614-40D1-BF0E-FEEF53E00AE5}"/>
    <cellStyle name="Ausgabe 2 7 2 7 4" xfId="26309" xr:uid="{F04F179D-5290-4EE3-B554-6F7D9E7D8556}"/>
    <cellStyle name="Ausgabe 2 7 2 7 5" xfId="26310" xr:uid="{002FDA54-6DD3-44E1-BC83-4C15E1BA7F6C}"/>
    <cellStyle name="Ausgabe 2 7 2 7 6" xfId="26311" xr:uid="{0CA9CF2A-7D01-407B-9675-683A06681002}"/>
    <cellStyle name="Ausgabe 2 7 2 7 7" xfId="26312" xr:uid="{A2D237D1-9B13-4543-84E5-4E0E863F38A8}"/>
    <cellStyle name="Ausgabe 2 7 2 7 8" xfId="26313" xr:uid="{50D85C31-1024-4A4F-92EA-E5D7D9C829A1}"/>
    <cellStyle name="Ausgabe 2 7 2 7 9" xfId="26314" xr:uid="{D6CEBA64-ED6E-43F2-B950-1F55FC481038}"/>
    <cellStyle name="Ausgabe 2 7 2 8" xfId="2854" xr:uid="{1D99EAA0-68AA-42F5-9642-EEC9E1F039CB}"/>
    <cellStyle name="Ausgabe 2 7 2 8 10" xfId="26315" xr:uid="{B84B3064-85CB-46A0-829D-1C12CB6E8776}"/>
    <cellStyle name="Ausgabe 2 7 2 8 2" xfId="26316" xr:uid="{CBF92901-2599-4EE6-9644-B2B0C033ACEF}"/>
    <cellStyle name="Ausgabe 2 7 2 8 3" xfId="26317" xr:uid="{A9BE530E-4DFA-483B-85EA-7247345DC571}"/>
    <cellStyle name="Ausgabe 2 7 2 8 4" xfId="26318" xr:uid="{F184F653-55CA-4AAE-81F5-1059F44D07A9}"/>
    <cellStyle name="Ausgabe 2 7 2 8 5" xfId="26319" xr:uid="{4FBEF8E2-E062-4298-AF7E-5F9353EB6A7C}"/>
    <cellStyle name="Ausgabe 2 7 2 8 6" xfId="26320" xr:uid="{0B94DB00-A2C2-4B5B-855B-F7486995678C}"/>
    <cellStyle name="Ausgabe 2 7 2 8 7" xfId="26321" xr:uid="{6BB0FC9F-C46F-47FB-87F2-A3A40647268F}"/>
    <cellStyle name="Ausgabe 2 7 2 8 8" xfId="26322" xr:uid="{5B14083A-3887-42BE-9422-3B7732588D7D}"/>
    <cellStyle name="Ausgabe 2 7 2 8 9" xfId="26323" xr:uid="{A80D44BB-8F95-4F2B-9089-AA673EDE359C}"/>
    <cellStyle name="Ausgabe 2 7 2 9" xfId="2855" xr:uid="{3CFF9477-E95F-4275-8D66-8D89763DC6BE}"/>
    <cellStyle name="Ausgabe 2 7 2 9 10" xfId="26324" xr:uid="{8959555A-88CD-4D31-9EE9-314669CD0714}"/>
    <cellStyle name="Ausgabe 2 7 2 9 2" xfId="26325" xr:uid="{821F55CE-6F34-4922-A18C-E7E8063AEE3E}"/>
    <cellStyle name="Ausgabe 2 7 2 9 3" xfId="26326" xr:uid="{E2F30E6B-5629-4D8F-B470-EFBEDEB19556}"/>
    <cellStyle name="Ausgabe 2 7 2 9 4" xfId="26327" xr:uid="{45E23A14-39C5-4CC4-80DC-36B55CCA5798}"/>
    <cellStyle name="Ausgabe 2 7 2 9 5" xfId="26328" xr:uid="{000D6824-E88E-41C0-A89A-3227046A83D9}"/>
    <cellStyle name="Ausgabe 2 7 2 9 6" xfId="26329" xr:uid="{63733FC9-BD76-4F02-8C14-00263037FEB7}"/>
    <cellStyle name="Ausgabe 2 7 2 9 7" xfId="26330" xr:uid="{84D5B4A9-5B1C-448B-B322-5199924736BD}"/>
    <cellStyle name="Ausgabe 2 7 2 9 8" xfId="26331" xr:uid="{4185E41D-9533-4A42-AC1A-B8A8E515C79A}"/>
    <cellStyle name="Ausgabe 2 7 2 9 9" xfId="26332" xr:uid="{50ECF58B-4DD7-4750-8DF1-512770C5CC12}"/>
    <cellStyle name="Ausgabe 2 7 20" xfId="2856" xr:uid="{5EDDA384-0B4C-4F3C-A3F5-8981845CD5B3}"/>
    <cellStyle name="Ausgabe 2 7 20 10" xfId="26333" xr:uid="{AFE189CA-D86F-4F10-870A-3BA595040593}"/>
    <cellStyle name="Ausgabe 2 7 20 2" xfId="26334" xr:uid="{3CF0CCE4-63B7-41C1-9674-EBED0C8698A8}"/>
    <cellStyle name="Ausgabe 2 7 20 3" xfId="26335" xr:uid="{617D3BD7-D416-4E1F-AA64-D1B87ABAD2BE}"/>
    <cellStyle name="Ausgabe 2 7 20 4" xfId="26336" xr:uid="{E61965E9-31E2-4589-9948-138680593C21}"/>
    <cellStyle name="Ausgabe 2 7 20 5" xfId="26337" xr:uid="{670B103E-A4BB-48FF-9181-BC57889CE843}"/>
    <cellStyle name="Ausgabe 2 7 20 6" xfId="26338" xr:uid="{843EFE29-1DCF-4528-B746-B9CD3D0882ED}"/>
    <cellStyle name="Ausgabe 2 7 20 7" xfId="26339" xr:uid="{597B3AA1-A230-48B1-8549-7DAE44D583AE}"/>
    <cellStyle name="Ausgabe 2 7 20 8" xfId="26340" xr:uid="{06C7AADD-0A71-4269-8307-0E076D64E316}"/>
    <cellStyle name="Ausgabe 2 7 20 9" xfId="26341" xr:uid="{86CFAB47-00C3-4172-8E4A-71CD6EE97E1F}"/>
    <cellStyle name="Ausgabe 2 7 21" xfId="2857" xr:uid="{1371AF8C-E85E-4A5A-B661-30C03729673E}"/>
    <cellStyle name="Ausgabe 2 7 21 10" xfId="26342" xr:uid="{FFCB86AE-B3A6-4921-8480-AE4B65E9DACD}"/>
    <cellStyle name="Ausgabe 2 7 21 2" xfId="26343" xr:uid="{D390367A-FA4E-4E8B-B3BE-02A1AB170AB5}"/>
    <cellStyle name="Ausgabe 2 7 21 3" xfId="26344" xr:uid="{91CCD680-D6F1-46BD-A34A-9D028918C004}"/>
    <cellStyle name="Ausgabe 2 7 21 4" xfId="26345" xr:uid="{8A828AF1-3E31-4E17-836B-D7262830E72C}"/>
    <cellStyle name="Ausgabe 2 7 21 5" xfId="26346" xr:uid="{27B23C1D-0D3A-4878-834C-0C31FCECAAF6}"/>
    <cellStyle name="Ausgabe 2 7 21 6" xfId="26347" xr:uid="{BDA4277D-66F8-4AB0-A75C-52A554F919F6}"/>
    <cellStyle name="Ausgabe 2 7 21 7" xfId="26348" xr:uid="{A078F6BA-57C6-4305-97DF-1C6B6D57D3E7}"/>
    <cellStyle name="Ausgabe 2 7 21 8" xfId="26349" xr:uid="{E7137155-6114-4B1F-AB6D-2991081F22C1}"/>
    <cellStyle name="Ausgabe 2 7 21 9" xfId="26350" xr:uid="{B81FF9BF-D4A1-4AF8-A92D-7FCECBA43E1F}"/>
    <cellStyle name="Ausgabe 2 7 22" xfId="2858" xr:uid="{0420B724-04F2-42B3-9387-D2A0F546E376}"/>
    <cellStyle name="Ausgabe 2 7 22 10" xfId="26351" xr:uid="{9669343B-4F02-4CDD-B240-7BFD7ED1456B}"/>
    <cellStyle name="Ausgabe 2 7 22 2" xfId="26352" xr:uid="{8F714655-6599-4DB6-88B8-EECCA26077FB}"/>
    <cellStyle name="Ausgabe 2 7 22 3" xfId="26353" xr:uid="{A7FC93A7-F078-41B1-A2AF-72843DF338DB}"/>
    <cellStyle name="Ausgabe 2 7 22 4" xfId="26354" xr:uid="{25221BBD-140B-4C6A-9745-69106F10C514}"/>
    <cellStyle name="Ausgabe 2 7 22 5" xfId="26355" xr:uid="{5F25342A-50FF-4B02-8412-35E1CE6C3E43}"/>
    <cellStyle name="Ausgabe 2 7 22 6" xfId="26356" xr:uid="{3CE03F5F-9E16-428C-AC21-40F4B747225B}"/>
    <cellStyle name="Ausgabe 2 7 22 7" xfId="26357" xr:uid="{2C21AC6E-AC79-4AB5-8B4C-A5269F8E48D0}"/>
    <cellStyle name="Ausgabe 2 7 22 8" xfId="26358" xr:uid="{93B930F1-B4ED-4300-B3F3-18796BC3356C}"/>
    <cellStyle name="Ausgabe 2 7 22 9" xfId="26359" xr:uid="{845640D7-1A72-4DA9-ADF9-39812E6CBE4F}"/>
    <cellStyle name="Ausgabe 2 7 23" xfId="26360" xr:uid="{AB9B125B-1195-48C4-A94E-2EBC729E1BD8}"/>
    <cellStyle name="Ausgabe 2 7 24" xfId="26361" xr:uid="{ACE515B8-CDB0-414C-B98E-2E829D549D5C}"/>
    <cellStyle name="Ausgabe 2 7 25" xfId="26362" xr:uid="{85475202-DC75-4AE6-A6B8-699B75A57F07}"/>
    <cellStyle name="Ausgabe 2 7 26" xfId="26363" xr:uid="{344A3BD7-0E20-4D5B-94CB-1E6040842579}"/>
    <cellStyle name="Ausgabe 2 7 27" xfId="26364" xr:uid="{A29706CB-CA51-4782-ABC0-33E84F88C32C}"/>
    <cellStyle name="Ausgabe 2 7 28" xfId="26365" xr:uid="{419FB4AF-DEAA-4805-85EC-30928353F0B3}"/>
    <cellStyle name="Ausgabe 2 7 29" xfId="26366" xr:uid="{5EC7DED0-8AB0-4CBD-9A4C-2A8A7D79773F}"/>
    <cellStyle name="Ausgabe 2 7 3" xfId="371" xr:uid="{F5093A8C-2C2F-4A1B-9719-E0B2B8D574F1}"/>
    <cellStyle name="Ausgabe 2 7 3 10" xfId="2859" xr:uid="{DBCE2EC6-C69D-4439-9A74-EA3D82DD2C5A}"/>
    <cellStyle name="Ausgabe 2 7 3 10 10" xfId="26367" xr:uid="{55D61E3D-48CC-44B6-976A-7322B116909C}"/>
    <cellStyle name="Ausgabe 2 7 3 10 2" xfId="26368" xr:uid="{DFFA9E68-5D1E-4D55-B145-EB1051ABF690}"/>
    <cellStyle name="Ausgabe 2 7 3 10 3" xfId="26369" xr:uid="{CDD4FA2E-EA42-4393-9B11-9376596FB91C}"/>
    <cellStyle name="Ausgabe 2 7 3 10 4" xfId="26370" xr:uid="{F4114DAE-5497-4055-A02E-13BCC065CF32}"/>
    <cellStyle name="Ausgabe 2 7 3 10 5" xfId="26371" xr:uid="{6220AB6B-F695-4B0C-AAA7-E874F3D4448B}"/>
    <cellStyle name="Ausgabe 2 7 3 10 6" xfId="26372" xr:uid="{7E90CCC9-2B29-4293-B50C-61FDF957C637}"/>
    <cellStyle name="Ausgabe 2 7 3 10 7" xfId="26373" xr:uid="{82E9CC21-6340-41E4-B469-C5A7FCD0E7A1}"/>
    <cellStyle name="Ausgabe 2 7 3 10 8" xfId="26374" xr:uid="{7A975635-8541-4F9B-BB2A-46F6D7606B84}"/>
    <cellStyle name="Ausgabe 2 7 3 10 9" xfId="26375" xr:uid="{C52EBF26-C16C-406B-9487-C1F5969E2E6A}"/>
    <cellStyle name="Ausgabe 2 7 3 11" xfId="2860" xr:uid="{DA9C144A-CD01-41A7-BC93-F3534B621635}"/>
    <cellStyle name="Ausgabe 2 7 3 11 10" xfId="26376" xr:uid="{320CF6DA-4078-461F-AA25-16ADD3A702EF}"/>
    <cellStyle name="Ausgabe 2 7 3 11 2" xfId="26377" xr:uid="{079B0863-5B65-4D2D-BA8B-FA179B2D76BD}"/>
    <cellStyle name="Ausgabe 2 7 3 11 3" xfId="26378" xr:uid="{87B3B493-A566-4175-9BAF-91B7CC9573E6}"/>
    <cellStyle name="Ausgabe 2 7 3 11 4" xfId="26379" xr:uid="{3EACE902-50D5-42FF-823B-572EB9409B1F}"/>
    <cellStyle name="Ausgabe 2 7 3 11 5" xfId="26380" xr:uid="{2E2EA115-6A52-49B2-ADD0-D442BEC297BB}"/>
    <cellStyle name="Ausgabe 2 7 3 11 6" xfId="26381" xr:uid="{617E0AA7-3197-41F5-B042-C4D9DC9D149F}"/>
    <cellStyle name="Ausgabe 2 7 3 11 7" xfId="26382" xr:uid="{C410A4DA-634C-4208-B5FE-0F04B51EA5A4}"/>
    <cellStyle name="Ausgabe 2 7 3 11 8" xfId="26383" xr:uid="{0EFA1043-750E-40B8-999B-3C03665D2904}"/>
    <cellStyle name="Ausgabe 2 7 3 11 9" xfId="26384" xr:uid="{9F8C55FF-1812-4D12-A6D5-97F33EE9BBA6}"/>
    <cellStyle name="Ausgabe 2 7 3 12" xfId="2861" xr:uid="{DF045B37-FC98-4299-95CA-90E211FD9241}"/>
    <cellStyle name="Ausgabe 2 7 3 12 10" xfId="26385" xr:uid="{1F2AEF0D-D338-44FB-A6A4-4B281784B369}"/>
    <cellStyle name="Ausgabe 2 7 3 12 2" xfId="26386" xr:uid="{92CF3017-C16D-461A-8435-CD227FE957B3}"/>
    <cellStyle name="Ausgabe 2 7 3 12 3" xfId="26387" xr:uid="{7116730F-50B3-40B5-AFF5-24DBDE531727}"/>
    <cellStyle name="Ausgabe 2 7 3 12 4" xfId="26388" xr:uid="{4AD093C8-3041-4CE6-8995-303D12F0AD65}"/>
    <cellStyle name="Ausgabe 2 7 3 12 5" xfId="26389" xr:uid="{819E4B14-F503-4469-A157-83ACDA2EA1CE}"/>
    <cellStyle name="Ausgabe 2 7 3 12 6" xfId="26390" xr:uid="{D37B84AE-DDEC-458C-954A-B54ED5B843F4}"/>
    <cellStyle name="Ausgabe 2 7 3 12 7" xfId="26391" xr:uid="{88B45EA0-282C-4015-9CBE-631376A574A5}"/>
    <cellStyle name="Ausgabe 2 7 3 12 8" xfId="26392" xr:uid="{3B24274A-9BA8-44FE-96B5-3ACE1AB21F65}"/>
    <cellStyle name="Ausgabe 2 7 3 12 9" xfId="26393" xr:uid="{A8168531-2542-4928-935A-80141033C4D7}"/>
    <cellStyle name="Ausgabe 2 7 3 13" xfId="2862" xr:uid="{0C8035C0-EB6B-4475-A2EA-FCB37D715D38}"/>
    <cellStyle name="Ausgabe 2 7 3 13 10" xfId="26394" xr:uid="{C51CEE96-15DC-4272-A982-88303167F6F5}"/>
    <cellStyle name="Ausgabe 2 7 3 13 2" xfId="26395" xr:uid="{05A67D4F-BC4A-4365-87A3-F6C4F0FE9A15}"/>
    <cellStyle name="Ausgabe 2 7 3 13 3" xfId="26396" xr:uid="{9ACA30FE-0113-4640-9B1C-9AC802D71531}"/>
    <cellStyle name="Ausgabe 2 7 3 13 4" xfId="26397" xr:uid="{C48DBD1B-7EBF-4DF7-99EC-71A5EF0E665D}"/>
    <cellStyle name="Ausgabe 2 7 3 13 5" xfId="26398" xr:uid="{88C20A28-73B0-48A5-AFF5-5E79539D4AEF}"/>
    <cellStyle name="Ausgabe 2 7 3 13 6" xfId="26399" xr:uid="{DA9B28C9-ED9B-4311-9FCA-715DF515BC96}"/>
    <cellStyle name="Ausgabe 2 7 3 13 7" xfId="26400" xr:uid="{B3AE6DFF-65A3-467C-A1B9-8CA01FF2BB6F}"/>
    <cellStyle name="Ausgabe 2 7 3 13 8" xfId="26401" xr:uid="{677BE83B-3CE8-49EA-B2ED-F60D77F6CC2D}"/>
    <cellStyle name="Ausgabe 2 7 3 13 9" xfId="26402" xr:uid="{5C51FE4C-4F9F-400E-A0C0-83EAD54E66B3}"/>
    <cellStyle name="Ausgabe 2 7 3 14" xfId="2863" xr:uid="{2AC4A652-1994-40A6-9427-2ABC95A41356}"/>
    <cellStyle name="Ausgabe 2 7 3 14 10" xfId="26403" xr:uid="{1C6EB3CA-7353-46B4-A2BC-E8E844BAC933}"/>
    <cellStyle name="Ausgabe 2 7 3 14 2" xfId="26404" xr:uid="{74FDCAEC-F7E5-4375-9814-9DA3190FDB38}"/>
    <cellStyle name="Ausgabe 2 7 3 14 3" xfId="26405" xr:uid="{14C3BC32-531B-4D4E-9755-7372B44813F5}"/>
    <cellStyle name="Ausgabe 2 7 3 14 4" xfId="26406" xr:uid="{D23E389F-7DD1-4BA0-AAA3-1C8DA457B9EC}"/>
    <cellStyle name="Ausgabe 2 7 3 14 5" xfId="26407" xr:uid="{C6162B21-01C4-4277-845A-0D5C20446634}"/>
    <cellStyle name="Ausgabe 2 7 3 14 6" xfId="26408" xr:uid="{57C44C67-0A30-4C9D-A7B1-83362D502CEB}"/>
    <cellStyle name="Ausgabe 2 7 3 14 7" xfId="26409" xr:uid="{0CB3FC82-A64D-4600-97FE-1DFB16FFC676}"/>
    <cellStyle name="Ausgabe 2 7 3 14 8" xfId="26410" xr:uid="{4D2F2C7C-E5B9-475A-B0AA-7EB137E4ADF8}"/>
    <cellStyle name="Ausgabe 2 7 3 14 9" xfId="26411" xr:uid="{AB5EBAAF-EE22-46DE-847D-739D3590BBCA}"/>
    <cellStyle name="Ausgabe 2 7 3 15" xfId="2864" xr:uid="{EB58875F-C674-4EFA-AAD8-29B5289BB8CA}"/>
    <cellStyle name="Ausgabe 2 7 3 15 10" xfId="26412" xr:uid="{9F25E4AC-9D18-431F-A2AE-945A571AAEBE}"/>
    <cellStyle name="Ausgabe 2 7 3 15 2" xfId="26413" xr:uid="{FC04F96C-C669-4452-A9B9-E58191030594}"/>
    <cellStyle name="Ausgabe 2 7 3 15 3" xfId="26414" xr:uid="{314CEDE1-9A19-4DB4-9131-97FF416E4D87}"/>
    <cellStyle name="Ausgabe 2 7 3 15 4" xfId="26415" xr:uid="{0645FEB4-DAB8-438C-8ED3-18983D10F0E6}"/>
    <cellStyle name="Ausgabe 2 7 3 15 5" xfId="26416" xr:uid="{60031AFD-5EDF-40C0-9799-BD448BA9572B}"/>
    <cellStyle name="Ausgabe 2 7 3 15 6" xfId="26417" xr:uid="{F4C23F57-F9D1-4A7C-BB0D-90DC0B584E62}"/>
    <cellStyle name="Ausgabe 2 7 3 15 7" xfId="26418" xr:uid="{445A0056-6FDA-4B7B-802E-CC82E4C79396}"/>
    <cellStyle name="Ausgabe 2 7 3 15 8" xfId="26419" xr:uid="{39748870-DFCD-4E0A-BBF3-030C04712862}"/>
    <cellStyle name="Ausgabe 2 7 3 15 9" xfId="26420" xr:uid="{240BAE7B-098B-425B-AFED-83DB9417ABB3}"/>
    <cellStyle name="Ausgabe 2 7 3 16" xfId="2865" xr:uid="{32ABD827-ABB4-4722-A164-8C4A2F8602C0}"/>
    <cellStyle name="Ausgabe 2 7 3 16 10" xfId="26421" xr:uid="{F647C4A2-9620-4855-BC9A-9C35484BCB8B}"/>
    <cellStyle name="Ausgabe 2 7 3 16 2" xfId="26422" xr:uid="{BD21D44B-CBEB-46EA-831F-CC51D21C086A}"/>
    <cellStyle name="Ausgabe 2 7 3 16 3" xfId="26423" xr:uid="{D1168BA8-8878-4C61-8667-3AEC13CF996C}"/>
    <cellStyle name="Ausgabe 2 7 3 16 4" xfId="26424" xr:uid="{27B63C69-EC7F-42C8-8AE3-E4ADAAA063A0}"/>
    <cellStyle name="Ausgabe 2 7 3 16 5" xfId="26425" xr:uid="{D778451B-B950-4C69-813F-2F6E0223199E}"/>
    <cellStyle name="Ausgabe 2 7 3 16 6" xfId="26426" xr:uid="{ECDCA2C1-6001-4978-88CD-C223E560B348}"/>
    <cellStyle name="Ausgabe 2 7 3 16 7" xfId="26427" xr:uid="{45FC35AA-5310-4D89-A776-2E4B5964C06A}"/>
    <cellStyle name="Ausgabe 2 7 3 16 8" xfId="26428" xr:uid="{45B76A4A-4AAA-43BA-A284-6E26D096B562}"/>
    <cellStyle name="Ausgabe 2 7 3 16 9" xfId="26429" xr:uid="{EF356655-534A-47D7-A81B-4D5842B07A35}"/>
    <cellStyle name="Ausgabe 2 7 3 17" xfId="2866" xr:uid="{A5D943F7-5B8C-4F77-814F-1E0A9F021A56}"/>
    <cellStyle name="Ausgabe 2 7 3 17 10" xfId="26430" xr:uid="{3B30FEDC-129C-4EC7-A0EF-DE73750A6255}"/>
    <cellStyle name="Ausgabe 2 7 3 17 2" xfId="26431" xr:uid="{067B311F-5C29-4469-8295-053114DDCA1B}"/>
    <cellStyle name="Ausgabe 2 7 3 17 3" xfId="26432" xr:uid="{86ABD062-7899-47C3-83B7-DF1D1676B036}"/>
    <cellStyle name="Ausgabe 2 7 3 17 4" xfId="26433" xr:uid="{2DAE7B4A-B418-4F21-826C-6B2E3BB7E160}"/>
    <cellStyle name="Ausgabe 2 7 3 17 5" xfId="26434" xr:uid="{7FD0066E-18FE-42BC-BB77-7361C50DBB35}"/>
    <cellStyle name="Ausgabe 2 7 3 17 6" xfId="26435" xr:uid="{0C488CC8-EF95-4635-8511-4E4F75F73651}"/>
    <cellStyle name="Ausgabe 2 7 3 17 7" xfId="26436" xr:uid="{C9090CFE-B93B-4AB2-B817-58F9484D5B5D}"/>
    <cellStyle name="Ausgabe 2 7 3 17 8" xfId="26437" xr:uid="{884A86A5-C6FE-4865-94CD-0B157A84EAC1}"/>
    <cellStyle name="Ausgabe 2 7 3 17 9" xfId="26438" xr:uid="{ACBBBC05-969A-472D-9386-80A0E832CEBF}"/>
    <cellStyle name="Ausgabe 2 7 3 18" xfId="2867" xr:uid="{3D25860B-9489-4BCA-931C-A12EC227D945}"/>
    <cellStyle name="Ausgabe 2 7 3 18 10" xfId="26439" xr:uid="{00A566B7-AF00-442C-AD7C-16053D9F2239}"/>
    <cellStyle name="Ausgabe 2 7 3 18 2" xfId="26440" xr:uid="{32121796-BB45-4B25-B87F-3B55D2C617EF}"/>
    <cellStyle name="Ausgabe 2 7 3 18 3" xfId="26441" xr:uid="{470C7EA5-FB17-45B6-BD28-6390304EE21F}"/>
    <cellStyle name="Ausgabe 2 7 3 18 4" xfId="26442" xr:uid="{57DC4FB1-BA26-4280-811F-39A7681A46CD}"/>
    <cellStyle name="Ausgabe 2 7 3 18 5" xfId="26443" xr:uid="{A4CC1507-E3EF-4A61-A88F-846D1CE9F583}"/>
    <cellStyle name="Ausgabe 2 7 3 18 6" xfId="26444" xr:uid="{E2B7F8CB-9DBD-43F8-B07E-DC6E68A09AD1}"/>
    <cellStyle name="Ausgabe 2 7 3 18 7" xfId="26445" xr:uid="{B83B534C-5B8F-4A3F-928F-24E160CA370A}"/>
    <cellStyle name="Ausgabe 2 7 3 18 8" xfId="26446" xr:uid="{7EB8617C-B14D-42AA-88DD-0C4062717B8E}"/>
    <cellStyle name="Ausgabe 2 7 3 18 9" xfId="26447" xr:uid="{D265BA2E-FE51-409E-B4B1-42D678FB09E4}"/>
    <cellStyle name="Ausgabe 2 7 3 19" xfId="2868" xr:uid="{94921A18-F0BF-4BB5-AD74-08CAC08B1D4A}"/>
    <cellStyle name="Ausgabe 2 7 3 19 10" xfId="26448" xr:uid="{59C9DA59-6F59-4B5B-8552-8C8F23906AA5}"/>
    <cellStyle name="Ausgabe 2 7 3 19 2" xfId="26449" xr:uid="{1B6F5864-9871-49DE-94D3-758BB36657C7}"/>
    <cellStyle name="Ausgabe 2 7 3 19 3" xfId="26450" xr:uid="{395970AE-A0B3-45AA-A779-AD20C5496359}"/>
    <cellStyle name="Ausgabe 2 7 3 19 4" xfId="26451" xr:uid="{778FA2BB-3B00-4708-A30C-7CC4C90AE411}"/>
    <cellStyle name="Ausgabe 2 7 3 19 5" xfId="26452" xr:uid="{C999DE38-9529-40B4-A236-A0641DE4CAF7}"/>
    <cellStyle name="Ausgabe 2 7 3 19 6" xfId="26453" xr:uid="{B908958D-245B-4518-A76D-AF8BAABB5D58}"/>
    <cellStyle name="Ausgabe 2 7 3 19 7" xfId="26454" xr:uid="{8111D15D-D7DE-4E14-8F10-38F5F8B70F31}"/>
    <cellStyle name="Ausgabe 2 7 3 19 8" xfId="26455" xr:uid="{057E56BE-0670-4D12-9F9A-AD1DD5A3C680}"/>
    <cellStyle name="Ausgabe 2 7 3 19 9" xfId="26456" xr:uid="{085F22C3-B5E5-4503-A0E1-FA8FF3C71073}"/>
    <cellStyle name="Ausgabe 2 7 3 2" xfId="2869" xr:uid="{4BA18A86-1D9B-4824-8B2E-71C86B0DEC6D}"/>
    <cellStyle name="Ausgabe 2 7 3 2 10" xfId="26457" xr:uid="{302D9B39-2685-4021-8A96-E75D6A4D83F2}"/>
    <cellStyle name="Ausgabe 2 7 3 2 2" xfId="26458" xr:uid="{1DFD685B-B4C5-40D1-8AAE-4F6E9EF2A579}"/>
    <cellStyle name="Ausgabe 2 7 3 2 3" xfId="26459" xr:uid="{FE63128D-4706-4C88-B97F-E08ACF326AB2}"/>
    <cellStyle name="Ausgabe 2 7 3 2 4" xfId="26460" xr:uid="{0BCFB9BC-F28F-4A50-8C7B-18F4F915AF51}"/>
    <cellStyle name="Ausgabe 2 7 3 2 5" xfId="26461" xr:uid="{D99FF681-9A05-43FA-BEB8-158B82C74310}"/>
    <cellStyle name="Ausgabe 2 7 3 2 6" xfId="26462" xr:uid="{BC63B383-454E-4959-9C4B-169001A03293}"/>
    <cellStyle name="Ausgabe 2 7 3 2 7" xfId="26463" xr:uid="{14C75B0E-C978-4D89-9B33-CF05EA101BCD}"/>
    <cellStyle name="Ausgabe 2 7 3 2 8" xfId="26464" xr:uid="{35DCF11F-7EDD-47F3-97BD-B218F5D67597}"/>
    <cellStyle name="Ausgabe 2 7 3 2 9" xfId="26465" xr:uid="{12AE604B-2E0B-40E2-B94A-7C7518EAA964}"/>
    <cellStyle name="Ausgabe 2 7 3 20" xfId="26466" xr:uid="{3F361EAF-0CC8-48B3-807C-2AA65FA7BDB8}"/>
    <cellStyle name="Ausgabe 2 7 3 21" xfId="26467" xr:uid="{09BDFE48-3514-4BDF-BEFB-E33EA5CF6BC4}"/>
    <cellStyle name="Ausgabe 2 7 3 22" xfId="26468" xr:uid="{C75BBFE7-7F86-4F90-842D-2208865A0438}"/>
    <cellStyle name="Ausgabe 2 7 3 23" xfId="26469" xr:uid="{1F009444-F4AB-4DD5-95AF-B3F6B8274A8A}"/>
    <cellStyle name="Ausgabe 2 7 3 24" xfId="26470" xr:uid="{69C8656B-7547-440C-857D-20D0829D7D88}"/>
    <cellStyle name="Ausgabe 2 7 3 25" xfId="26471" xr:uid="{24CD0105-9189-4D03-9D3E-26BA3BD1A6FD}"/>
    <cellStyle name="Ausgabe 2 7 3 26" xfId="26472" xr:uid="{A3921E5A-CA41-4841-826E-57C483298C74}"/>
    <cellStyle name="Ausgabe 2 7 3 27" xfId="26473" xr:uid="{2F6BA122-7E60-4F22-A1ED-2888DEC28ED3}"/>
    <cellStyle name="Ausgabe 2 7 3 28" xfId="26474" xr:uid="{67D9E08F-2DF7-467B-BBF9-6760DC0FC56A}"/>
    <cellStyle name="Ausgabe 2 7 3 3" xfId="2870" xr:uid="{851EF745-F9FA-4D95-84BA-9A6707BB15EE}"/>
    <cellStyle name="Ausgabe 2 7 3 3 10" xfId="26475" xr:uid="{02B588E3-7ED2-42FA-BC3B-DB109C04160B}"/>
    <cellStyle name="Ausgabe 2 7 3 3 2" xfId="26476" xr:uid="{3D62DE5A-F79B-403E-BAD0-7C152D7D6638}"/>
    <cellStyle name="Ausgabe 2 7 3 3 3" xfId="26477" xr:uid="{2E456376-5EC8-417A-A58A-E64054DB8CAE}"/>
    <cellStyle name="Ausgabe 2 7 3 3 4" xfId="26478" xr:uid="{F2049E6A-858A-414D-89DD-306062B71EB1}"/>
    <cellStyle name="Ausgabe 2 7 3 3 5" xfId="26479" xr:uid="{51E18770-6860-4FE7-9290-15086B7F56A0}"/>
    <cellStyle name="Ausgabe 2 7 3 3 6" xfId="26480" xr:uid="{4287B6A2-520C-417D-9A79-689ACBE57F2E}"/>
    <cellStyle name="Ausgabe 2 7 3 3 7" xfId="26481" xr:uid="{2FF2757C-1954-4FCC-A3BD-4CA0EBC1F55D}"/>
    <cellStyle name="Ausgabe 2 7 3 3 8" xfId="26482" xr:uid="{D0CA637D-43A6-419A-AA51-4A5B4F2C916E}"/>
    <cellStyle name="Ausgabe 2 7 3 3 9" xfId="26483" xr:uid="{916B7FF7-6C54-4F07-954D-25866B4B98EE}"/>
    <cellStyle name="Ausgabe 2 7 3 4" xfId="2871" xr:uid="{16CBA9C6-863A-49B1-B7A7-008D54DAF990}"/>
    <cellStyle name="Ausgabe 2 7 3 4 10" xfId="26484" xr:uid="{AD62E287-D29D-4DB2-B3F9-A4C30252625E}"/>
    <cellStyle name="Ausgabe 2 7 3 4 2" xfId="26485" xr:uid="{956D9C90-F3EC-44C5-B509-269882B95098}"/>
    <cellStyle name="Ausgabe 2 7 3 4 3" xfId="26486" xr:uid="{E732D650-050F-497B-98EF-C78D71C0A181}"/>
    <cellStyle name="Ausgabe 2 7 3 4 4" xfId="26487" xr:uid="{0030F877-65EB-4719-9554-927B17FC1193}"/>
    <cellStyle name="Ausgabe 2 7 3 4 5" xfId="26488" xr:uid="{03780F04-B437-4E02-9F57-0C73B549488A}"/>
    <cellStyle name="Ausgabe 2 7 3 4 6" xfId="26489" xr:uid="{98E760CC-C2D3-4C08-8643-84B2DBC8C01A}"/>
    <cellStyle name="Ausgabe 2 7 3 4 7" xfId="26490" xr:uid="{1411AB29-116A-447B-B4FD-CD9E6CD90D67}"/>
    <cellStyle name="Ausgabe 2 7 3 4 8" xfId="26491" xr:uid="{27A996D5-A019-456B-AEB6-EDC8CA75FA95}"/>
    <cellStyle name="Ausgabe 2 7 3 4 9" xfId="26492" xr:uid="{221095A7-F9F9-4D2F-8A27-6F368EA6FCA9}"/>
    <cellStyle name="Ausgabe 2 7 3 5" xfId="2872" xr:uid="{5E417025-985E-4462-B3A8-BC5279178AD1}"/>
    <cellStyle name="Ausgabe 2 7 3 5 10" xfId="26493" xr:uid="{A69704F3-5146-41D8-BD5F-AF1641CA2007}"/>
    <cellStyle name="Ausgabe 2 7 3 5 2" xfId="26494" xr:uid="{555EE2B5-255E-4BF0-80FD-8577FC73E196}"/>
    <cellStyle name="Ausgabe 2 7 3 5 3" xfId="26495" xr:uid="{6777466A-DCDC-4A79-A025-1235548D6BDC}"/>
    <cellStyle name="Ausgabe 2 7 3 5 4" xfId="26496" xr:uid="{35926A7A-80E2-4909-830F-67B971B0B3F2}"/>
    <cellStyle name="Ausgabe 2 7 3 5 5" xfId="26497" xr:uid="{D154D9DF-E132-4B87-8BA1-F7E6760CCBDE}"/>
    <cellStyle name="Ausgabe 2 7 3 5 6" xfId="26498" xr:uid="{4B1D0898-ADD3-4957-9E1B-065EF21075BF}"/>
    <cellStyle name="Ausgabe 2 7 3 5 7" xfId="26499" xr:uid="{E7D150DE-0DBD-4726-A425-EC3E303AAB38}"/>
    <cellStyle name="Ausgabe 2 7 3 5 8" xfId="26500" xr:uid="{E11B6157-9B26-4FB6-B526-4CD698885DC7}"/>
    <cellStyle name="Ausgabe 2 7 3 5 9" xfId="26501" xr:uid="{A0C4A216-824F-429D-8CFB-7422BB48C1AC}"/>
    <cellStyle name="Ausgabe 2 7 3 6" xfId="2873" xr:uid="{828C595D-40D7-4EF4-9BBE-6435BBC7A72B}"/>
    <cellStyle name="Ausgabe 2 7 3 6 10" xfId="26502" xr:uid="{A7BD14F0-C67A-410F-BDA2-A482FD90368C}"/>
    <cellStyle name="Ausgabe 2 7 3 6 2" xfId="26503" xr:uid="{AE651596-B99E-4034-9FE5-E156E458C144}"/>
    <cellStyle name="Ausgabe 2 7 3 6 3" xfId="26504" xr:uid="{F83E7465-8ADC-4D8A-ACA5-14AEF0D0F568}"/>
    <cellStyle name="Ausgabe 2 7 3 6 4" xfId="26505" xr:uid="{C7E892B6-860D-4F03-B1F6-8B5A78C9299B}"/>
    <cellStyle name="Ausgabe 2 7 3 6 5" xfId="26506" xr:uid="{0FC59C75-3E3A-40EA-972B-A60C7282A843}"/>
    <cellStyle name="Ausgabe 2 7 3 6 6" xfId="26507" xr:uid="{F6FC35FC-D2BB-423D-A647-3AEF3E6B4A8D}"/>
    <cellStyle name="Ausgabe 2 7 3 6 7" xfId="26508" xr:uid="{B5CCDE85-395F-4538-8525-445B96EC7C3F}"/>
    <cellStyle name="Ausgabe 2 7 3 6 8" xfId="26509" xr:uid="{B6DA35AB-DC42-47E3-B5E8-0730BEE1D245}"/>
    <cellStyle name="Ausgabe 2 7 3 6 9" xfId="26510" xr:uid="{A7A632CF-2930-4C86-98E5-8BD4EF9E8138}"/>
    <cellStyle name="Ausgabe 2 7 3 7" xfId="2874" xr:uid="{883B459B-F10B-4B8F-B08C-B9A358BF944F}"/>
    <cellStyle name="Ausgabe 2 7 3 7 10" xfId="26511" xr:uid="{336D94A6-48CB-4A16-A97A-EA1559DF5B32}"/>
    <cellStyle name="Ausgabe 2 7 3 7 2" xfId="26512" xr:uid="{C57F2418-C5DF-47DB-816F-45462D2C2133}"/>
    <cellStyle name="Ausgabe 2 7 3 7 3" xfId="26513" xr:uid="{11169B14-0064-4D4C-95DC-5D58760D3600}"/>
    <cellStyle name="Ausgabe 2 7 3 7 4" xfId="26514" xr:uid="{7712B57B-B02D-4490-80D2-1DA374A5CFF3}"/>
    <cellStyle name="Ausgabe 2 7 3 7 5" xfId="26515" xr:uid="{50F36B83-9C37-4366-BB4E-B03BE7BF95D1}"/>
    <cellStyle name="Ausgabe 2 7 3 7 6" xfId="26516" xr:uid="{72F79C31-864D-41B9-95D2-9BB0CB874954}"/>
    <cellStyle name="Ausgabe 2 7 3 7 7" xfId="26517" xr:uid="{90F34B67-4B7C-4F35-9E7D-7F1387B0B0E6}"/>
    <cellStyle name="Ausgabe 2 7 3 7 8" xfId="26518" xr:uid="{24C442B3-BE53-4BA1-A3A4-6138740B176C}"/>
    <cellStyle name="Ausgabe 2 7 3 7 9" xfId="26519" xr:uid="{1D59C008-367A-4503-9157-A75DA3C4E314}"/>
    <cellStyle name="Ausgabe 2 7 3 8" xfId="2875" xr:uid="{2B5F55E0-52FE-433C-8A07-E4D54928281A}"/>
    <cellStyle name="Ausgabe 2 7 3 8 10" xfId="26520" xr:uid="{2ECB95A0-EF41-478F-905A-65050F143AFE}"/>
    <cellStyle name="Ausgabe 2 7 3 8 2" xfId="26521" xr:uid="{2265237A-6280-4A74-846A-4A9A32142A21}"/>
    <cellStyle name="Ausgabe 2 7 3 8 3" xfId="26522" xr:uid="{58C35350-0785-44CF-B02F-61BFB174C813}"/>
    <cellStyle name="Ausgabe 2 7 3 8 4" xfId="26523" xr:uid="{97817A06-F0E9-4D07-B6EC-6219D67A62B0}"/>
    <cellStyle name="Ausgabe 2 7 3 8 5" xfId="26524" xr:uid="{5E0646E1-2ECC-414F-A35C-0A55FA833CC9}"/>
    <cellStyle name="Ausgabe 2 7 3 8 6" xfId="26525" xr:uid="{5FD5EBF9-BC4C-41D4-8A7B-A1ACC5C55FCE}"/>
    <cellStyle name="Ausgabe 2 7 3 8 7" xfId="26526" xr:uid="{361AD54B-9AC0-420F-A410-D67C128752DB}"/>
    <cellStyle name="Ausgabe 2 7 3 8 8" xfId="26527" xr:uid="{331EA9C6-6FD8-4337-A526-15C8A3FB6561}"/>
    <cellStyle name="Ausgabe 2 7 3 8 9" xfId="26528" xr:uid="{48F44A83-5C0E-4019-AE8F-1D2499D0C510}"/>
    <cellStyle name="Ausgabe 2 7 3 9" xfId="2876" xr:uid="{F466B84F-423C-48E3-9B13-CA7264F0A20F}"/>
    <cellStyle name="Ausgabe 2 7 3 9 10" xfId="26529" xr:uid="{E39C1AD9-5EEF-4587-9CC0-6B632A9F1C0C}"/>
    <cellStyle name="Ausgabe 2 7 3 9 2" xfId="26530" xr:uid="{F1547560-A78A-4284-9646-6D191370927B}"/>
    <cellStyle name="Ausgabe 2 7 3 9 3" xfId="26531" xr:uid="{C9729074-C9E2-4BC0-827F-E2EDB58C2E0E}"/>
    <cellStyle name="Ausgabe 2 7 3 9 4" xfId="26532" xr:uid="{26D60F49-EFE5-4511-ABF1-A41FC62D7591}"/>
    <cellStyle name="Ausgabe 2 7 3 9 5" xfId="26533" xr:uid="{F486CA06-8D15-4A00-A9BF-75B6CF49BBDC}"/>
    <cellStyle name="Ausgabe 2 7 3 9 6" xfId="26534" xr:uid="{6EEA6581-5F7C-45A9-BDE1-8C1C9D6F3253}"/>
    <cellStyle name="Ausgabe 2 7 3 9 7" xfId="26535" xr:uid="{7ED4258C-959B-465B-8F0A-5D55CB840D5F}"/>
    <cellStyle name="Ausgabe 2 7 3 9 8" xfId="26536" xr:uid="{BE3A74C5-8ECC-49F5-9A92-5031FCDB20D9}"/>
    <cellStyle name="Ausgabe 2 7 3 9 9" xfId="26537" xr:uid="{0A9965D7-1C0E-480A-A2BC-B69F79D4275A}"/>
    <cellStyle name="Ausgabe 2 7 30" xfId="26538" xr:uid="{C589ED17-0F00-4473-9D74-5F6CBB633B53}"/>
    <cellStyle name="Ausgabe 2 7 31" xfId="26539" xr:uid="{B402D137-27BE-43B8-975A-5C5E45CA9C9A}"/>
    <cellStyle name="Ausgabe 2 7 4" xfId="241" xr:uid="{0721A40C-8151-4E89-955A-F325768979E4}"/>
    <cellStyle name="Ausgabe 2 7 4 10" xfId="2877" xr:uid="{BBAD5A94-320B-4FA2-8764-34F5E8BDEFA1}"/>
    <cellStyle name="Ausgabe 2 7 4 10 10" xfId="26540" xr:uid="{F6A79E10-0433-4F22-BF67-47A89F2C5F42}"/>
    <cellStyle name="Ausgabe 2 7 4 10 2" xfId="26541" xr:uid="{EF74B782-B8A9-4F8D-8666-AF87E8AEA4EF}"/>
    <cellStyle name="Ausgabe 2 7 4 10 3" xfId="26542" xr:uid="{A0D10D29-B7AF-4309-902D-73730539477F}"/>
    <cellStyle name="Ausgabe 2 7 4 10 4" xfId="26543" xr:uid="{2BAA9CAA-5192-465D-B3F5-67129D62FA5C}"/>
    <cellStyle name="Ausgabe 2 7 4 10 5" xfId="26544" xr:uid="{328F4D85-E374-49B2-A0A6-DCCBDF027F15}"/>
    <cellStyle name="Ausgabe 2 7 4 10 6" xfId="26545" xr:uid="{8A3A79CF-F15E-4527-B8EF-C55E80BAEEC1}"/>
    <cellStyle name="Ausgabe 2 7 4 10 7" xfId="26546" xr:uid="{63AFA239-65F1-4F83-B15A-1C804AD43324}"/>
    <cellStyle name="Ausgabe 2 7 4 10 8" xfId="26547" xr:uid="{9CADB096-BF20-40A1-B89A-A6816A96997D}"/>
    <cellStyle name="Ausgabe 2 7 4 10 9" xfId="26548" xr:uid="{DD90AA82-1D50-4F6C-A5E1-400D7D9702E1}"/>
    <cellStyle name="Ausgabe 2 7 4 11" xfId="2878" xr:uid="{22D840FB-12B3-4856-B8F4-8F62BA4838C0}"/>
    <cellStyle name="Ausgabe 2 7 4 11 10" xfId="26549" xr:uid="{69EC831A-5239-4309-807D-0F7556E9FCE1}"/>
    <cellStyle name="Ausgabe 2 7 4 11 2" xfId="26550" xr:uid="{14A39D56-DE09-4B85-8583-B39D4010075F}"/>
    <cellStyle name="Ausgabe 2 7 4 11 3" xfId="26551" xr:uid="{97EBF28E-D6BE-462F-B944-0BC4E0D45141}"/>
    <cellStyle name="Ausgabe 2 7 4 11 4" xfId="26552" xr:uid="{C3538902-F6E6-4CA7-92E9-D0F2A14B36FB}"/>
    <cellStyle name="Ausgabe 2 7 4 11 5" xfId="26553" xr:uid="{CC74D57C-D034-42B2-8F76-796BE18B39F9}"/>
    <cellStyle name="Ausgabe 2 7 4 11 6" xfId="26554" xr:uid="{AFBCFAD6-0755-4C8A-BB75-EFA421019839}"/>
    <cellStyle name="Ausgabe 2 7 4 11 7" xfId="26555" xr:uid="{96F0324B-704A-4180-9750-D0251113DFE9}"/>
    <cellStyle name="Ausgabe 2 7 4 11 8" xfId="26556" xr:uid="{986ED975-7FC7-4D9C-9B53-C7A0C8BAA257}"/>
    <cellStyle name="Ausgabe 2 7 4 11 9" xfId="26557" xr:uid="{A44C4A28-A974-417C-AAAC-97D83EC8AF69}"/>
    <cellStyle name="Ausgabe 2 7 4 12" xfId="2879" xr:uid="{7ABE87EC-D574-4497-8280-1E815303CE4F}"/>
    <cellStyle name="Ausgabe 2 7 4 12 10" xfId="26558" xr:uid="{87F98FEF-1375-4B57-9AB5-1FDEB236DA85}"/>
    <cellStyle name="Ausgabe 2 7 4 12 2" xfId="26559" xr:uid="{0496B6F1-E7A8-468B-85FC-56E6E54EF93B}"/>
    <cellStyle name="Ausgabe 2 7 4 12 3" xfId="26560" xr:uid="{22482AC4-4ED1-4F47-A825-02B0848F92CD}"/>
    <cellStyle name="Ausgabe 2 7 4 12 4" xfId="26561" xr:uid="{02D4788A-200C-45D5-9E1B-00C1AF3C01C5}"/>
    <cellStyle name="Ausgabe 2 7 4 12 5" xfId="26562" xr:uid="{F414DB39-4482-4C3A-B3F1-426B1EDAB9C3}"/>
    <cellStyle name="Ausgabe 2 7 4 12 6" xfId="26563" xr:uid="{120EBE0B-EE84-4906-9933-082EBBEAFC6B}"/>
    <cellStyle name="Ausgabe 2 7 4 12 7" xfId="26564" xr:uid="{39E86730-6578-49CA-BCAD-14E585643E22}"/>
    <cellStyle name="Ausgabe 2 7 4 12 8" xfId="26565" xr:uid="{A2730B21-7BF1-40A9-BAB3-39641741F45D}"/>
    <cellStyle name="Ausgabe 2 7 4 12 9" xfId="26566" xr:uid="{438F2EBF-2D89-4D41-8D98-A229C46EDBDA}"/>
    <cellStyle name="Ausgabe 2 7 4 13" xfId="2880" xr:uid="{59239579-9B1E-4723-8AB2-A19E795A650B}"/>
    <cellStyle name="Ausgabe 2 7 4 13 10" xfId="26567" xr:uid="{E7AF55AE-A9B9-4876-B080-BD46C0DC821A}"/>
    <cellStyle name="Ausgabe 2 7 4 13 2" xfId="26568" xr:uid="{C2566DF4-D1E2-4C30-9169-FA506B820362}"/>
    <cellStyle name="Ausgabe 2 7 4 13 3" xfId="26569" xr:uid="{9A8596EA-31C1-4578-BB41-D8FA1F1583A0}"/>
    <cellStyle name="Ausgabe 2 7 4 13 4" xfId="26570" xr:uid="{E67254E8-D5D2-4816-9BD4-999214C478E3}"/>
    <cellStyle name="Ausgabe 2 7 4 13 5" xfId="26571" xr:uid="{F7E221AB-51DE-41A4-AC70-4715D2A91155}"/>
    <cellStyle name="Ausgabe 2 7 4 13 6" xfId="26572" xr:uid="{9581966C-2E85-423B-BD32-3EEA9C2363AC}"/>
    <cellStyle name="Ausgabe 2 7 4 13 7" xfId="26573" xr:uid="{AC28B558-9313-4458-B30B-81BEB9B385D6}"/>
    <cellStyle name="Ausgabe 2 7 4 13 8" xfId="26574" xr:uid="{FC8BCDFD-9F39-4070-BC09-7FDDC3B81CC1}"/>
    <cellStyle name="Ausgabe 2 7 4 13 9" xfId="26575" xr:uid="{1653C485-215A-4A8D-A329-674C3F9F90EE}"/>
    <cellStyle name="Ausgabe 2 7 4 14" xfId="2881" xr:uid="{86139A81-D4C8-4B4A-BEC5-5E0DC904A163}"/>
    <cellStyle name="Ausgabe 2 7 4 14 10" xfId="26576" xr:uid="{1E08EFE9-13DD-4FE6-AA39-48E9CEF2C6F2}"/>
    <cellStyle name="Ausgabe 2 7 4 14 2" xfId="26577" xr:uid="{6C22D79B-6932-4FEA-BF6A-39513AD04981}"/>
    <cellStyle name="Ausgabe 2 7 4 14 3" xfId="26578" xr:uid="{DB608600-3562-4F5C-BE70-3BE6CE7C542E}"/>
    <cellStyle name="Ausgabe 2 7 4 14 4" xfId="26579" xr:uid="{E881FDA0-C7F8-42EE-93BF-97957D7A15A2}"/>
    <cellStyle name="Ausgabe 2 7 4 14 5" xfId="26580" xr:uid="{4D4CEEF7-9DD0-4AD6-891A-B0E97FFF211A}"/>
    <cellStyle name="Ausgabe 2 7 4 14 6" xfId="26581" xr:uid="{41DEC9EB-EE7B-49C0-B57D-DEF296424AC2}"/>
    <cellStyle name="Ausgabe 2 7 4 14 7" xfId="26582" xr:uid="{08D0C13B-242E-4B81-824B-EDA363BDA1FE}"/>
    <cellStyle name="Ausgabe 2 7 4 14 8" xfId="26583" xr:uid="{951BC318-34D9-4DC4-90C6-9B1F90798207}"/>
    <cellStyle name="Ausgabe 2 7 4 14 9" xfId="26584" xr:uid="{0B5279EC-B079-4DE0-A4A7-E042AF79C980}"/>
    <cellStyle name="Ausgabe 2 7 4 15" xfId="2882" xr:uid="{A76D3D04-8F07-4733-BFF3-D07D3083613D}"/>
    <cellStyle name="Ausgabe 2 7 4 15 10" xfId="26585" xr:uid="{23E4D2AA-12D2-4E66-88BC-44F4ED89EB6F}"/>
    <cellStyle name="Ausgabe 2 7 4 15 2" xfId="26586" xr:uid="{A8E93FDE-6912-445A-A57D-83BE7CCBB0FB}"/>
    <cellStyle name="Ausgabe 2 7 4 15 3" xfId="26587" xr:uid="{96191664-351E-43C6-9838-D2528A25BD20}"/>
    <cellStyle name="Ausgabe 2 7 4 15 4" xfId="26588" xr:uid="{0770DD28-2B08-4134-803D-F16B2A46436D}"/>
    <cellStyle name="Ausgabe 2 7 4 15 5" xfId="26589" xr:uid="{FCC74B03-ADEA-47C3-BC8A-194544F75875}"/>
    <cellStyle name="Ausgabe 2 7 4 15 6" xfId="26590" xr:uid="{637F0F23-B84C-45BF-837E-BFD470700467}"/>
    <cellStyle name="Ausgabe 2 7 4 15 7" xfId="26591" xr:uid="{BBBCB4FE-8C35-478B-A7D1-F00C9F0D55A5}"/>
    <cellStyle name="Ausgabe 2 7 4 15 8" xfId="26592" xr:uid="{53015540-1EA6-442A-9959-1D6177A82FCF}"/>
    <cellStyle name="Ausgabe 2 7 4 15 9" xfId="26593" xr:uid="{819B2DF1-27B2-4FD5-83ED-03F722E9A340}"/>
    <cellStyle name="Ausgabe 2 7 4 16" xfId="2883" xr:uid="{9BC6140E-D4A7-4F5F-9468-E9C771126C46}"/>
    <cellStyle name="Ausgabe 2 7 4 16 10" xfId="26594" xr:uid="{AB708C8A-0676-47BB-9545-A8E5DF873F81}"/>
    <cellStyle name="Ausgabe 2 7 4 16 2" xfId="26595" xr:uid="{72E21E7F-D11A-434D-A661-9B5A84F7D15D}"/>
    <cellStyle name="Ausgabe 2 7 4 16 3" xfId="26596" xr:uid="{651AC03D-8353-4706-BFBB-028EB218F779}"/>
    <cellStyle name="Ausgabe 2 7 4 16 4" xfId="26597" xr:uid="{96E3A12B-396E-42D1-9960-534B0C7FFECD}"/>
    <cellStyle name="Ausgabe 2 7 4 16 5" xfId="26598" xr:uid="{A5CE47F9-C45A-45ED-A36B-8FFC0716484E}"/>
    <cellStyle name="Ausgabe 2 7 4 16 6" xfId="26599" xr:uid="{758835C5-85F8-4601-8812-A0467973643E}"/>
    <cellStyle name="Ausgabe 2 7 4 16 7" xfId="26600" xr:uid="{194083C9-8176-45D2-9A0C-B3BAC07F2AC6}"/>
    <cellStyle name="Ausgabe 2 7 4 16 8" xfId="26601" xr:uid="{37018075-93A7-4C1C-8885-C5A7106C46B9}"/>
    <cellStyle name="Ausgabe 2 7 4 16 9" xfId="26602" xr:uid="{D60B9A98-3DE9-419A-BBD0-76EE949FE642}"/>
    <cellStyle name="Ausgabe 2 7 4 17" xfId="2884" xr:uid="{1CC08214-E8D6-4CFB-9147-A37371D8D1BF}"/>
    <cellStyle name="Ausgabe 2 7 4 17 10" xfId="26603" xr:uid="{D3EEC107-E5E5-43CF-B93A-63449849E7CB}"/>
    <cellStyle name="Ausgabe 2 7 4 17 2" xfId="26604" xr:uid="{CA893A62-2958-402C-B2D5-7EF0C72C5E32}"/>
    <cellStyle name="Ausgabe 2 7 4 17 3" xfId="26605" xr:uid="{33204DA6-178C-4221-A95C-2015B3C85EC4}"/>
    <cellStyle name="Ausgabe 2 7 4 17 4" xfId="26606" xr:uid="{4537F8CC-5EB2-46AF-A651-BE1B597C67C2}"/>
    <cellStyle name="Ausgabe 2 7 4 17 5" xfId="26607" xr:uid="{F96DD2B2-E867-4764-A33F-7938EFCE5C64}"/>
    <cellStyle name="Ausgabe 2 7 4 17 6" xfId="26608" xr:uid="{92B81F8D-1F3E-407E-8FFD-84B40312AA87}"/>
    <cellStyle name="Ausgabe 2 7 4 17 7" xfId="26609" xr:uid="{9C2D84B0-CC92-45C1-A3F6-BC3E8D0BC86D}"/>
    <cellStyle name="Ausgabe 2 7 4 17 8" xfId="26610" xr:uid="{2CA35B31-2D88-4432-8D07-AB9B9D929353}"/>
    <cellStyle name="Ausgabe 2 7 4 17 9" xfId="26611" xr:uid="{BF23C7DB-87DF-433C-84D8-BDF09B341C09}"/>
    <cellStyle name="Ausgabe 2 7 4 18" xfId="2885" xr:uid="{2F38AF07-6EE8-4548-82B9-6B7CD10A55A9}"/>
    <cellStyle name="Ausgabe 2 7 4 18 10" xfId="26612" xr:uid="{31FE745F-68F7-46F0-9071-6FA016C974F7}"/>
    <cellStyle name="Ausgabe 2 7 4 18 2" xfId="26613" xr:uid="{EC2FED82-9191-4D9A-B1CB-A8DF30BEDE6C}"/>
    <cellStyle name="Ausgabe 2 7 4 18 3" xfId="26614" xr:uid="{94C7E2D4-DE40-49F0-814E-EC04BC125B55}"/>
    <cellStyle name="Ausgabe 2 7 4 18 4" xfId="26615" xr:uid="{9E34148F-0B88-491F-94D1-489CC54A7768}"/>
    <cellStyle name="Ausgabe 2 7 4 18 5" xfId="26616" xr:uid="{174B3068-4207-427E-8C06-FB3481CB994A}"/>
    <cellStyle name="Ausgabe 2 7 4 18 6" xfId="26617" xr:uid="{C5E28ED7-0D2C-4C0D-AEB9-B71AF7EB0E5F}"/>
    <cellStyle name="Ausgabe 2 7 4 18 7" xfId="26618" xr:uid="{F5D354F3-95BC-4886-86ED-C475F6E1CCFA}"/>
    <cellStyle name="Ausgabe 2 7 4 18 8" xfId="26619" xr:uid="{A2D8E501-67A3-4DE5-AF46-AE8C722BF836}"/>
    <cellStyle name="Ausgabe 2 7 4 18 9" xfId="26620" xr:uid="{8D5BE1E1-41F5-42EE-B083-BFC1F3129764}"/>
    <cellStyle name="Ausgabe 2 7 4 19" xfId="2886" xr:uid="{A4AE40F1-B442-4E0C-AD48-66196063CDF2}"/>
    <cellStyle name="Ausgabe 2 7 4 19 10" xfId="26621" xr:uid="{E8CEA34B-BE6B-4415-8109-61D9FB3C98DB}"/>
    <cellStyle name="Ausgabe 2 7 4 19 2" xfId="26622" xr:uid="{A2B12AB4-F3D4-48DA-A1E9-BB3E05D01291}"/>
    <cellStyle name="Ausgabe 2 7 4 19 3" xfId="26623" xr:uid="{B88CA56D-5A3A-405F-9277-1A3458522BAE}"/>
    <cellStyle name="Ausgabe 2 7 4 19 4" xfId="26624" xr:uid="{B98331D4-752C-4898-8855-123A4775A1B1}"/>
    <cellStyle name="Ausgabe 2 7 4 19 5" xfId="26625" xr:uid="{4B11C75E-9C09-4A8B-A177-810DBA0BC923}"/>
    <cellStyle name="Ausgabe 2 7 4 19 6" xfId="26626" xr:uid="{BE7A7F1B-CE8C-45CA-AEA2-EB5367740C83}"/>
    <cellStyle name="Ausgabe 2 7 4 19 7" xfId="26627" xr:uid="{B19A61DB-3E9B-49CA-8997-0AD8C722C8C6}"/>
    <cellStyle name="Ausgabe 2 7 4 19 8" xfId="26628" xr:uid="{84625EEF-B1EB-4EFF-AFB5-7BD753184E4C}"/>
    <cellStyle name="Ausgabe 2 7 4 19 9" xfId="26629" xr:uid="{13C570F6-D752-46DF-ACAB-DE902FD62E9F}"/>
    <cellStyle name="Ausgabe 2 7 4 2" xfId="2887" xr:uid="{8AAFDAB2-2C3D-407B-9000-B2FC0B289BBB}"/>
    <cellStyle name="Ausgabe 2 7 4 2 10" xfId="26630" xr:uid="{4DDF60F5-5D5B-4D12-9FAB-F8DFF13FE660}"/>
    <cellStyle name="Ausgabe 2 7 4 2 2" xfId="26631" xr:uid="{A7700191-E009-4530-841D-7D95A9CC33F8}"/>
    <cellStyle name="Ausgabe 2 7 4 2 3" xfId="26632" xr:uid="{E21A18FF-05B9-45FD-9BD8-4B548618D58A}"/>
    <cellStyle name="Ausgabe 2 7 4 2 4" xfId="26633" xr:uid="{1DE9D0D2-8794-42CF-A223-F1A7170282C0}"/>
    <cellStyle name="Ausgabe 2 7 4 2 5" xfId="26634" xr:uid="{C6A15CAE-8646-451C-A32C-64ECE44FFB81}"/>
    <cellStyle name="Ausgabe 2 7 4 2 6" xfId="26635" xr:uid="{E6E138C2-2E95-4D32-89FA-EAB99C4C9C82}"/>
    <cellStyle name="Ausgabe 2 7 4 2 7" xfId="26636" xr:uid="{64828C86-7630-478F-BC5C-533E16ECC897}"/>
    <cellStyle name="Ausgabe 2 7 4 2 8" xfId="26637" xr:uid="{62B77F52-C59D-4963-9C61-40760D3A666E}"/>
    <cellStyle name="Ausgabe 2 7 4 2 9" xfId="26638" xr:uid="{BF4C5A77-D8AA-417B-A4C1-17940E9BB99D}"/>
    <cellStyle name="Ausgabe 2 7 4 20" xfId="26639" xr:uid="{98F4B63B-0022-46B0-BECE-E31E95F4E04F}"/>
    <cellStyle name="Ausgabe 2 7 4 21" xfId="26640" xr:uid="{39F899BE-EC00-44AD-AC40-40A2083B0B08}"/>
    <cellStyle name="Ausgabe 2 7 4 22" xfId="26641" xr:uid="{07B47AC0-91DF-4942-B96E-498FF1AB8C0B}"/>
    <cellStyle name="Ausgabe 2 7 4 23" xfId="26642" xr:uid="{592C7551-6CFC-40CF-898A-F99142BCBB05}"/>
    <cellStyle name="Ausgabe 2 7 4 24" xfId="26643" xr:uid="{8A0C3BCE-DC63-4DEC-BF87-326D3160DD8A}"/>
    <cellStyle name="Ausgabe 2 7 4 25" xfId="26644" xr:uid="{0F18AD79-C2A6-45AB-B2F4-31FB67D7F4AE}"/>
    <cellStyle name="Ausgabe 2 7 4 26" xfId="26645" xr:uid="{E2ED6851-C36D-42E7-A96B-DE70C028F004}"/>
    <cellStyle name="Ausgabe 2 7 4 27" xfId="26646" xr:uid="{173047B5-20C0-4D42-81C3-64E186E67006}"/>
    <cellStyle name="Ausgabe 2 7 4 28" xfId="26647" xr:uid="{E6B2E0E9-C9D2-4CAC-853E-C346E75E0964}"/>
    <cellStyle name="Ausgabe 2 7 4 3" xfId="2888" xr:uid="{1BA0FA65-4444-44F9-991E-C6EB5AE71F46}"/>
    <cellStyle name="Ausgabe 2 7 4 3 10" xfId="26648" xr:uid="{792C8F24-B509-4AC5-991F-D75DEF1AB875}"/>
    <cellStyle name="Ausgabe 2 7 4 3 2" xfId="26649" xr:uid="{136CF8EC-82AB-42A0-AFCA-FA687C3DA621}"/>
    <cellStyle name="Ausgabe 2 7 4 3 3" xfId="26650" xr:uid="{EA5E22A5-E2B0-4E7C-9F4E-C13E9CE09D5C}"/>
    <cellStyle name="Ausgabe 2 7 4 3 4" xfId="26651" xr:uid="{EA476631-D6C7-47E6-8C06-3341D88C4DDD}"/>
    <cellStyle name="Ausgabe 2 7 4 3 5" xfId="26652" xr:uid="{A5226B95-0CAB-4E3A-AC18-DEFCBDC99EFE}"/>
    <cellStyle name="Ausgabe 2 7 4 3 6" xfId="26653" xr:uid="{E7C58E5D-7C12-4C9A-B1C3-5E314C18E2B3}"/>
    <cellStyle name="Ausgabe 2 7 4 3 7" xfId="26654" xr:uid="{9864D619-CAEA-4547-A5A1-DD22F6F4BB31}"/>
    <cellStyle name="Ausgabe 2 7 4 3 8" xfId="26655" xr:uid="{22218681-BAFB-40DF-A462-DFDDA91CE922}"/>
    <cellStyle name="Ausgabe 2 7 4 3 9" xfId="26656" xr:uid="{B6C0AFB1-5BC7-44F5-94C3-3E4E14187F5E}"/>
    <cellStyle name="Ausgabe 2 7 4 4" xfId="2889" xr:uid="{50FCF6B5-24B1-4E9D-A432-0F860F85E28C}"/>
    <cellStyle name="Ausgabe 2 7 4 4 10" xfId="26657" xr:uid="{E0A594B3-9CFE-41DA-A204-2D9862CEC8F5}"/>
    <cellStyle name="Ausgabe 2 7 4 4 2" xfId="26658" xr:uid="{7F4DB52A-0610-4069-B016-38339F9A7F90}"/>
    <cellStyle name="Ausgabe 2 7 4 4 3" xfId="26659" xr:uid="{FEA69A56-6B6D-4A14-9A4D-F34C34E593DA}"/>
    <cellStyle name="Ausgabe 2 7 4 4 4" xfId="26660" xr:uid="{41EBCADB-0C47-4780-8FDD-07D0ADBE9CD4}"/>
    <cellStyle name="Ausgabe 2 7 4 4 5" xfId="26661" xr:uid="{FD08EBDD-501F-4FEB-8048-CD62F78D41E0}"/>
    <cellStyle name="Ausgabe 2 7 4 4 6" xfId="26662" xr:uid="{77A35E77-F12A-4D31-9377-FD1E0284A191}"/>
    <cellStyle name="Ausgabe 2 7 4 4 7" xfId="26663" xr:uid="{E1EA4DDC-B99C-4963-A4E3-3652A157E7A6}"/>
    <cellStyle name="Ausgabe 2 7 4 4 8" xfId="26664" xr:uid="{0E8C1C91-F01D-4516-A397-EAF3F1EA3442}"/>
    <cellStyle name="Ausgabe 2 7 4 4 9" xfId="26665" xr:uid="{42D68701-3084-4F3E-96F2-C3923844E550}"/>
    <cellStyle name="Ausgabe 2 7 4 5" xfId="2890" xr:uid="{EC657CF9-95C5-43B6-AE47-F0DE448985E2}"/>
    <cellStyle name="Ausgabe 2 7 4 5 10" xfId="26666" xr:uid="{A4835A2E-6BAE-438D-8830-1168DDB16BB0}"/>
    <cellStyle name="Ausgabe 2 7 4 5 2" xfId="26667" xr:uid="{A3C10455-EE4B-4DA3-94A1-50CADCA0365D}"/>
    <cellStyle name="Ausgabe 2 7 4 5 3" xfId="26668" xr:uid="{B62FF7C3-A55B-4A34-A0CD-71244618D7B7}"/>
    <cellStyle name="Ausgabe 2 7 4 5 4" xfId="26669" xr:uid="{3753692C-BF79-41CB-B311-2DB4E4E8B97B}"/>
    <cellStyle name="Ausgabe 2 7 4 5 5" xfId="26670" xr:uid="{D5C5001A-715A-44F8-80C7-82F38B130433}"/>
    <cellStyle name="Ausgabe 2 7 4 5 6" xfId="26671" xr:uid="{EC3C59D7-5BAB-489B-A983-82C45EDE8881}"/>
    <cellStyle name="Ausgabe 2 7 4 5 7" xfId="26672" xr:uid="{CBCC6E55-D087-4A8E-B501-6149A0198978}"/>
    <cellStyle name="Ausgabe 2 7 4 5 8" xfId="26673" xr:uid="{202A6DF9-A235-40BF-9EB0-921E21D4A460}"/>
    <cellStyle name="Ausgabe 2 7 4 5 9" xfId="26674" xr:uid="{198C41F8-5437-475A-8C8A-F257E2B6867B}"/>
    <cellStyle name="Ausgabe 2 7 4 6" xfId="2891" xr:uid="{1E93980E-679A-43C3-84C2-C916458179B6}"/>
    <cellStyle name="Ausgabe 2 7 4 6 10" xfId="26675" xr:uid="{C76A5AB2-D9F6-4D40-A7F5-BAA12DBBC016}"/>
    <cellStyle name="Ausgabe 2 7 4 6 2" xfId="26676" xr:uid="{C67562B5-8F28-4F7E-9C94-E977915029F9}"/>
    <cellStyle name="Ausgabe 2 7 4 6 3" xfId="26677" xr:uid="{44E150D7-E1FC-4270-A3A4-6CE8A3CD3854}"/>
    <cellStyle name="Ausgabe 2 7 4 6 4" xfId="26678" xr:uid="{838ABC9C-4194-4D89-A379-A89CAAC2BEA0}"/>
    <cellStyle name="Ausgabe 2 7 4 6 5" xfId="26679" xr:uid="{7F299F3F-ADD2-488A-B5A3-C658B1A8E5BF}"/>
    <cellStyle name="Ausgabe 2 7 4 6 6" xfId="26680" xr:uid="{10534A51-C904-43F9-85DB-720714D3918C}"/>
    <cellStyle name="Ausgabe 2 7 4 6 7" xfId="26681" xr:uid="{C9A06927-8630-4082-B836-F0756F06FE56}"/>
    <cellStyle name="Ausgabe 2 7 4 6 8" xfId="26682" xr:uid="{7217B134-E927-452D-A587-A022CC7942B8}"/>
    <cellStyle name="Ausgabe 2 7 4 6 9" xfId="26683" xr:uid="{13249273-6875-4C5F-AF33-B79AD6B2889C}"/>
    <cellStyle name="Ausgabe 2 7 4 7" xfId="2892" xr:uid="{26EF3E72-C2F5-4679-8466-1E7B78D2D6E8}"/>
    <cellStyle name="Ausgabe 2 7 4 7 10" xfId="26684" xr:uid="{880A9912-E600-42D8-A7F2-98CF8778653A}"/>
    <cellStyle name="Ausgabe 2 7 4 7 2" xfId="26685" xr:uid="{79427B7C-1D36-4EC1-B77B-FE04CC633365}"/>
    <cellStyle name="Ausgabe 2 7 4 7 3" xfId="26686" xr:uid="{7EDF15B9-AEF9-4AE2-9196-9016B2B2EBEF}"/>
    <cellStyle name="Ausgabe 2 7 4 7 4" xfId="26687" xr:uid="{6815BCCA-ACE4-46DC-ADC2-A022B502C68F}"/>
    <cellStyle name="Ausgabe 2 7 4 7 5" xfId="26688" xr:uid="{79C593F6-A576-46E9-8122-3A8FC2735BE0}"/>
    <cellStyle name="Ausgabe 2 7 4 7 6" xfId="26689" xr:uid="{34963941-9D69-4080-83A2-6E29B3530555}"/>
    <cellStyle name="Ausgabe 2 7 4 7 7" xfId="26690" xr:uid="{EA4F2480-76A7-4F43-8218-ACAA298D4A2B}"/>
    <cellStyle name="Ausgabe 2 7 4 7 8" xfId="26691" xr:uid="{2EB46AF6-E373-40DA-88F3-441B7078162D}"/>
    <cellStyle name="Ausgabe 2 7 4 7 9" xfId="26692" xr:uid="{598E0AA7-4596-473A-84B0-31A3C9D1A958}"/>
    <cellStyle name="Ausgabe 2 7 4 8" xfId="2893" xr:uid="{0C188574-EA76-48FB-8C06-E80AC5E268F3}"/>
    <cellStyle name="Ausgabe 2 7 4 8 10" xfId="26693" xr:uid="{0C3B421D-A5A8-42DD-BAEC-D06CF954C0C5}"/>
    <cellStyle name="Ausgabe 2 7 4 8 2" xfId="26694" xr:uid="{1A50EB1F-6D87-40BC-8F48-C2DC4788D9B9}"/>
    <cellStyle name="Ausgabe 2 7 4 8 3" xfId="26695" xr:uid="{7D1D70DE-D3C7-4BB3-B5DF-42DB20618FA6}"/>
    <cellStyle name="Ausgabe 2 7 4 8 4" xfId="26696" xr:uid="{FA38ECA6-B59C-4A32-B978-895A328537CD}"/>
    <cellStyle name="Ausgabe 2 7 4 8 5" xfId="26697" xr:uid="{384737E8-5A22-466B-92DB-83C0FC9EF7F7}"/>
    <cellStyle name="Ausgabe 2 7 4 8 6" xfId="26698" xr:uid="{9AEC5011-B70A-4BB4-87A4-038C72245470}"/>
    <cellStyle name="Ausgabe 2 7 4 8 7" xfId="26699" xr:uid="{5C062751-7F32-4AC6-88E9-244DA98FEEDC}"/>
    <cellStyle name="Ausgabe 2 7 4 8 8" xfId="26700" xr:uid="{95AFAD35-0B16-46C7-A555-07FA69B36433}"/>
    <cellStyle name="Ausgabe 2 7 4 8 9" xfId="26701" xr:uid="{6F0A99F5-76D3-4A4B-8BDE-3F2C5C019DCE}"/>
    <cellStyle name="Ausgabe 2 7 4 9" xfId="2894" xr:uid="{D657A1FB-82DD-4803-9E6B-B97544AA674C}"/>
    <cellStyle name="Ausgabe 2 7 4 9 10" xfId="26702" xr:uid="{E9C0A3C6-4D2C-48AB-93C8-CC12D250B6DA}"/>
    <cellStyle name="Ausgabe 2 7 4 9 2" xfId="26703" xr:uid="{A149A308-67E7-45D7-BF8E-5C02C861BEB7}"/>
    <cellStyle name="Ausgabe 2 7 4 9 3" xfId="26704" xr:uid="{4B2A6CF2-0C39-46E8-B0D1-23FCFFAF6BF2}"/>
    <cellStyle name="Ausgabe 2 7 4 9 4" xfId="26705" xr:uid="{DA55A594-F89D-4E71-AEFC-10E8FA224E2F}"/>
    <cellStyle name="Ausgabe 2 7 4 9 5" xfId="26706" xr:uid="{D3AB1E45-7991-420B-A3E4-30A6E8A05FED}"/>
    <cellStyle name="Ausgabe 2 7 4 9 6" xfId="26707" xr:uid="{FC0CFEE1-E1CB-404A-BF67-E4D8E887BD94}"/>
    <cellStyle name="Ausgabe 2 7 4 9 7" xfId="26708" xr:uid="{64FF9FEE-C66D-4997-B01E-68B9FAB4D4E2}"/>
    <cellStyle name="Ausgabe 2 7 4 9 8" xfId="26709" xr:uid="{59B4423B-7C4F-4BF8-AD6E-9784967FB7E1}"/>
    <cellStyle name="Ausgabe 2 7 4 9 9" xfId="26710" xr:uid="{0DB2A245-6121-4F23-B5B4-E88126CF9AD7}"/>
    <cellStyle name="Ausgabe 2 7 5" xfId="2895" xr:uid="{1F947F00-1EE8-4107-9827-F4D3FF2EC6E0}"/>
    <cellStyle name="Ausgabe 2 7 5 10" xfId="26711" xr:uid="{D53EB7A9-5C8C-4FA4-B664-4B0500A4D62D}"/>
    <cellStyle name="Ausgabe 2 7 5 2" xfId="26712" xr:uid="{160DE87D-960A-486D-B2EC-12AAEAF0710B}"/>
    <cellStyle name="Ausgabe 2 7 5 3" xfId="26713" xr:uid="{941D4F57-4391-4FFD-B8F4-28B5E3D8B184}"/>
    <cellStyle name="Ausgabe 2 7 5 4" xfId="26714" xr:uid="{B2B7D351-C36C-4BBF-B8D3-AE5BC0159541}"/>
    <cellStyle name="Ausgabe 2 7 5 5" xfId="26715" xr:uid="{FA927B05-B083-4ED8-894D-88B5E45485AE}"/>
    <cellStyle name="Ausgabe 2 7 5 6" xfId="26716" xr:uid="{AE34634C-7629-49C4-ACCB-F316D4A6DCCC}"/>
    <cellStyle name="Ausgabe 2 7 5 7" xfId="26717" xr:uid="{B6C5BBCD-5ED6-4711-BE08-64BA53028049}"/>
    <cellStyle name="Ausgabe 2 7 5 8" xfId="26718" xr:uid="{3D13F9A4-1DB2-4B2C-8C7B-00C9C651B103}"/>
    <cellStyle name="Ausgabe 2 7 5 9" xfId="26719" xr:uid="{EBAA587F-C200-44A4-A096-8C5E37A1322A}"/>
    <cellStyle name="Ausgabe 2 7 6" xfId="2896" xr:uid="{E1B1A63A-AA5F-451B-91F1-E9C8543A3521}"/>
    <cellStyle name="Ausgabe 2 7 6 10" xfId="26720" xr:uid="{616F0F42-969B-4F6D-AE9A-C384D202072E}"/>
    <cellStyle name="Ausgabe 2 7 6 2" xfId="26721" xr:uid="{EBD5788A-04F9-48E7-803A-8AC47554020A}"/>
    <cellStyle name="Ausgabe 2 7 6 3" xfId="26722" xr:uid="{E0AB513E-7656-4912-80CD-0DDC69CD20D5}"/>
    <cellStyle name="Ausgabe 2 7 6 4" xfId="26723" xr:uid="{AD98FFA8-2D30-4920-A396-8DA1EEC7F671}"/>
    <cellStyle name="Ausgabe 2 7 6 5" xfId="26724" xr:uid="{CF309102-760B-4628-B6F8-B953EF62FB83}"/>
    <cellStyle name="Ausgabe 2 7 6 6" xfId="26725" xr:uid="{C45D378C-9606-4464-8EC7-B8386A9122E9}"/>
    <cellStyle name="Ausgabe 2 7 6 7" xfId="26726" xr:uid="{00EB9727-5A01-4966-ACDF-3C104D4B677B}"/>
    <cellStyle name="Ausgabe 2 7 6 8" xfId="26727" xr:uid="{FC01A795-659A-4F58-B276-83F9A75F82BD}"/>
    <cellStyle name="Ausgabe 2 7 6 9" xfId="26728" xr:uid="{DB94AD5C-016A-474B-9BC3-BE2A75B98C13}"/>
    <cellStyle name="Ausgabe 2 7 7" xfId="2897" xr:uid="{17F1A6D5-06B6-4DD8-97D6-A573C8236456}"/>
    <cellStyle name="Ausgabe 2 7 7 10" xfId="26729" xr:uid="{1E375E69-AE47-4251-824B-D256A22E1961}"/>
    <cellStyle name="Ausgabe 2 7 7 2" xfId="26730" xr:uid="{192638D3-BE24-4B2E-B33D-C071A46BCC19}"/>
    <cellStyle name="Ausgabe 2 7 7 3" xfId="26731" xr:uid="{E763D97D-74F6-4069-AA1C-623A2B93F349}"/>
    <cellStyle name="Ausgabe 2 7 7 4" xfId="26732" xr:uid="{BD5ABFE3-5788-4840-8566-80545D1E2361}"/>
    <cellStyle name="Ausgabe 2 7 7 5" xfId="26733" xr:uid="{D0ABDE16-80E1-4592-B291-FD8E9F2B9FB2}"/>
    <cellStyle name="Ausgabe 2 7 7 6" xfId="26734" xr:uid="{05EBEE2D-936B-40DA-8B0C-C5F9FE13BDE1}"/>
    <cellStyle name="Ausgabe 2 7 7 7" xfId="26735" xr:uid="{7BF9CD4D-CAA2-421B-BC55-2087F72B3F0F}"/>
    <cellStyle name="Ausgabe 2 7 7 8" xfId="26736" xr:uid="{9CE890E1-9787-4709-8957-C1FAAE0818F3}"/>
    <cellStyle name="Ausgabe 2 7 7 9" xfId="26737" xr:uid="{F704CCE3-4EA9-4676-8AF8-1079A2EC612F}"/>
    <cellStyle name="Ausgabe 2 7 8" xfId="2898" xr:uid="{FD5A5DD6-CD1E-4D1E-8577-CCB17EA72D88}"/>
    <cellStyle name="Ausgabe 2 7 8 10" xfId="26738" xr:uid="{A661FDEE-9288-4F80-AEB0-2129DBFCE6A6}"/>
    <cellStyle name="Ausgabe 2 7 8 2" xfId="26739" xr:uid="{A9BA2B1F-7CEF-495F-A1C8-15CD0BB7B713}"/>
    <cellStyle name="Ausgabe 2 7 8 3" xfId="26740" xr:uid="{9E9DB008-B00C-4EDD-A1C7-F5F49F7D949F}"/>
    <cellStyle name="Ausgabe 2 7 8 4" xfId="26741" xr:uid="{6D179C19-5D3F-4177-82C9-7872379CBF69}"/>
    <cellStyle name="Ausgabe 2 7 8 5" xfId="26742" xr:uid="{6CFD8CB5-E38F-4433-BE52-231602E3ACF2}"/>
    <cellStyle name="Ausgabe 2 7 8 6" xfId="26743" xr:uid="{F0896BD0-E782-4AFF-87CE-83A1E317BFAE}"/>
    <cellStyle name="Ausgabe 2 7 8 7" xfId="26744" xr:uid="{8D38D26A-606A-4776-9A64-3FEA7613F34B}"/>
    <cellStyle name="Ausgabe 2 7 8 8" xfId="26745" xr:uid="{8DFCB9AA-A4DE-40AC-8D80-63902C787B19}"/>
    <cellStyle name="Ausgabe 2 7 8 9" xfId="26746" xr:uid="{1DFD8C39-E97B-4255-A6D5-7843F89AF5FF}"/>
    <cellStyle name="Ausgabe 2 7 9" xfId="2899" xr:uid="{5B94ED50-457D-4776-8084-BAE7FF158C6B}"/>
    <cellStyle name="Ausgabe 2 7 9 10" xfId="26747" xr:uid="{B3492472-67BB-4710-A703-97FEACDB05B4}"/>
    <cellStyle name="Ausgabe 2 7 9 2" xfId="26748" xr:uid="{1E0A1AEB-91A3-4043-95BA-6689DBE6EF2A}"/>
    <cellStyle name="Ausgabe 2 7 9 3" xfId="26749" xr:uid="{594B3501-A623-43BC-AFBA-B99746539541}"/>
    <cellStyle name="Ausgabe 2 7 9 4" xfId="26750" xr:uid="{780F5513-2DD1-46EB-9060-3F34EF4492CF}"/>
    <cellStyle name="Ausgabe 2 7 9 5" xfId="26751" xr:uid="{BA37D4ED-4D77-4506-9AE7-3C4CA9F14073}"/>
    <cellStyle name="Ausgabe 2 7 9 6" xfId="26752" xr:uid="{E3312575-B47B-4672-993C-898F00668E1F}"/>
    <cellStyle name="Ausgabe 2 7 9 7" xfId="26753" xr:uid="{A8C91B8B-4BDC-46D2-82AA-043D80A6B0AA}"/>
    <cellStyle name="Ausgabe 2 7 9 8" xfId="26754" xr:uid="{ECC09806-745B-4921-91DE-F1065ACDCAE4}"/>
    <cellStyle name="Ausgabe 2 7 9 9" xfId="26755" xr:uid="{AA7B271E-8D96-4685-938D-D883DCF2B38A}"/>
    <cellStyle name="Ausgabe 2 8" xfId="178" xr:uid="{431BCA18-C315-452C-8439-DF5839D455ED}"/>
    <cellStyle name="Ausgabe 2 8 10" xfId="2900" xr:uid="{F5A5AFB2-DFAB-43B2-A170-8DF9597010EA}"/>
    <cellStyle name="Ausgabe 2 8 10 10" xfId="26756" xr:uid="{DA1ACC07-D2D4-4FD9-A81D-C33E4E920794}"/>
    <cellStyle name="Ausgabe 2 8 10 2" xfId="26757" xr:uid="{DABCA3C2-E812-47C0-B209-4B54B328324F}"/>
    <cellStyle name="Ausgabe 2 8 10 3" xfId="26758" xr:uid="{23A9AEB6-5BD5-4309-9E9D-F0DD9C1ABC4C}"/>
    <cellStyle name="Ausgabe 2 8 10 4" xfId="26759" xr:uid="{F3124FA8-E180-4361-B0E5-D49D3CB40832}"/>
    <cellStyle name="Ausgabe 2 8 10 5" xfId="26760" xr:uid="{96B76647-1436-4041-B0B3-2835703EB609}"/>
    <cellStyle name="Ausgabe 2 8 10 6" xfId="26761" xr:uid="{72BEE8EC-5045-4B41-8ED2-DBBA902E1694}"/>
    <cellStyle name="Ausgabe 2 8 10 7" xfId="26762" xr:uid="{EBC88A69-6D32-41A3-B2B9-5E4BBDDDDBD4}"/>
    <cellStyle name="Ausgabe 2 8 10 8" xfId="26763" xr:uid="{224AEA1F-7758-4D1C-8C26-FAD6F5BCD138}"/>
    <cellStyle name="Ausgabe 2 8 10 9" xfId="26764" xr:uid="{0E22A0E2-B5C5-4E0D-8190-A35A5E40BBFF}"/>
    <cellStyle name="Ausgabe 2 8 11" xfId="2901" xr:uid="{F26CA53E-13B5-40A7-958F-5713717EEDD2}"/>
    <cellStyle name="Ausgabe 2 8 11 10" xfId="26765" xr:uid="{C2B51CC5-E8D4-4216-A0F1-3AB94B830D50}"/>
    <cellStyle name="Ausgabe 2 8 11 2" xfId="26766" xr:uid="{A46448ED-E473-483D-95A3-6BE3454958EE}"/>
    <cellStyle name="Ausgabe 2 8 11 3" xfId="26767" xr:uid="{4FF057DC-7162-463C-8C6F-4CA74F0647C7}"/>
    <cellStyle name="Ausgabe 2 8 11 4" xfId="26768" xr:uid="{4C749997-0F12-4DC4-B622-2DA2B89BF2DC}"/>
    <cellStyle name="Ausgabe 2 8 11 5" xfId="26769" xr:uid="{E91F375D-98BE-4B3A-9EEB-55B65275A0B8}"/>
    <cellStyle name="Ausgabe 2 8 11 6" xfId="26770" xr:uid="{7B972637-56AE-4F86-BCC9-CC15AF96046A}"/>
    <cellStyle name="Ausgabe 2 8 11 7" xfId="26771" xr:uid="{3D5FE3C7-73D8-445B-8DE0-C9806CDF6EA0}"/>
    <cellStyle name="Ausgabe 2 8 11 8" xfId="26772" xr:uid="{0AE9710D-7945-420D-8627-0173F61E3AC1}"/>
    <cellStyle name="Ausgabe 2 8 11 9" xfId="26773" xr:uid="{6B8AC05B-64AF-495C-A4CD-299CD56F3735}"/>
    <cellStyle name="Ausgabe 2 8 12" xfId="2902" xr:uid="{99F23FD0-0AE5-4EA0-83B5-117F6371F534}"/>
    <cellStyle name="Ausgabe 2 8 12 10" xfId="26774" xr:uid="{F856AFAA-79F7-4199-81B6-4838E56CF247}"/>
    <cellStyle name="Ausgabe 2 8 12 2" xfId="26775" xr:uid="{33B332A4-BAF4-45A5-B42E-1162531FFBB6}"/>
    <cellStyle name="Ausgabe 2 8 12 3" xfId="26776" xr:uid="{782A7AEE-7B25-46AC-A1EC-4845AA02C042}"/>
    <cellStyle name="Ausgabe 2 8 12 4" xfId="26777" xr:uid="{B9414D76-7F38-46C3-B9E6-1FAD9A7C9B68}"/>
    <cellStyle name="Ausgabe 2 8 12 5" xfId="26778" xr:uid="{D10D88B0-C576-4AC7-A047-DA256E9B096F}"/>
    <cellStyle name="Ausgabe 2 8 12 6" xfId="26779" xr:uid="{3ECADEFB-BBBF-465B-8B53-55354AB433C0}"/>
    <cellStyle name="Ausgabe 2 8 12 7" xfId="26780" xr:uid="{33A25C74-4D13-40E9-9B22-FB35AB3CC48E}"/>
    <cellStyle name="Ausgabe 2 8 12 8" xfId="26781" xr:uid="{7DEF2703-A31B-477E-89E5-A92179B4E575}"/>
    <cellStyle name="Ausgabe 2 8 12 9" xfId="26782" xr:uid="{33C33F40-4396-4CE3-ADA4-5FE18CBDCCCB}"/>
    <cellStyle name="Ausgabe 2 8 13" xfId="2903" xr:uid="{0D20B16C-6403-4E99-B120-8356B683AFED}"/>
    <cellStyle name="Ausgabe 2 8 13 10" xfId="26783" xr:uid="{CC36E710-B36C-4A51-A14B-A397CE008424}"/>
    <cellStyle name="Ausgabe 2 8 13 2" xfId="26784" xr:uid="{7C8000CD-7008-4A1C-9E04-8C7FFA51E11C}"/>
    <cellStyle name="Ausgabe 2 8 13 3" xfId="26785" xr:uid="{A364309E-77E4-4E9B-9B48-8A3651BD58E8}"/>
    <cellStyle name="Ausgabe 2 8 13 4" xfId="26786" xr:uid="{D2280BCB-1469-4D65-B3F3-5CDDDBDAF578}"/>
    <cellStyle name="Ausgabe 2 8 13 5" xfId="26787" xr:uid="{1E30A977-42C8-4F5D-B8F6-3C60AD1AC028}"/>
    <cellStyle name="Ausgabe 2 8 13 6" xfId="26788" xr:uid="{8FECA961-37E1-47C5-92CC-2220CF98FACB}"/>
    <cellStyle name="Ausgabe 2 8 13 7" xfId="26789" xr:uid="{83F5CAC3-B634-4A01-9B49-C16A13885261}"/>
    <cellStyle name="Ausgabe 2 8 13 8" xfId="26790" xr:uid="{22F1A768-8882-4AB6-B12D-5CF285766E85}"/>
    <cellStyle name="Ausgabe 2 8 13 9" xfId="26791" xr:uid="{80E07F42-B4E9-40C4-AED1-A3D6D15952E9}"/>
    <cellStyle name="Ausgabe 2 8 14" xfId="2904" xr:uid="{883608D7-0B73-46D5-8A26-28D414AA1923}"/>
    <cellStyle name="Ausgabe 2 8 14 10" xfId="26792" xr:uid="{AF25ABD5-3BB6-4EDF-AFDD-DB293AC9FCCA}"/>
    <cellStyle name="Ausgabe 2 8 14 2" xfId="26793" xr:uid="{685C5392-DA6F-44F3-BA29-25787B44AF41}"/>
    <cellStyle name="Ausgabe 2 8 14 3" xfId="26794" xr:uid="{403CB7BA-EA4E-4225-AA12-0C2F56DDF67B}"/>
    <cellStyle name="Ausgabe 2 8 14 4" xfId="26795" xr:uid="{BEF9C348-08DD-4D01-8EFF-834D8B3D89B0}"/>
    <cellStyle name="Ausgabe 2 8 14 5" xfId="26796" xr:uid="{CCCAB610-ED23-4B54-974E-AB61FE95274C}"/>
    <cellStyle name="Ausgabe 2 8 14 6" xfId="26797" xr:uid="{3C001485-AA2B-4D7A-AB2D-47960063B8BB}"/>
    <cellStyle name="Ausgabe 2 8 14 7" xfId="26798" xr:uid="{1778D089-CCA4-4EE6-9254-686495DCF50C}"/>
    <cellStyle name="Ausgabe 2 8 14 8" xfId="26799" xr:uid="{4C2A201E-08B0-433B-831D-F75B8D9EDBE2}"/>
    <cellStyle name="Ausgabe 2 8 14 9" xfId="26800" xr:uid="{F020BDF0-0691-41DA-AB5E-E17D6857961B}"/>
    <cellStyle name="Ausgabe 2 8 15" xfId="2905" xr:uid="{07482A28-CC75-4705-A8B3-6350611E9340}"/>
    <cellStyle name="Ausgabe 2 8 15 10" xfId="26801" xr:uid="{15CD9DCA-DF54-43A4-87B2-DD8D5998A905}"/>
    <cellStyle name="Ausgabe 2 8 15 2" xfId="26802" xr:uid="{2CE06AC1-80D0-4E3F-97F6-6DCACFD249FD}"/>
    <cellStyle name="Ausgabe 2 8 15 3" xfId="26803" xr:uid="{BCED4713-BA8D-4522-B392-B4D803E1702B}"/>
    <cellStyle name="Ausgabe 2 8 15 4" xfId="26804" xr:uid="{64DE8F00-E877-464A-B7DF-6735F6AA65EE}"/>
    <cellStyle name="Ausgabe 2 8 15 5" xfId="26805" xr:uid="{F667CC84-C225-4995-9698-57EF99823507}"/>
    <cellStyle name="Ausgabe 2 8 15 6" xfId="26806" xr:uid="{E9ADE617-BF63-4648-9793-F26D76A4FE77}"/>
    <cellStyle name="Ausgabe 2 8 15 7" xfId="26807" xr:uid="{99E2AE8B-DFC9-48A7-AD3B-8CF2DD24A93E}"/>
    <cellStyle name="Ausgabe 2 8 15 8" xfId="26808" xr:uid="{CD52E6D0-7B4F-4E9B-A9F9-930946FA44EA}"/>
    <cellStyle name="Ausgabe 2 8 15 9" xfId="26809" xr:uid="{551ACDA7-3712-471C-9616-973939E2C749}"/>
    <cellStyle name="Ausgabe 2 8 16" xfId="2906" xr:uid="{37048889-8B95-4E1D-A1BB-84421D5048F7}"/>
    <cellStyle name="Ausgabe 2 8 16 10" xfId="26810" xr:uid="{07814149-7D86-44C0-9FD6-4E5742B1E484}"/>
    <cellStyle name="Ausgabe 2 8 16 2" xfId="26811" xr:uid="{2FC2FDFF-81CF-434D-97FB-D2E59CFE199E}"/>
    <cellStyle name="Ausgabe 2 8 16 3" xfId="26812" xr:uid="{66ACCAD5-3505-473F-B1E4-B63DCFE44EF1}"/>
    <cellStyle name="Ausgabe 2 8 16 4" xfId="26813" xr:uid="{37AD7063-7B4F-4993-8783-F16D84401482}"/>
    <cellStyle name="Ausgabe 2 8 16 5" xfId="26814" xr:uid="{83BAA81D-E486-4614-B638-E03364AAD258}"/>
    <cellStyle name="Ausgabe 2 8 16 6" xfId="26815" xr:uid="{7B1B8414-D255-4611-A7B8-77972DCFE3DC}"/>
    <cellStyle name="Ausgabe 2 8 16 7" xfId="26816" xr:uid="{06A05C80-1AEC-481E-BA32-522E536E0CB5}"/>
    <cellStyle name="Ausgabe 2 8 16 8" xfId="26817" xr:uid="{163CB433-6833-49A5-88D1-459FE57ADF89}"/>
    <cellStyle name="Ausgabe 2 8 16 9" xfId="26818" xr:uid="{BB682683-9828-4FE2-A7A7-87540B6947E4}"/>
    <cellStyle name="Ausgabe 2 8 17" xfId="2907" xr:uid="{79D396D2-BD55-4729-ABE5-B6EFFC13E3FD}"/>
    <cellStyle name="Ausgabe 2 8 17 10" xfId="26819" xr:uid="{45641F63-14C4-4840-80C2-0321E5C0031C}"/>
    <cellStyle name="Ausgabe 2 8 17 2" xfId="26820" xr:uid="{E3E4448E-A4EA-40F2-B7DF-5DAB40540FF3}"/>
    <cellStyle name="Ausgabe 2 8 17 3" xfId="26821" xr:uid="{0E682A02-769A-44E5-A35D-FF5CA3E04579}"/>
    <cellStyle name="Ausgabe 2 8 17 4" xfId="26822" xr:uid="{59C61A63-B9D7-4ACF-B5DB-2CB0DF3150B1}"/>
    <cellStyle name="Ausgabe 2 8 17 5" xfId="26823" xr:uid="{AC5CFBB8-4CD9-4739-9691-CAADF345E0EE}"/>
    <cellStyle name="Ausgabe 2 8 17 6" xfId="26824" xr:uid="{56CFA9A6-E272-45BA-83C7-7077CEEA09D8}"/>
    <cellStyle name="Ausgabe 2 8 17 7" xfId="26825" xr:uid="{FA3FCC3A-CDCB-4C88-812A-262A70D1EDD0}"/>
    <cellStyle name="Ausgabe 2 8 17 8" xfId="26826" xr:uid="{68DD4DE3-90B5-4402-9464-B040015F8123}"/>
    <cellStyle name="Ausgabe 2 8 17 9" xfId="26827" xr:uid="{D18F0E28-B96E-4288-A422-E68EA7FE36E6}"/>
    <cellStyle name="Ausgabe 2 8 18" xfId="2908" xr:uid="{EE43274F-C5D7-47FC-9187-853017F4911D}"/>
    <cellStyle name="Ausgabe 2 8 18 10" xfId="26828" xr:uid="{73080F2F-64E6-4EF8-A45A-633B00DB7B5E}"/>
    <cellStyle name="Ausgabe 2 8 18 2" xfId="26829" xr:uid="{56940C04-228F-4648-B6BF-729DB306F80E}"/>
    <cellStyle name="Ausgabe 2 8 18 3" xfId="26830" xr:uid="{3F29E645-6CC9-4502-8120-372C6BEA2E4F}"/>
    <cellStyle name="Ausgabe 2 8 18 4" xfId="26831" xr:uid="{F68E57CD-831E-429A-994C-12B44F563524}"/>
    <cellStyle name="Ausgabe 2 8 18 5" xfId="26832" xr:uid="{4AABCB9D-09F3-4EE7-9C17-F0211873DB17}"/>
    <cellStyle name="Ausgabe 2 8 18 6" xfId="26833" xr:uid="{1DCD4B8D-5C93-44C3-9F45-0143910DEF86}"/>
    <cellStyle name="Ausgabe 2 8 18 7" xfId="26834" xr:uid="{E554F57D-21E1-402F-9753-31A129527A95}"/>
    <cellStyle name="Ausgabe 2 8 18 8" xfId="26835" xr:uid="{9EFE30A6-AF36-49E1-84E3-208C75216B30}"/>
    <cellStyle name="Ausgabe 2 8 18 9" xfId="26836" xr:uid="{DAA3D645-B093-40A8-87E0-5BB4F7E243C9}"/>
    <cellStyle name="Ausgabe 2 8 19" xfId="2909" xr:uid="{E1E2999D-8A85-4C0C-BBF3-78A83C61FC40}"/>
    <cellStyle name="Ausgabe 2 8 19 10" xfId="26837" xr:uid="{D2708F57-82C2-439A-9557-506B4BE0FE53}"/>
    <cellStyle name="Ausgabe 2 8 19 2" xfId="26838" xr:uid="{4CB26E72-57A9-4AEF-B61A-2D573E5B08BF}"/>
    <cellStyle name="Ausgabe 2 8 19 3" xfId="26839" xr:uid="{AC998E74-AA7B-4A80-A64E-0E0981F3ED49}"/>
    <cellStyle name="Ausgabe 2 8 19 4" xfId="26840" xr:uid="{090ECD2A-FEA3-47F1-9881-D09E78BD46C0}"/>
    <cellStyle name="Ausgabe 2 8 19 5" xfId="26841" xr:uid="{6488EAFE-0BE6-46F5-909A-A8D02B237985}"/>
    <cellStyle name="Ausgabe 2 8 19 6" xfId="26842" xr:uid="{A80971CC-CE8F-4C10-B298-11D2E3F224E2}"/>
    <cellStyle name="Ausgabe 2 8 19 7" xfId="26843" xr:uid="{B751EB93-B978-4FE0-95A5-A703686F5D7C}"/>
    <cellStyle name="Ausgabe 2 8 19 8" xfId="26844" xr:uid="{B3D94385-3FE4-4693-B39C-245E03FB9085}"/>
    <cellStyle name="Ausgabe 2 8 19 9" xfId="26845" xr:uid="{D2A83F28-8B36-4741-9B99-6FD5603ABAC6}"/>
    <cellStyle name="Ausgabe 2 8 2" xfId="318" xr:uid="{97283345-489A-46FE-8646-326670621195}"/>
    <cellStyle name="Ausgabe 2 8 2 10" xfId="2910" xr:uid="{0F4F8C6F-CE35-4969-B264-AE41ADEE05BC}"/>
    <cellStyle name="Ausgabe 2 8 2 10 10" xfId="26846" xr:uid="{CDEDE703-E275-4A12-A11B-D62FED1BEE06}"/>
    <cellStyle name="Ausgabe 2 8 2 10 2" xfId="26847" xr:uid="{298986E8-604B-421C-AD6F-8B6CBC6DE279}"/>
    <cellStyle name="Ausgabe 2 8 2 10 3" xfId="26848" xr:uid="{65A54F6B-A500-432B-ADB9-101E18AAC4FF}"/>
    <cellStyle name="Ausgabe 2 8 2 10 4" xfId="26849" xr:uid="{5A6F5A02-E236-4ABF-9763-8D09C14D23E4}"/>
    <cellStyle name="Ausgabe 2 8 2 10 5" xfId="26850" xr:uid="{B0C4BCFA-C69B-45FE-B357-0F34EDF0759D}"/>
    <cellStyle name="Ausgabe 2 8 2 10 6" xfId="26851" xr:uid="{1E6E0937-8B78-4152-B090-91958DFE8C92}"/>
    <cellStyle name="Ausgabe 2 8 2 10 7" xfId="26852" xr:uid="{4F1DB4DB-14F6-4B63-8E2E-F0E13C7B2B18}"/>
    <cellStyle name="Ausgabe 2 8 2 10 8" xfId="26853" xr:uid="{D1314CCA-BE37-4E6C-9FE1-92215FCC4772}"/>
    <cellStyle name="Ausgabe 2 8 2 10 9" xfId="26854" xr:uid="{EE784C95-B7AA-4D01-AC9A-DB3ACCD84094}"/>
    <cellStyle name="Ausgabe 2 8 2 11" xfId="2911" xr:uid="{01A90874-40FC-4B2C-AC3F-1902793BAC55}"/>
    <cellStyle name="Ausgabe 2 8 2 11 10" xfId="26855" xr:uid="{8ACA8DF9-4A6E-4667-B7DE-29B6B4217D55}"/>
    <cellStyle name="Ausgabe 2 8 2 11 2" xfId="26856" xr:uid="{B3915A03-303B-46A0-A7D2-D938F89B6B88}"/>
    <cellStyle name="Ausgabe 2 8 2 11 3" xfId="26857" xr:uid="{3E9B5EDC-46BC-4BA1-B3F2-BB806AD32CD2}"/>
    <cellStyle name="Ausgabe 2 8 2 11 4" xfId="26858" xr:uid="{6E3648E4-1223-4F5E-99E9-CF0BBF68AD86}"/>
    <cellStyle name="Ausgabe 2 8 2 11 5" xfId="26859" xr:uid="{BEAA8751-84F2-4F82-8E43-5CA7A9393012}"/>
    <cellStyle name="Ausgabe 2 8 2 11 6" xfId="26860" xr:uid="{52D4BE83-FA7A-4673-931B-C8899A2707E8}"/>
    <cellStyle name="Ausgabe 2 8 2 11 7" xfId="26861" xr:uid="{7073E050-B9EA-424A-BD71-6F790DB0F489}"/>
    <cellStyle name="Ausgabe 2 8 2 11 8" xfId="26862" xr:uid="{D1E8A496-D9FD-4AC5-A5D7-E278E429E78F}"/>
    <cellStyle name="Ausgabe 2 8 2 11 9" xfId="26863" xr:uid="{8C4C0BD7-2C60-4673-82F3-684FE7200D64}"/>
    <cellStyle name="Ausgabe 2 8 2 12" xfId="2912" xr:uid="{87902466-3017-4B01-8887-F0C3ED9E6486}"/>
    <cellStyle name="Ausgabe 2 8 2 12 10" xfId="26864" xr:uid="{EFFEFF8A-0039-4496-A786-A809669D5375}"/>
    <cellStyle name="Ausgabe 2 8 2 12 2" xfId="26865" xr:uid="{4E7EE0D4-054E-4717-A987-A1D021D0D9AE}"/>
    <cellStyle name="Ausgabe 2 8 2 12 3" xfId="26866" xr:uid="{2A19E5CD-9A7F-4907-BEC7-5EB2EBD4B7A0}"/>
    <cellStyle name="Ausgabe 2 8 2 12 4" xfId="26867" xr:uid="{50AA47B0-2A3F-4D22-9435-4B88CB78E996}"/>
    <cellStyle name="Ausgabe 2 8 2 12 5" xfId="26868" xr:uid="{6E5BBC43-FFE4-4E96-A60A-3ADAD073F659}"/>
    <cellStyle name="Ausgabe 2 8 2 12 6" xfId="26869" xr:uid="{35712083-8ECB-4705-9DFC-045D2803ED99}"/>
    <cellStyle name="Ausgabe 2 8 2 12 7" xfId="26870" xr:uid="{93198908-F3CF-479B-983F-B085D4CD0934}"/>
    <cellStyle name="Ausgabe 2 8 2 12 8" xfId="26871" xr:uid="{FF5A2968-44CE-4B78-9BB5-DC2C9214703B}"/>
    <cellStyle name="Ausgabe 2 8 2 12 9" xfId="26872" xr:uid="{07E4DC44-2868-4EBC-8E1F-E9B4B88C7046}"/>
    <cellStyle name="Ausgabe 2 8 2 13" xfId="2913" xr:uid="{63CACC8F-69E3-48F0-9F4E-A55C3DECDAD4}"/>
    <cellStyle name="Ausgabe 2 8 2 13 10" xfId="26873" xr:uid="{D377D201-0984-4557-83A9-DD6B8D2C65D3}"/>
    <cellStyle name="Ausgabe 2 8 2 13 2" xfId="26874" xr:uid="{91A17E4C-8946-4065-8749-4C30A29CE97A}"/>
    <cellStyle name="Ausgabe 2 8 2 13 3" xfId="26875" xr:uid="{01D93D88-D79D-47FB-BD52-0A9591155196}"/>
    <cellStyle name="Ausgabe 2 8 2 13 4" xfId="26876" xr:uid="{42C8B2D5-2CD4-4613-ACFF-A20BB5E5D135}"/>
    <cellStyle name="Ausgabe 2 8 2 13 5" xfId="26877" xr:uid="{F9F646EB-06D9-4B53-A081-82D970DEB124}"/>
    <cellStyle name="Ausgabe 2 8 2 13 6" xfId="26878" xr:uid="{CE5B8872-3EF3-4451-85A5-F8681F339DD0}"/>
    <cellStyle name="Ausgabe 2 8 2 13 7" xfId="26879" xr:uid="{F87CDCF9-74C1-4474-92C1-82341B997543}"/>
    <cellStyle name="Ausgabe 2 8 2 13 8" xfId="26880" xr:uid="{C7115584-B0C2-46B9-8B87-B4D5311B0BA9}"/>
    <cellStyle name="Ausgabe 2 8 2 13 9" xfId="26881" xr:uid="{59F80CD8-9523-4589-AB04-B8609F09BA25}"/>
    <cellStyle name="Ausgabe 2 8 2 14" xfId="2914" xr:uid="{145A4584-0E97-42DF-A320-D32E0284A121}"/>
    <cellStyle name="Ausgabe 2 8 2 14 10" xfId="26882" xr:uid="{AFBD483D-8DE3-4914-BC30-3A46333B20A1}"/>
    <cellStyle name="Ausgabe 2 8 2 14 2" xfId="26883" xr:uid="{253FE11E-C15B-4771-AB82-CFE2ED67006B}"/>
    <cellStyle name="Ausgabe 2 8 2 14 3" xfId="26884" xr:uid="{77A09CF9-2E3E-4C72-95EE-374356F3310B}"/>
    <cellStyle name="Ausgabe 2 8 2 14 4" xfId="26885" xr:uid="{F85A8880-29DC-4344-A994-60584D334BEC}"/>
    <cellStyle name="Ausgabe 2 8 2 14 5" xfId="26886" xr:uid="{8E63E581-59B5-49F0-A3AC-9BF7A9935C3A}"/>
    <cellStyle name="Ausgabe 2 8 2 14 6" xfId="26887" xr:uid="{D959ED91-CE3E-4C20-AFFE-5B96A8283131}"/>
    <cellStyle name="Ausgabe 2 8 2 14 7" xfId="26888" xr:uid="{65AB2040-48CD-41A1-B56D-ACA0EFEEDE93}"/>
    <cellStyle name="Ausgabe 2 8 2 14 8" xfId="26889" xr:uid="{53853547-F9BB-419A-93B9-7F459046D8FE}"/>
    <cellStyle name="Ausgabe 2 8 2 14 9" xfId="26890" xr:uid="{24734597-EAE5-4271-990F-EA5E6E433792}"/>
    <cellStyle name="Ausgabe 2 8 2 15" xfId="2915" xr:uid="{20FDF120-FA9C-4D5C-8B5F-278F31625271}"/>
    <cellStyle name="Ausgabe 2 8 2 15 10" xfId="26891" xr:uid="{4E63FC31-93B0-4890-B8A8-D0A736CBF8CC}"/>
    <cellStyle name="Ausgabe 2 8 2 15 2" xfId="26892" xr:uid="{95BB5071-D32C-4D17-A1A3-A2C9A16D423E}"/>
    <cellStyle name="Ausgabe 2 8 2 15 3" xfId="26893" xr:uid="{DC8B4988-D1CF-43A3-A179-0A1B53924FA7}"/>
    <cellStyle name="Ausgabe 2 8 2 15 4" xfId="26894" xr:uid="{348853A1-AC14-4825-84F9-0B89B93381E4}"/>
    <cellStyle name="Ausgabe 2 8 2 15 5" xfId="26895" xr:uid="{5D691A67-A113-435A-BAAB-4677D16F9C91}"/>
    <cellStyle name="Ausgabe 2 8 2 15 6" xfId="26896" xr:uid="{18EA4108-5730-4A4E-836F-49F02CC8DDC5}"/>
    <cellStyle name="Ausgabe 2 8 2 15 7" xfId="26897" xr:uid="{B26E767A-946A-4D1C-8EB4-55AA6881660A}"/>
    <cellStyle name="Ausgabe 2 8 2 15 8" xfId="26898" xr:uid="{29E65B56-FBAD-4B65-8A93-CEAB95BF6D94}"/>
    <cellStyle name="Ausgabe 2 8 2 15 9" xfId="26899" xr:uid="{23BBE21B-7E35-4FB7-9D27-FEDFB5AECC6E}"/>
    <cellStyle name="Ausgabe 2 8 2 16" xfId="2916" xr:uid="{28505DB4-A071-4377-8AE5-C89C71AA3E71}"/>
    <cellStyle name="Ausgabe 2 8 2 16 10" xfId="26900" xr:uid="{5455CC71-1CD3-4979-BACD-5F72BE850C59}"/>
    <cellStyle name="Ausgabe 2 8 2 16 2" xfId="26901" xr:uid="{A4632B72-9362-47A4-A232-CBD942E6E7CC}"/>
    <cellStyle name="Ausgabe 2 8 2 16 3" xfId="26902" xr:uid="{7E5A677E-8281-4656-9A43-E4DD55C8051F}"/>
    <cellStyle name="Ausgabe 2 8 2 16 4" xfId="26903" xr:uid="{D6841B21-132A-4521-86C7-612CF20151CC}"/>
    <cellStyle name="Ausgabe 2 8 2 16 5" xfId="26904" xr:uid="{A100E79B-3565-4976-84FE-A3F6883A1E92}"/>
    <cellStyle name="Ausgabe 2 8 2 16 6" xfId="26905" xr:uid="{441F159C-B9AD-45CF-9211-96E2172AF26C}"/>
    <cellStyle name="Ausgabe 2 8 2 16 7" xfId="26906" xr:uid="{D90BFC3F-801F-420C-A1AF-F468BFB2FA41}"/>
    <cellStyle name="Ausgabe 2 8 2 16 8" xfId="26907" xr:uid="{7C44FC51-4147-45C5-82C8-1CA4DE35A032}"/>
    <cellStyle name="Ausgabe 2 8 2 16 9" xfId="26908" xr:uid="{03B80483-E3F2-440F-8356-B8549B8FB58A}"/>
    <cellStyle name="Ausgabe 2 8 2 17" xfId="2917" xr:uid="{71572F4A-8D1B-43A0-BD67-35E21F6BBE6B}"/>
    <cellStyle name="Ausgabe 2 8 2 17 10" xfId="26909" xr:uid="{F850EB71-41BD-4568-8D9E-B395B8B60939}"/>
    <cellStyle name="Ausgabe 2 8 2 17 2" xfId="26910" xr:uid="{22BBBE9F-9768-405E-9489-78D753AD8656}"/>
    <cellStyle name="Ausgabe 2 8 2 17 3" xfId="26911" xr:uid="{63972F37-0AF9-4396-9B53-DA82748460AB}"/>
    <cellStyle name="Ausgabe 2 8 2 17 4" xfId="26912" xr:uid="{9F334844-45B9-4A13-B302-B3923DB1F8F8}"/>
    <cellStyle name="Ausgabe 2 8 2 17 5" xfId="26913" xr:uid="{E1E96A40-BD35-4DE5-A139-1247E88F225C}"/>
    <cellStyle name="Ausgabe 2 8 2 17 6" xfId="26914" xr:uid="{7D7ADFAF-AA1B-4B90-9A24-EBDB858D6C89}"/>
    <cellStyle name="Ausgabe 2 8 2 17 7" xfId="26915" xr:uid="{F9293690-7DB2-4866-B99C-E6FAAD9B2A18}"/>
    <cellStyle name="Ausgabe 2 8 2 17 8" xfId="26916" xr:uid="{81050796-1934-4656-A94B-0B4C56D328DA}"/>
    <cellStyle name="Ausgabe 2 8 2 17 9" xfId="26917" xr:uid="{2F706439-F753-44BF-A1E8-A53438EEC847}"/>
    <cellStyle name="Ausgabe 2 8 2 18" xfId="2918" xr:uid="{BE15E960-8328-4C37-B862-170E03AC060B}"/>
    <cellStyle name="Ausgabe 2 8 2 18 10" xfId="26918" xr:uid="{17F3DB64-8AD7-4902-8B54-4ED891ADCA16}"/>
    <cellStyle name="Ausgabe 2 8 2 18 2" xfId="26919" xr:uid="{88D4F95F-D791-45C2-B4C7-D150D2F09658}"/>
    <cellStyle name="Ausgabe 2 8 2 18 3" xfId="26920" xr:uid="{3243658E-F502-4DB0-B009-583256F3B5D0}"/>
    <cellStyle name="Ausgabe 2 8 2 18 4" xfId="26921" xr:uid="{72A80CF5-8617-477C-8C57-483EDA5EB2B0}"/>
    <cellStyle name="Ausgabe 2 8 2 18 5" xfId="26922" xr:uid="{D65E55BC-CA3A-475A-A318-EFF3727A8609}"/>
    <cellStyle name="Ausgabe 2 8 2 18 6" xfId="26923" xr:uid="{E3E54C3F-3B74-487E-B862-5B9F2F2D6F60}"/>
    <cellStyle name="Ausgabe 2 8 2 18 7" xfId="26924" xr:uid="{8A1710E6-5691-4EFD-8A2F-884244626C40}"/>
    <cellStyle name="Ausgabe 2 8 2 18 8" xfId="26925" xr:uid="{6C55F7E3-2E46-481C-A22C-EFCA9C297964}"/>
    <cellStyle name="Ausgabe 2 8 2 18 9" xfId="26926" xr:uid="{13B56E11-64BF-475C-89F5-B51EE267D588}"/>
    <cellStyle name="Ausgabe 2 8 2 19" xfId="2919" xr:uid="{5EEB6D15-F4A2-4306-96C9-580D22362EE6}"/>
    <cellStyle name="Ausgabe 2 8 2 19 10" xfId="26927" xr:uid="{DED34D6D-EA26-4B6F-B4A2-E1F806F11C60}"/>
    <cellStyle name="Ausgabe 2 8 2 19 2" xfId="26928" xr:uid="{9E99F184-A76A-40BD-BC76-4B5528B78F80}"/>
    <cellStyle name="Ausgabe 2 8 2 19 3" xfId="26929" xr:uid="{802B4181-3808-4BD9-B2E7-66D2E64B99E5}"/>
    <cellStyle name="Ausgabe 2 8 2 19 4" xfId="26930" xr:uid="{0A02D0BD-4A03-4018-BC92-624F4AF0F14F}"/>
    <cellStyle name="Ausgabe 2 8 2 19 5" xfId="26931" xr:uid="{4B3FC65B-8EB2-42AE-A8E5-91EEA4ACF4CF}"/>
    <cellStyle name="Ausgabe 2 8 2 19 6" xfId="26932" xr:uid="{97EB5ED5-7659-498B-8333-CEF9097C35FE}"/>
    <cellStyle name="Ausgabe 2 8 2 19 7" xfId="26933" xr:uid="{EE2866E5-DBF4-4445-B409-74AEED8A3574}"/>
    <cellStyle name="Ausgabe 2 8 2 19 8" xfId="26934" xr:uid="{65A3262B-14A3-483F-9105-71E500ECCECA}"/>
    <cellStyle name="Ausgabe 2 8 2 19 9" xfId="26935" xr:uid="{9243DF31-6D93-4970-A454-A2ED5758FB4F}"/>
    <cellStyle name="Ausgabe 2 8 2 2" xfId="2920" xr:uid="{222C77E6-34B7-451E-B21C-4AC47A6FAD2F}"/>
    <cellStyle name="Ausgabe 2 8 2 2 10" xfId="26936" xr:uid="{8B29144B-17E9-466D-AFCE-2AF9A2F75534}"/>
    <cellStyle name="Ausgabe 2 8 2 2 2" xfId="26937" xr:uid="{66A521B0-2E69-4CEE-B556-8939442BF36C}"/>
    <cellStyle name="Ausgabe 2 8 2 2 3" xfId="26938" xr:uid="{1354BD33-DEB3-4751-BA46-6856B7DB630D}"/>
    <cellStyle name="Ausgabe 2 8 2 2 4" xfId="26939" xr:uid="{AD091FC4-60A7-4C96-83B1-3EA8EF97D90A}"/>
    <cellStyle name="Ausgabe 2 8 2 2 5" xfId="26940" xr:uid="{83571289-45C6-4CB0-8C98-E982DD2CEEA7}"/>
    <cellStyle name="Ausgabe 2 8 2 2 6" xfId="26941" xr:uid="{514E5CE2-4A18-4E2C-9C78-A7A111C23233}"/>
    <cellStyle name="Ausgabe 2 8 2 2 7" xfId="26942" xr:uid="{D927CF55-50C8-463E-8F4F-21D052236E83}"/>
    <cellStyle name="Ausgabe 2 8 2 2 8" xfId="26943" xr:uid="{3DF8E5D1-07D7-4F07-8203-94F149BFC04F}"/>
    <cellStyle name="Ausgabe 2 8 2 2 9" xfId="26944" xr:uid="{8881813E-7797-4849-8673-B2CA3805E914}"/>
    <cellStyle name="Ausgabe 2 8 2 20" xfId="26945" xr:uid="{5EA3EEFC-D1B1-4BDC-853A-663E0DD51341}"/>
    <cellStyle name="Ausgabe 2 8 2 21" xfId="26946" xr:uid="{D111539D-F1AF-459C-9B67-2150C90DB3FA}"/>
    <cellStyle name="Ausgabe 2 8 2 22" xfId="26947" xr:uid="{38C042CA-EC26-4666-97B1-5135D718B365}"/>
    <cellStyle name="Ausgabe 2 8 2 23" xfId="26948" xr:uid="{EC4B6678-B70D-40A3-B07B-820B57A90FA0}"/>
    <cellStyle name="Ausgabe 2 8 2 24" xfId="26949" xr:uid="{508DBB78-7DBE-4C68-81E8-9DB479ACFBF9}"/>
    <cellStyle name="Ausgabe 2 8 2 25" xfId="26950" xr:uid="{C58753B3-AE81-4C63-8DC9-0F6493CEC6CB}"/>
    <cellStyle name="Ausgabe 2 8 2 26" xfId="26951" xr:uid="{C3327D31-DC53-469F-B728-60D50D9972B2}"/>
    <cellStyle name="Ausgabe 2 8 2 27" xfId="26952" xr:uid="{7F2B0E99-4903-4C2B-A6FE-B36E416637F9}"/>
    <cellStyle name="Ausgabe 2 8 2 28" xfId="26953" xr:uid="{54D5C364-8758-454F-9385-0B7671067B3C}"/>
    <cellStyle name="Ausgabe 2 8 2 3" xfId="2921" xr:uid="{385B91F0-4D28-4952-847E-552C8CCE0628}"/>
    <cellStyle name="Ausgabe 2 8 2 3 10" xfId="26954" xr:uid="{0316771B-6453-4BF1-8021-20720F40C784}"/>
    <cellStyle name="Ausgabe 2 8 2 3 2" xfId="26955" xr:uid="{79159797-7723-4EAE-B1D9-9B87F7171C5D}"/>
    <cellStyle name="Ausgabe 2 8 2 3 3" xfId="26956" xr:uid="{7E1BE1A9-E400-4D44-AF1B-283BA783938B}"/>
    <cellStyle name="Ausgabe 2 8 2 3 4" xfId="26957" xr:uid="{0C81BC13-4133-4A3A-9731-A12033ABF477}"/>
    <cellStyle name="Ausgabe 2 8 2 3 5" xfId="26958" xr:uid="{A50D86FA-5E21-4EC3-B2D9-5C791E662DAA}"/>
    <cellStyle name="Ausgabe 2 8 2 3 6" xfId="26959" xr:uid="{15ED0C81-1832-46DB-B762-7E824C480E79}"/>
    <cellStyle name="Ausgabe 2 8 2 3 7" xfId="26960" xr:uid="{A2517D89-2CB5-4836-840F-210216AAB817}"/>
    <cellStyle name="Ausgabe 2 8 2 3 8" xfId="26961" xr:uid="{01B93365-D591-4DF0-9D2D-6B2C1964A5C8}"/>
    <cellStyle name="Ausgabe 2 8 2 3 9" xfId="26962" xr:uid="{CEE49E6E-6C56-474D-847C-7526B4F2AF64}"/>
    <cellStyle name="Ausgabe 2 8 2 4" xfId="2922" xr:uid="{B70028FF-8A81-4107-BAB8-D192F8906513}"/>
    <cellStyle name="Ausgabe 2 8 2 4 10" xfId="26963" xr:uid="{33EF34BF-325F-41A5-A76F-7BCA826A60BC}"/>
    <cellStyle name="Ausgabe 2 8 2 4 2" xfId="26964" xr:uid="{5F0BEBE0-546C-40F7-8E79-C01209713C0D}"/>
    <cellStyle name="Ausgabe 2 8 2 4 3" xfId="26965" xr:uid="{952DE867-4D10-47C6-9E2E-6C915D20C69E}"/>
    <cellStyle name="Ausgabe 2 8 2 4 4" xfId="26966" xr:uid="{E4457607-F302-4633-8115-B4E404EA6DAF}"/>
    <cellStyle name="Ausgabe 2 8 2 4 5" xfId="26967" xr:uid="{58BB5724-20A9-4E01-BF42-33144244B565}"/>
    <cellStyle name="Ausgabe 2 8 2 4 6" xfId="26968" xr:uid="{02D0EFE5-293C-4B74-A499-123D964924E2}"/>
    <cellStyle name="Ausgabe 2 8 2 4 7" xfId="26969" xr:uid="{C732D67B-D582-4D6A-A94F-511525EDA5AD}"/>
    <cellStyle name="Ausgabe 2 8 2 4 8" xfId="26970" xr:uid="{6AB865C5-59CB-42C4-912F-F2365E530FC4}"/>
    <cellStyle name="Ausgabe 2 8 2 4 9" xfId="26971" xr:uid="{2BCC5FDE-3426-4D2F-8FBD-7988EC5A59BD}"/>
    <cellStyle name="Ausgabe 2 8 2 5" xfId="2923" xr:uid="{390C0850-4072-4CEF-937D-CA675C154219}"/>
    <cellStyle name="Ausgabe 2 8 2 5 10" xfId="26972" xr:uid="{6B0B72CC-7CCF-484A-B65C-7C3C3F33F0CD}"/>
    <cellStyle name="Ausgabe 2 8 2 5 2" xfId="26973" xr:uid="{AEB5A412-4A09-447B-BE82-E9758AA1ECC3}"/>
    <cellStyle name="Ausgabe 2 8 2 5 3" xfId="26974" xr:uid="{754A29F3-0B93-4949-A25D-D6BFD1A57685}"/>
    <cellStyle name="Ausgabe 2 8 2 5 4" xfId="26975" xr:uid="{4671A63E-ED87-4C3F-8517-E2C21D897F41}"/>
    <cellStyle name="Ausgabe 2 8 2 5 5" xfId="26976" xr:uid="{19925873-54C7-4447-81E5-B87E49397E9A}"/>
    <cellStyle name="Ausgabe 2 8 2 5 6" xfId="26977" xr:uid="{7FEE4E8C-F8F1-4FF9-8163-922E379C37C1}"/>
    <cellStyle name="Ausgabe 2 8 2 5 7" xfId="26978" xr:uid="{67FF41E7-DAC2-475B-8679-7F9E5B69EB23}"/>
    <cellStyle name="Ausgabe 2 8 2 5 8" xfId="26979" xr:uid="{DCA6F854-EB67-4FE7-9624-1601DCC8B29B}"/>
    <cellStyle name="Ausgabe 2 8 2 5 9" xfId="26980" xr:uid="{26F61112-F6C9-4889-B372-498F6BE66158}"/>
    <cellStyle name="Ausgabe 2 8 2 6" xfId="2924" xr:uid="{3E165FFE-D8F2-4562-9CDE-A133B416D006}"/>
    <cellStyle name="Ausgabe 2 8 2 6 10" xfId="26981" xr:uid="{494A86E7-158B-4EF0-A307-661B8E28AE49}"/>
    <cellStyle name="Ausgabe 2 8 2 6 2" xfId="26982" xr:uid="{7CAEB2E8-A313-40CA-8739-4BB914466F79}"/>
    <cellStyle name="Ausgabe 2 8 2 6 3" xfId="26983" xr:uid="{2D0CD7DB-AB8B-4B7B-8074-40BBDEEDC769}"/>
    <cellStyle name="Ausgabe 2 8 2 6 4" xfId="26984" xr:uid="{933B19C1-EB45-4E5F-B555-DD1525D5950F}"/>
    <cellStyle name="Ausgabe 2 8 2 6 5" xfId="26985" xr:uid="{7429DC0E-6C8E-4A9B-8527-ED8BB4D2D797}"/>
    <cellStyle name="Ausgabe 2 8 2 6 6" xfId="26986" xr:uid="{26FE5702-B346-43E5-B379-050784D6A5AC}"/>
    <cellStyle name="Ausgabe 2 8 2 6 7" xfId="26987" xr:uid="{7C64EC5A-C6E6-4E37-85C1-DF14333DEB08}"/>
    <cellStyle name="Ausgabe 2 8 2 6 8" xfId="26988" xr:uid="{1E3D6F07-A15C-48ED-86BF-19A0A59E5602}"/>
    <cellStyle name="Ausgabe 2 8 2 6 9" xfId="26989" xr:uid="{7FD75D0D-D377-41B5-9185-E6B829093506}"/>
    <cellStyle name="Ausgabe 2 8 2 7" xfId="2925" xr:uid="{1A61BAC5-91B0-4DFA-941B-0B6A287FF773}"/>
    <cellStyle name="Ausgabe 2 8 2 7 10" xfId="26990" xr:uid="{C9E54A83-5946-4693-82A0-66EF5BEAC776}"/>
    <cellStyle name="Ausgabe 2 8 2 7 2" xfId="26991" xr:uid="{97DEE37E-7A46-4A09-86DE-0F7064508499}"/>
    <cellStyle name="Ausgabe 2 8 2 7 3" xfId="26992" xr:uid="{51D41892-DE19-47A7-9FB2-9EF96D2BD710}"/>
    <cellStyle name="Ausgabe 2 8 2 7 4" xfId="26993" xr:uid="{6E8EF59F-43C1-4DB3-8E01-A7CE6F004F6D}"/>
    <cellStyle name="Ausgabe 2 8 2 7 5" xfId="26994" xr:uid="{90506D87-1057-4103-826B-F8A99EC31AFD}"/>
    <cellStyle name="Ausgabe 2 8 2 7 6" xfId="26995" xr:uid="{3EB0BA4D-35B5-4C57-9343-53CE69DC439A}"/>
    <cellStyle name="Ausgabe 2 8 2 7 7" xfId="26996" xr:uid="{03EAFEEC-FFEE-44FE-B7C0-34B59B5E9874}"/>
    <cellStyle name="Ausgabe 2 8 2 7 8" xfId="26997" xr:uid="{DA455F36-F33D-4E72-89D4-CDBD0C52C83E}"/>
    <cellStyle name="Ausgabe 2 8 2 7 9" xfId="26998" xr:uid="{220DC023-319F-4413-895E-A879C04F0CE4}"/>
    <cellStyle name="Ausgabe 2 8 2 8" xfId="2926" xr:uid="{B39DB283-F934-482A-8A2C-F5D6E410CFD4}"/>
    <cellStyle name="Ausgabe 2 8 2 8 10" xfId="26999" xr:uid="{4612B6FC-4720-4F1A-8A45-514926854C8B}"/>
    <cellStyle name="Ausgabe 2 8 2 8 2" xfId="27000" xr:uid="{004DCE0B-EF30-4E65-BAE6-68BA06A4E911}"/>
    <cellStyle name="Ausgabe 2 8 2 8 3" xfId="27001" xr:uid="{1E766F15-DF23-4080-9677-36A57CA7A5CB}"/>
    <cellStyle name="Ausgabe 2 8 2 8 4" xfId="27002" xr:uid="{1B575F42-EFAF-4D3D-A0C0-6D30391EEC90}"/>
    <cellStyle name="Ausgabe 2 8 2 8 5" xfId="27003" xr:uid="{15B66C66-F923-4B32-AF9D-59E1FC18103D}"/>
    <cellStyle name="Ausgabe 2 8 2 8 6" xfId="27004" xr:uid="{4E6C0902-7699-4C6F-9B43-DCA619E39B07}"/>
    <cellStyle name="Ausgabe 2 8 2 8 7" xfId="27005" xr:uid="{D3614632-1FAC-4045-8330-2799D476BE83}"/>
    <cellStyle name="Ausgabe 2 8 2 8 8" xfId="27006" xr:uid="{EC6F0FC9-27FD-43A7-A627-06B4D2D187EF}"/>
    <cellStyle name="Ausgabe 2 8 2 8 9" xfId="27007" xr:uid="{549F6448-E551-4C18-B4B9-262AC428F57C}"/>
    <cellStyle name="Ausgabe 2 8 2 9" xfId="2927" xr:uid="{40704298-10F8-4E88-9075-7B43A7F92018}"/>
    <cellStyle name="Ausgabe 2 8 2 9 10" xfId="27008" xr:uid="{CED8874E-C345-4EA3-96A3-3325BDD0CCAB}"/>
    <cellStyle name="Ausgabe 2 8 2 9 2" xfId="27009" xr:uid="{44F565FF-DB84-4D44-BD98-316223125647}"/>
    <cellStyle name="Ausgabe 2 8 2 9 3" xfId="27010" xr:uid="{87377A93-0B02-4FE0-AADB-DEC0854E1017}"/>
    <cellStyle name="Ausgabe 2 8 2 9 4" xfId="27011" xr:uid="{E8939EDA-51D7-4076-B24C-5D0C629D4035}"/>
    <cellStyle name="Ausgabe 2 8 2 9 5" xfId="27012" xr:uid="{39578F00-8875-4EA7-9174-843B1CF3722D}"/>
    <cellStyle name="Ausgabe 2 8 2 9 6" xfId="27013" xr:uid="{F3AB5E98-9527-4472-899E-40629F3A3B64}"/>
    <cellStyle name="Ausgabe 2 8 2 9 7" xfId="27014" xr:uid="{451EE0FB-7EE1-4446-802D-8571682CE227}"/>
    <cellStyle name="Ausgabe 2 8 2 9 8" xfId="27015" xr:uid="{2468AD95-7F6A-432F-9383-596F55A34E4D}"/>
    <cellStyle name="Ausgabe 2 8 2 9 9" xfId="27016" xr:uid="{9BAC7DF2-75AE-45DA-92E6-E85C871A4C08}"/>
    <cellStyle name="Ausgabe 2 8 20" xfId="2928" xr:uid="{B9E12527-6EC6-427A-82DC-4A386B0BDFEF}"/>
    <cellStyle name="Ausgabe 2 8 20 10" xfId="27017" xr:uid="{E1FDDCF6-29A4-4FE4-B13B-93A5CD0C5887}"/>
    <cellStyle name="Ausgabe 2 8 20 2" xfId="27018" xr:uid="{441F5652-2F82-45D9-8B42-888E9AFCD506}"/>
    <cellStyle name="Ausgabe 2 8 20 3" xfId="27019" xr:uid="{BC6E7D4E-6EF2-4DEE-A1F8-85D965A31963}"/>
    <cellStyle name="Ausgabe 2 8 20 4" xfId="27020" xr:uid="{1A5C90B8-50CF-4CD6-A338-EC0C1DDDC72C}"/>
    <cellStyle name="Ausgabe 2 8 20 5" xfId="27021" xr:uid="{2B13E89B-0AC9-4E7F-85BB-0F0BC706CB33}"/>
    <cellStyle name="Ausgabe 2 8 20 6" xfId="27022" xr:uid="{60DA2992-9BEB-48E9-9F83-73E009B3B709}"/>
    <cellStyle name="Ausgabe 2 8 20 7" xfId="27023" xr:uid="{0E1B629C-E686-45B1-872D-7C6F2AE653D5}"/>
    <cellStyle name="Ausgabe 2 8 20 8" xfId="27024" xr:uid="{A584D4C9-EB45-4CE1-9B69-9B30CE04F81A}"/>
    <cellStyle name="Ausgabe 2 8 20 9" xfId="27025" xr:uid="{87B1D048-AC62-4A1B-B90E-5D8A6DC261F2}"/>
    <cellStyle name="Ausgabe 2 8 21" xfId="2929" xr:uid="{0212DB0B-357A-464C-AC2C-B36C56DEF0A5}"/>
    <cellStyle name="Ausgabe 2 8 21 10" xfId="27026" xr:uid="{B6BC0956-99A3-46A9-8666-657C6F1F321D}"/>
    <cellStyle name="Ausgabe 2 8 21 2" xfId="27027" xr:uid="{734882B4-6D70-4825-8FE8-FB16F04D0494}"/>
    <cellStyle name="Ausgabe 2 8 21 3" xfId="27028" xr:uid="{088D0DA3-541B-48C2-9267-34449881EB2D}"/>
    <cellStyle name="Ausgabe 2 8 21 4" xfId="27029" xr:uid="{2DEB0E57-B3DB-458F-9ACB-ED1302342ACD}"/>
    <cellStyle name="Ausgabe 2 8 21 5" xfId="27030" xr:uid="{C332CAE3-AB4C-4382-B9E3-36075B1BFC65}"/>
    <cellStyle name="Ausgabe 2 8 21 6" xfId="27031" xr:uid="{D73E5D8C-C5F6-42B9-8CBE-866A8276ECAB}"/>
    <cellStyle name="Ausgabe 2 8 21 7" xfId="27032" xr:uid="{3327A7A8-4F3C-4B6A-9706-70D9FFE863FB}"/>
    <cellStyle name="Ausgabe 2 8 21 8" xfId="27033" xr:uid="{98DEA2A1-3019-4712-BB61-90F801406530}"/>
    <cellStyle name="Ausgabe 2 8 21 9" xfId="27034" xr:uid="{F0100534-8CFF-4C84-B8E3-EF7E6F235219}"/>
    <cellStyle name="Ausgabe 2 8 22" xfId="2930" xr:uid="{814C31DB-F6EC-4586-AB3B-331B93F6492C}"/>
    <cellStyle name="Ausgabe 2 8 22 10" xfId="27035" xr:uid="{870EE783-497C-494F-921E-9F90365E7275}"/>
    <cellStyle name="Ausgabe 2 8 22 2" xfId="27036" xr:uid="{95119F84-AC40-4DB7-8954-2B30B141C12B}"/>
    <cellStyle name="Ausgabe 2 8 22 3" xfId="27037" xr:uid="{2133205E-9E62-41E4-82A3-47E47DBF6920}"/>
    <cellStyle name="Ausgabe 2 8 22 4" xfId="27038" xr:uid="{0F2D65D1-1537-4E38-8753-5FA49C5D9762}"/>
    <cellStyle name="Ausgabe 2 8 22 5" xfId="27039" xr:uid="{D72483CE-2DED-4259-A570-14EBC9AD2BD7}"/>
    <cellStyle name="Ausgabe 2 8 22 6" xfId="27040" xr:uid="{9CF7E57D-E19B-4D17-975F-403A6837ECBC}"/>
    <cellStyle name="Ausgabe 2 8 22 7" xfId="27041" xr:uid="{D39449BC-D356-421C-88B9-2AE538501D68}"/>
    <cellStyle name="Ausgabe 2 8 22 8" xfId="27042" xr:uid="{7F9563BA-5042-42B3-BFFC-BE2502EA6D94}"/>
    <cellStyle name="Ausgabe 2 8 22 9" xfId="27043" xr:uid="{615EE05D-C903-4B79-9BB6-065400D8F44E}"/>
    <cellStyle name="Ausgabe 2 8 23" xfId="27044" xr:uid="{25A7A95E-DD58-4B96-BB7E-79E769B35D33}"/>
    <cellStyle name="Ausgabe 2 8 24" xfId="27045" xr:uid="{B53DC83E-374A-44ED-8B09-B5151F865682}"/>
    <cellStyle name="Ausgabe 2 8 25" xfId="27046" xr:uid="{C535FD8F-57E5-4ED9-B4B8-CC4655420CAA}"/>
    <cellStyle name="Ausgabe 2 8 26" xfId="27047" xr:uid="{4A14A81F-C07B-48DE-A196-04133C7D0A49}"/>
    <cellStyle name="Ausgabe 2 8 27" xfId="27048" xr:uid="{F9C85068-9E73-45C0-84D3-2534C484F70C}"/>
    <cellStyle name="Ausgabe 2 8 28" xfId="27049" xr:uid="{05AB7622-15B6-465C-AB9A-767C3A1D1501}"/>
    <cellStyle name="Ausgabe 2 8 29" xfId="27050" xr:uid="{3BFF1FC5-B0E5-48A2-B5AF-712B4862F0D6}"/>
    <cellStyle name="Ausgabe 2 8 3" xfId="372" xr:uid="{62235EF4-ADF2-40FE-9EB0-50DA7DDE6294}"/>
    <cellStyle name="Ausgabe 2 8 3 10" xfId="2931" xr:uid="{3EE2FA52-8F67-40A7-A705-2CD4E09A7839}"/>
    <cellStyle name="Ausgabe 2 8 3 10 10" xfId="27051" xr:uid="{0BF88AED-C080-4BF5-9721-B2012309045A}"/>
    <cellStyle name="Ausgabe 2 8 3 10 2" xfId="27052" xr:uid="{24C37967-2ADF-4939-A9C3-A725E2055C43}"/>
    <cellStyle name="Ausgabe 2 8 3 10 3" xfId="27053" xr:uid="{CC651AC5-32AA-4499-9F86-C9F9B9D2ECE7}"/>
    <cellStyle name="Ausgabe 2 8 3 10 4" xfId="27054" xr:uid="{B3C9B418-59C5-42A0-B1DC-393199CA2EF8}"/>
    <cellStyle name="Ausgabe 2 8 3 10 5" xfId="27055" xr:uid="{540FE09F-411D-44E2-B584-B9AAC291C1E5}"/>
    <cellStyle name="Ausgabe 2 8 3 10 6" xfId="27056" xr:uid="{EC75A757-3504-4828-85BC-7590C960CC95}"/>
    <cellStyle name="Ausgabe 2 8 3 10 7" xfId="27057" xr:uid="{2480DA66-6C31-41AC-82D5-41829B3DB5B7}"/>
    <cellStyle name="Ausgabe 2 8 3 10 8" xfId="27058" xr:uid="{81DDF48E-F579-4783-895E-2DDD16F24417}"/>
    <cellStyle name="Ausgabe 2 8 3 10 9" xfId="27059" xr:uid="{81D8A61C-17C3-45BC-AEC9-88A6FAB5F18D}"/>
    <cellStyle name="Ausgabe 2 8 3 11" xfId="2932" xr:uid="{8EC55C1D-968B-4FA6-B1FF-DF203348AFEA}"/>
    <cellStyle name="Ausgabe 2 8 3 11 10" xfId="27060" xr:uid="{2B625F25-A818-445D-9097-CA41397614C6}"/>
    <cellStyle name="Ausgabe 2 8 3 11 2" xfId="27061" xr:uid="{69399DC5-80BD-43B7-9B0B-54BEFA422D21}"/>
    <cellStyle name="Ausgabe 2 8 3 11 3" xfId="27062" xr:uid="{CB9E2772-D769-4CF8-95BF-B6081734A0C5}"/>
    <cellStyle name="Ausgabe 2 8 3 11 4" xfId="27063" xr:uid="{AD4562DF-7057-4465-8F36-08A432F2D372}"/>
    <cellStyle name="Ausgabe 2 8 3 11 5" xfId="27064" xr:uid="{0BF42527-FD51-4056-B009-E4DED8F7D9DF}"/>
    <cellStyle name="Ausgabe 2 8 3 11 6" xfId="27065" xr:uid="{339F229F-1BC9-4D2D-AA56-5286EC7EED17}"/>
    <cellStyle name="Ausgabe 2 8 3 11 7" xfId="27066" xr:uid="{70EA9BC1-F2EE-4952-951C-DC09D81031FA}"/>
    <cellStyle name="Ausgabe 2 8 3 11 8" xfId="27067" xr:uid="{5F1E3A7E-181A-4B07-9D20-48065D33BF5A}"/>
    <cellStyle name="Ausgabe 2 8 3 11 9" xfId="27068" xr:uid="{A6837A3D-277D-477D-B926-5081788B1F30}"/>
    <cellStyle name="Ausgabe 2 8 3 12" xfId="2933" xr:uid="{D91D5936-CDB1-4F41-865B-2CDACAF70F2B}"/>
    <cellStyle name="Ausgabe 2 8 3 12 10" xfId="27069" xr:uid="{6D052E01-34AF-4EA7-BAAC-DDDB9098E1E1}"/>
    <cellStyle name="Ausgabe 2 8 3 12 2" xfId="27070" xr:uid="{CF501A87-AC44-44FC-95FD-A4F30CDA34A0}"/>
    <cellStyle name="Ausgabe 2 8 3 12 3" xfId="27071" xr:uid="{D3C10F65-398B-41CC-893D-25D98D349B25}"/>
    <cellStyle name="Ausgabe 2 8 3 12 4" xfId="27072" xr:uid="{0EB825C4-75E3-4019-A8CF-0C316F4C3FB7}"/>
    <cellStyle name="Ausgabe 2 8 3 12 5" xfId="27073" xr:uid="{5B3CA67C-E17F-48EE-AD2F-C6892C5BB3AC}"/>
    <cellStyle name="Ausgabe 2 8 3 12 6" xfId="27074" xr:uid="{4F5EC9A5-145B-484A-B3AA-19FA41397076}"/>
    <cellStyle name="Ausgabe 2 8 3 12 7" xfId="27075" xr:uid="{6BD76073-076F-4462-A1F5-FD45A1E504A8}"/>
    <cellStyle name="Ausgabe 2 8 3 12 8" xfId="27076" xr:uid="{46739796-94B7-4E14-A96E-15AABC90A3E3}"/>
    <cellStyle name="Ausgabe 2 8 3 12 9" xfId="27077" xr:uid="{9FA5570D-DEAA-4279-9628-A4F13B5AD377}"/>
    <cellStyle name="Ausgabe 2 8 3 13" xfId="2934" xr:uid="{ED26F0A2-9ED3-4867-A5A6-1F27FB0D56E0}"/>
    <cellStyle name="Ausgabe 2 8 3 13 10" xfId="27078" xr:uid="{4A31F96E-BDDB-41E6-90E2-6525095AC1E6}"/>
    <cellStyle name="Ausgabe 2 8 3 13 2" xfId="27079" xr:uid="{47042018-578F-43DD-A1AB-8B1A348C9120}"/>
    <cellStyle name="Ausgabe 2 8 3 13 3" xfId="27080" xr:uid="{FE0FA7F8-645A-4591-B7AB-6A7CB5F6E514}"/>
    <cellStyle name="Ausgabe 2 8 3 13 4" xfId="27081" xr:uid="{DD574410-0EF1-4901-88D1-349DA1EEA278}"/>
    <cellStyle name="Ausgabe 2 8 3 13 5" xfId="27082" xr:uid="{DAD62E4B-2D56-4E2C-8FD8-C80B0B945125}"/>
    <cellStyle name="Ausgabe 2 8 3 13 6" xfId="27083" xr:uid="{C2CDD04B-17FF-4D9A-91C2-D768104DD5B6}"/>
    <cellStyle name="Ausgabe 2 8 3 13 7" xfId="27084" xr:uid="{FFC7ECE8-C054-4F97-BD45-7DEBC12BA330}"/>
    <cellStyle name="Ausgabe 2 8 3 13 8" xfId="27085" xr:uid="{512FCCAF-4F4C-46DB-B0E3-6EDC649F443C}"/>
    <cellStyle name="Ausgabe 2 8 3 13 9" xfId="27086" xr:uid="{14D1AC0E-9A27-4EB5-9B93-C3EF10A0DAB6}"/>
    <cellStyle name="Ausgabe 2 8 3 14" xfId="2935" xr:uid="{6D76DF06-01D7-4EFC-9794-CE57759925B8}"/>
    <cellStyle name="Ausgabe 2 8 3 14 10" xfId="27087" xr:uid="{C5D3071F-2458-4136-8BF5-8F0D2D33A6EE}"/>
    <cellStyle name="Ausgabe 2 8 3 14 2" xfId="27088" xr:uid="{0AF78C82-41BE-4774-9068-47B2BD2E27BF}"/>
    <cellStyle name="Ausgabe 2 8 3 14 3" xfId="27089" xr:uid="{CCC7F479-314B-4764-B73B-CA91856CA6F2}"/>
    <cellStyle name="Ausgabe 2 8 3 14 4" xfId="27090" xr:uid="{CFB495FF-D4C9-4791-B303-9B87D0984322}"/>
    <cellStyle name="Ausgabe 2 8 3 14 5" xfId="27091" xr:uid="{07DA1236-02B9-4D74-8620-9396BAA68D86}"/>
    <cellStyle name="Ausgabe 2 8 3 14 6" xfId="27092" xr:uid="{92FD16D4-85BA-4926-94C8-6EB5D1A25F05}"/>
    <cellStyle name="Ausgabe 2 8 3 14 7" xfId="27093" xr:uid="{CD182345-AA81-4AB6-B77E-3A842C27BE3F}"/>
    <cellStyle name="Ausgabe 2 8 3 14 8" xfId="27094" xr:uid="{7003F2E7-BC3C-43E0-A2D7-8A89D3FAFB2D}"/>
    <cellStyle name="Ausgabe 2 8 3 14 9" xfId="27095" xr:uid="{A3D06438-597A-4C3A-82A1-9893096021B2}"/>
    <cellStyle name="Ausgabe 2 8 3 15" xfId="2936" xr:uid="{56C6A150-D29D-4A0B-B33C-C840DC9EEFFB}"/>
    <cellStyle name="Ausgabe 2 8 3 15 10" xfId="27096" xr:uid="{F0BAEB64-3AD4-41C1-A3BE-9B1B91DAA6D7}"/>
    <cellStyle name="Ausgabe 2 8 3 15 2" xfId="27097" xr:uid="{8CA6AF98-5FFD-4A39-BCAA-E90BBB7A0FFC}"/>
    <cellStyle name="Ausgabe 2 8 3 15 3" xfId="27098" xr:uid="{06706207-3C33-4CD7-A280-961274508FF8}"/>
    <cellStyle name="Ausgabe 2 8 3 15 4" xfId="27099" xr:uid="{A1AEBC41-4D40-4365-B86E-3C98A599AE23}"/>
    <cellStyle name="Ausgabe 2 8 3 15 5" xfId="27100" xr:uid="{B89122B9-8632-4A99-939F-F1AB86F5D052}"/>
    <cellStyle name="Ausgabe 2 8 3 15 6" xfId="27101" xr:uid="{B73A6B0A-E200-4D46-8F2B-4C64CA551E19}"/>
    <cellStyle name="Ausgabe 2 8 3 15 7" xfId="27102" xr:uid="{DDAD170D-37C1-4177-AEE8-506E191CEEEB}"/>
    <cellStyle name="Ausgabe 2 8 3 15 8" xfId="27103" xr:uid="{25BB27FB-F855-499F-8D29-CD13AD05E928}"/>
    <cellStyle name="Ausgabe 2 8 3 15 9" xfId="27104" xr:uid="{8066DD89-F39F-407F-811D-95303C56E9DC}"/>
    <cellStyle name="Ausgabe 2 8 3 16" xfId="2937" xr:uid="{A5DEDA83-6540-47F2-9D7A-3F047E333C31}"/>
    <cellStyle name="Ausgabe 2 8 3 16 10" xfId="27105" xr:uid="{5ED25F15-EC3E-4BF4-A07F-C234B931F199}"/>
    <cellStyle name="Ausgabe 2 8 3 16 2" xfId="27106" xr:uid="{4173747E-A85A-401B-A3A6-16CC3508ED14}"/>
    <cellStyle name="Ausgabe 2 8 3 16 3" xfId="27107" xr:uid="{E78CAA0F-C0E8-4A19-AC63-4884AE01B0CE}"/>
    <cellStyle name="Ausgabe 2 8 3 16 4" xfId="27108" xr:uid="{835FD71F-471F-47C9-B5D1-86D6AC69CAFB}"/>
    <cellStyle name="Ausgabe 2 8 3 16 5" xfId="27109" xr:uid="{724D7879-4559-46A5-88E7-67AE325C1FF8}"/>
    <cellStyle name="Ausgabe 2 8 3 16 6" xfId="27110" xr:uid="{402E1798-FB50-422D-9C79-229CF741D139}"/>
    <cellStyle name="Ausgabe 2 8 3 16 7" xfId="27111" xr:uid="{2F56BCEE-DB02-436D-B522-983BB81597F6}"/>
    <cellStyle name="Ausgabe 2 8 3 16 8" xfId="27112" xr:uid="{36B11729-4C64-4950-9D8B-50B3CB375C22}"/>
    <cellStyle name="Ausgabe 2 8 3 16 9" xfId="27113" xr:uid="{D06AA4EC-9DD9-44E2-9CFF-3FF4279D9376}"/>
    <cellStyle name="Ausgabe 2 8 3 17" xfId="2938" xr:uid="{989C8DDF-D4BA-4087-88C9-2C32E7B5BD80}"/>
    <cellStyle name="Ausgabe 2 8 3 17 10" xfId="27114" xr:uid="{219D5FE2-DBD7-4867-9FD0-743F0230F6FA}"/>
    <cellStyle name="Ausgabe 2 8 3 17 2" xfId="27115" xr:uid="{0ECD8C37-35A3-48C3-8040-F6AD319CE24E}"/>
    <cellStyle name="Ausgabe 2 8 3 17 3" xfId="27116" xr:uid="{7C233EE9-4FF2-466A-8C6D-298B12F43873}"/>
    <cellStyle name="Ausgabe 2 8 3 17 4" xfId="27117" xr:uid="{CE2E1C7D-0519-4084-B074-A8DEBA8740C6}"/>
    <cellStyle name="Ausgabe 2 8 3 17 5" xfId="27118" xr:uid="{770CE0C5-023B-4E8F-8FC2-2BF249D9D9E1}"/>
    <cellStyle name="Ausgabe 2 8 3 17 6" xfId="27119" xr:uid="{A9460FA9-1292-45D3-A682-ADE3F314FFAB}"/>
    <cellStyle name="Ausgabe 2 8 3 17 7" xfId="27120" xr:uid="{270C815B-90B4-4822-BEA0-E32A52E50ACA}"/>
    <cellStyle name="Ausgabe 2 8 3 17 8" xfId="27121" xr:uid="{5540FF27-8F68-45B6-9535-5F1DC7143856}"/>
    <cellStyle name="Ausgabe 2 8 3 17 9" xfId="27122" xr:uid="{91962A74-5639-4F8E-BAE7-CD7CA665DC3F}"/>
    <cellStyle name="Ausgabe 2 8 3 18" xfId="2939" xr:uid="{499F01F0-0D6F-4853-B131-D27727BF635E}"/>
    <cellStyle name="Ausgabe 2 8 3 18 10" xfId="27123" xr:uid="{E36A2C0E-85CB-4335-8CE7-A8D1D7A3A8BC}"/>
    <cellStyle name="Ausgabe 2 8 3 18 2" xfId="27124" xr:uid="{730ABC23-F8E7-4766-A67A-CCF0A3687090}"/>
    <cellStyle name="Ausgabe 2 8 3 18 3" xfId="27125" xr:uid="{C717F8A2-7B5D-44A8-BB00-3EA3DB5A5DF1}"/>
    <cellStyle name="Ausgabe 2 8 3 18 4" xfId="27126" xr:uid="{18E3E59D-BC3A-4D1F-907A-1011214E302B}"/>
    <cellStyle name="Ausgabe 2 8 3 18 5" xfId="27127" xr:uid="{334DE6A7-D76B-428D-86A4-9BCD2067DF6E}"/>
    <cellStyle name="Ausgabe 2 8 3 18 6" xfId="27128" xr:uid="{298E69F9-C1CB-4B9E-845C-659E64D2D103}"/>
    <cellStyle name="Ausgabe 2 8 3 18 7" xfId="27129" xr:uid="{D2E288A3-FAFA-437D-A25F-AAF3D229221B}"/>
    <cellStyle name="Ausgabe 2 8 3 18 8" xfId="27130" xr:uid="{0CCFBCF7-A31A-4504-AB6E-B08558625E7F}"/>
    <cellStyle name="Ausgabe 2 8 3 18 9" xfId="27131" xr:uid="{F87436DB-6D78-4C50-842A-B3759EB9B0BF}"/>
    <cellStyle name="Ausgabe 2 8 3 19" xfId="2940" xr:uid="{5AA82E7D-9F53-4D20-A959-91BDEF3161A9}"/>
    <cellStyle name="Ausgabe 2 8 3 19 10" xfId="27132" xr:uid="{E5BFF90C-A250-468A-ABF4-0F0D5B688817}"/>
    <cellStyle name="Ausgabe 2 8 3 19 2" xfId="27133" xr:uid="{65819F40-DCD1-4441-8C1E-1BAFA3C9FAC8}"/>
    <cellStyle name="Ausgabe 2 8 3 19 3" xfId="27134" xr:uid="{40540D2A-2B5E-45C6-AB1C-6CDB46F9A9A1}"/>
    <cellStyle name="Ausgabe 2 8 3 19 4" xfId="27135" xr:uid="{DBD7D064-5415-4DBC-98CF-C5154EE6A5F2}"/>
    <cellStyle name="Ausgabe 2 8 3 19 5" xfId="27136" xr:uid="{89746F6E-A720-41BC-87B9-389EE9BAC6EB}"/>
    <cellStyle name="Ausgabe 2 8 3 19 6" xfId="27137" xr:uid="{6596EED5-E875-4AB8-8F01-D78378E4B446}"/>
    <cellStyle name="Ausgabe 2 8 3 19 7" xfId="27138" xr:uid="{9D8E069A-5012-481E-9CE0-30E10B1BAB19}"/>
    <cellStyle name="Ausgabe 2 8 3 19 8" xfId="27139" xr:uid="{67861045-5798-496D-AD4F-DAF3213754E8}"/>
    <cellStyle name="Ausgabe 2 8 3 19 9" xfId="27140" xr:uid="{E29A2851-CF1E-42BD-B87E-38C183B6B8E9}"/>
    <cellStyle name="Ausgabe 2 8 3 2" xfId="2941" xr:uid="{F649FF37-0EE2-41E6-90C7-8FAAF2F2A31C}"/>
    <cellStyle name="Ausgabe 2 8 3 2 10" xfId="27141" xr:uid="{74945C25-EBF7-457F-8E85-DA9E78954AAF}"/>
    <cellStyle name="Ausgabe 2 8 3 2 2" xfId="27142" xr:uid="{145C7909-47E4-4FEC-86FD-A806C112334B}"/>
    <cellStyle name="Ausgabe 2 8 3 2 3" xfId="27143" xr:uid="{2D4E2C14-C666-4190-A2D3-EA98A28CE6D9}"/>
    <cellStyle name="Ausgabe 2 8 3 2 4" xfId="27144" xr:uid="{79C4FD1C-975D-49BB-A5BF-9102143F9515}"/>
    <cellStyle name="Ausgabe 2 8 3 2 5" xfId="27145" xr:uid="{16EABC2D-1511-4879-9993-C08EF5098C77}"/>
    <cellStyle name="Ausgabe 2 8 3 2 6" xfId="27146" xr:uid="{4A5C0C93-2DF2-4FD0-B889-7F15D86403F6}"/>
    <cellStyle name="Ausgabe 2 8 3 2 7" xfId="27147" xr:uid="{3AAF99B3-1784-4A7B-86CF-D2457115CE6A}"/>
    <cellStyle name="Ausgabe 2 8 3 2 8" xfId="27148" xr:uid="{4609A686-E139-4EF3-90CD-7E9CE935C04A}"/>
    <cellStyle name="Ausgabe 2 8 3 2 9" xfId="27149" xr:uid="{9453D27C-C4D6-4817-B36C-25A65FA62C5F}"/>
    <cellStyle name="Ausgabe 2 8 3 20" xfId="27150" xr:uid="{7A8BB4B1-8E0A-403E-9328-35959027A841}"/>
    <cellStyle name="Ausgabe 2 8 3 21" xfId="27151" xr:uid="{C81C2F35-605A-423E-AAD8-30DA21F7B236}"/>
    <cellStyle name="Ausgabe 2 8 3 22" xfId="27152" xr:uid="{CD02CC88-6F86-421E-92F8-C3BF61B40E1A}"/>
    <cellStyle name="Ausgabe 2 8 3 23" xfId="27153" xr:uid="{D5B1682E-7999-4AF0-BC6D-0C27CB7CEC52}"/>
    <cellStyle name="Ausgabe 2 8 3 24" xfId="27154" xr:uid="{E190995E-1464-483C-BC2B-6914DB2705A6}"/>
    <cellStyle name="Ausgabe 2 8 3 25" xfId="27155" xr:uid="{01C82F65-808A-4D08-8702-A9CE14B0F053}"/>
    <cellStyle name="Ausgabe 2 8 3 26" xfId="27156" xr:uid="{6DBDAC2C-1AD5-4F0F-9D75-1DA956183FA0}"/>
    <cellStyle name="Ausgabe 2 8 3 27" xfId="27157" xr:uid="{C2AB1D48-87D9-4F83-9545-65E6A00399C0}"/>
    <cellStyle name="Ausgabe 2 8 3 28" xfId="27158" xr:uid="{1668013F-5D80-4733-B8A7-70520FE91374}"/>
    <cellStyle name="Ausgabe 2 8 3 3" xfId="2942" xr:uid="{51C6AD03-F62D-4383-A3C1-DF6DA92F7A6B}"/>
    <cellStyle name="Ausgabe 2 8 3 3 10" xfId="27159" xr:uid="{7F2A948D-A63E-46EA-BF30-2852E45973E4}"/>
    <cellStyle name="Ausgabe 2 8 3 3 2" xfId="27160" xr:uid="{47053FE4-8F77-4423-95CF-A0831EFD072E}"/>
    <cellStyle name="Ausgabe 2 8 3 3 3" xfId="27161" xr:uid="{506466C8-734E-48FC-A34B-545C50889B18}"/>
    <cellStyle name="Ausgabe 2 8 3 3 4" xfId="27162" xr:uid="{F5F8DB59-8332-4597-9B44-BC4B6B4C20CB}"/>
    <cellStyle name="Ausgabe 2 8 3 3 5" xfId="27163" xr:uid="{B55C435D-F8B4-40F0-8D5A-C3D2BB8DB0A4}"/>
    <cellStyle name="Ausgabe 2 8 3 3 6" xfId="27164" xr:uid="{BD465E16-F1F7-4045-8EA9-EDE6E0C93F14}"/>
    <cellStyle name="Ausgabe 2 8 3 3 7" xfId="27165" xr:uid="{23B73B18-1D6D-436A-8D82-3758C5311E62}"/>
    <cellStyle name="Ausgabe 2 8 3 3 8" xfId="27166" xr:uid="{03C5BD28-912D-4B8E-87E9-DDA1C7762BC4}"/>
    <cellStyle name="Ausgabe 2 8 3 3 9" xfId="27167" xr:uid="{D38A31F9-C70D-4C27-9CEA-6648C988E701}"/>
    <cellStyle name="Ausgabe 2 8 3 4" xfId="2943" xr:uid="{1CB3CFB2-F8A7-4306-BCFE-A962FB53BB6F}"/>
    <cellStyle name="Ausgabe 2 8 3 4 10" xfId="27168" xr:uid="{0244C846-EEDC-4551-81C1-331F115A7D37}"/>
    <cellStyle name="Ausgabe 2 8 3 4 2" xfId="27169" xr:uid="{A439A4DB-535F-468A-AFA5-00663D140C4C}"/>
    <cellStyle name="Ausgabe 2 8 3 4 3" xfId="27170" xr:uid="{19554703-4593-48A5-8A5D-8DAE5F506EE0}"/>
    <cellStyle name="Ausgabe 2 8 3 4 4" xfId="27171" xr:uid="{81322AA5-3460-4E5C-B3B1-244509C7A9B9}"/>
    <cellStyle name="Ausgabe 2 8 3 4 5" xfId="27172" xr:uid="{0BDE53C0-175D-473C-8B96-D82A79473C27}"/>
    <cellStyle name="Ausgabe 2 8 3 4 6" xfId="27173" xr:uid="{33DC2ED3-55A7-4F3B-AE1F-50D82C15621A}"/>
    <cellStyle name="Ausgabe 2 8 3 4 7" xfId="27174" xr:uid="{41B9FCA9-3480-440C-89B9-267BA026944A}"/>
    <cellStyle name="Ausgabe 2 8 3 4 8" xfId="27175" xr:uid="{3889E88F-298A-4DEC-9F09-EE2AF09C91D9}"/>
    <cellStyle name="Ausgabe 2 8 3 4 9" xfId="27176" xr:uid="{23884F09-DB24-46A4-8EF1-AA45C2D077D2}"/>
    <cellStyle name="Ausgabe 2 8 3 5" xfId="2944" xr:uid="{94265779-C8F2-4507-8D1D-EFF4CB802C8C}"/>
    <cellStyle name="Ausgabe 2 8 3 5 10" xfId="27177" xr:uid="{930274B0-F320-4C3E-91AE-C8C5180B2DE2}"/>
    <cellStyle name="Ausgabe 2 8 3 5 2" xfId="27178" xr:uid="{DEFB4275-FE23-4785-A8F2-E013EA2044D4}"/>
    <cellStyle name="Ausgabe 2 8 3 5 3" xfId="27179" xr:uid="{3F310ADB-0B11-47A6-A83A-BDBCEE49E519}"/>
    <cellStyle name="Ausgabe 2 8 3 5 4" xfId="27180" xr:uid="{37136CB7-2FB0-4E90-8F11-41B2067AF9B0}"/>
    <cellStyle name="Ausgabe 2 8 3 5 5" xfId="27181" xr:uid="{FC307266-9AD0-4C6D-ACBF-709F13A23BE5}"/>
    <cellStyle name="Ausgabe 2 8 3 5 6" xfId="27182" xr:uid="{2BD8E0F3-1841-4742-AC23-813CDC977B08}"/>
    <cellStyle name="Ausgabe 2 8 3 5 7" xfId="27183" xr:uid="{039747E7-2137-44F6-B511-2C7A504BBBBA}"/>
    <cellStyle name="Ausgabe 2 8 3 5 8" xfId="27184" xr:uid="{4CED1DD5-CAFD-4EA6-B2B6-61E1A88C76F0}"/>
    <cellStyle name="Ausgabe 2 8 3 5 9" xfId="27185" xr:uid="{B7710D76-6BDC-469B-97E5-86CD6C7398BC}"/>
    <cellStyle name="Ausgabe 2 8 3 6" xfId="2945" xr:uid="{4A6DE1E9-B9F4-4A58-9FD1-863AD117E02D}"/>
    <cellStyle name="Ausgabe 2 8 3 6 10" xfId="27186" xr:uid="{E6C4AD6A-AACF-41FD-8BB0-D880225DC559}"/>
    <cellStyle name="Ausgabe 2 8 3 6 2" xfId="27187" xr:uid="{9C29851A-E561-4526-B42A-8E07F383A1E6}"/>
    <cellStyle name="Ausgabe 2 8 3 6 3" xfId="27188" xr:uid="{2A811FC5-AFC2-472C-954C-5FB718F4DA1F}"/>
    <cellStyle name="Ausgabe 2 8 3 6 4" xfId="27189" xr:uid="{872AE401-1985-48AF-B5B2-3038C140CBF5}"/>
    <cellStyle name="Ausgabe 2 8 3 6 5" xfId="27190" xr:uid="{D608A253-7040-4FE8-8D33-4A5EAB0343AA}"/>
    <cellStyle name="Ausgabe 2 8 3 6 6" xfId="27191" xr:uid="{5CD439BC-BFC9-45D7-8EE3-D16B06131F09}"/>
    <cellStyle name="Ausgabe 2 8 3 6 7" xfId="27192" xr:uid="{29042106-9B08-49CF-B02C-5ED75A250F10}"/>
    <cellStyle name="Ausgabe 2 8 3 6 8" xfId="27193" xr:uid="{E0D9690B-0903-4C15-8C93-EE9A00F4ADC5}"/>
    <cellStyle name="Ausgabe 2 8 3 6 9" xfId="27194" xr:uid="{4092EE5A-7CDC-404C-81E5-D7F8BFF5234A}"/>
    <cellStyle name="Ausgabe 2 8 3 7" xfId="2946" xr:uid="{599D52BB-1CB5-4F52-890E-6D2014134216}"/>
    <cellStyle name="Ausgabe 2 8 3 7 10" xfId="27195" xr:uid="{5603DA3C-A88F-451A-A348-4AA10F9B061A}"/>
    <cellStyle name="Ausgabe 2 8 3 7 2" xfId="27196" xr:uid="{B8F94988-D488-4F8E-A64D-F8B3C8A39070}"/>
    <cellStyle name="Ausgabe 2 8 3 7 3" xfId="27197" xr:uid="{EF8BAD7D-00AB-4588-B675-82ECBC7DF6D4}"/>
    <cellStyle name="Ausgabe 2 8 3 7 4" xfId="27198" xr:uid="{D2A05DDF-A0B8-4C10-BF71-D369EC1FBD61}"/>
    <cellStyle name="Ausgabe 2 8 3 7 5" xfId="27199" xr:uid="{637F41AA-9A0C-4BF9-A180-46EA5415244B}"/>
    <cellStyle name="Ausgabe 2 8 3 7 6" xfId="27200" xr:uid="{BA50EB8A-7977-4833-876F-D9753813A346}"/>
    <cellStyle name="Ausgabe 2 8 3 7 7" xfId="27201" xr:uid="{044CB27A-6855-4C79-86FF-1169E8BEF8B3}"/>
    <cellStyle name="Ausgabe 2 8 3 7 8" xfId="27202" xr:uid="{2547BE5C-F4B9-4489-B009-E7CF2A80EA12}"/>
    <cellStyle name="Ausgabe 2 8 3 7 9" xfId="27203" xr:uid="{F8639A7B-93E5-445A-ADE2-DDB7EBCF0059}"/>
    <cellStyle name="Ausgabe 2 8 3 8" xfId="2947" xr:uid="{145CD1D6-406B-41A8-8B5C-B8D6E5185257}"/>
    <cellStyle name="Ausgabe 2 8 3 8 10" xfId="27204" xr:uid="{DE93CDF4-3BBD-4706-838C-18495321EB8B}"/>
    <cellStyle name="Ausgabe 2 8 3 8 2" xfId="27205" xr:uid="{E633A2F1-BFB0-4A8E-A799-A22B8DC558D2}"/>
    <cellStyle name="Ausgabe 2 8 3 8 3" xfId="27206" xr:uid="{94200453-685E-4B14-9539-ADBADA8CF244}"/>
    <cellStyle name="Ausgabe 2 8 3 8 4" xfId="27207" xr:uid="{5EC07B4C-6471-48ED-AA67-011B48C33413}"/>
    <cellStyle name="Ausgabe 2 8 3 8 5" xfId="27208" xr:uid="{4086F0FE-EB2E-4EF1-8BF6-FC0053CEBBC9}"/>
    <cellStyle name="Ausgabe 2 8 3 8 6" xfId="27209" xr:uid="{724CD424-7D54-4150-B0A5-F01655AC6F78}"/>
    <cellStyle name="Ausgabe 2 8 3 8 7" xfId="27210" xr:uid="{83183609-AF3B-4152-BDF0-E459D9D6A6F0}"/>
    <cellStyle name="Ausgabe 2 8 3 8 8" xfId="27211" xr:uid="{C2EE26AC-1818-41A6-8938-8F63E5E5D28F}"/>
    <cellStyle name="Ausgabe 2 8 3 8 9" xfId="27212" xr:uid="{D3534346-C729-480D-AB37-B4AD872AE807}"/>
    <cellStyle name="Ausgabe 2 8 3 9" xfId="2948" xr:uid="{162AF643-D94F-46F3-899B-16A696E3CC5B}"/>
    <cellStyle name="Ausgabe 2 8 3 9 10" xfId="27213" xr:uid="{26C0C191-DB74-43F2-9E75-74118FDFF46C}"/>
    <cellStyle name="Ausgabe 2 8 3 9 2" xfId="27214" xr:uid="{8956A378-2C34-4343-96A0-8CEC14AEBAC4}"/>
    <cellStyle name="Ausgabe 2 8 3 9 3" xfId="27215" xr:uid="{3964C98B-497E-415A-94B5-2C7F30D388F8}"/>
    <cellStyle name="Ausgabe 2 8 3 9 4" xfId="27216" xr:uid="{35D049C6-83E3-4DE3-9FA7-3D87213523E9}"/>
    <cellStyle name="Ausgabe 2 8 3 9 5" xfId="27217" xr:uid="{83F2713C-9AF3-4F3F-821B-036BB5327C47}"/>
    <cellStyle name="Ausgabe 2 8 3 9 6" xfId="27218" xr:uid="{A5FD6BB2-6BCE-4EE1-B61B-829A3D24288E}"/>
    <cellStyle name="Ausgabe 2 8 3 9 7" xfId="27219" xr:uid="{028405D4-A2A8-43DB-996F-D65043ACDF17}"/>
    <cellStyle name="Ausgabe 2 8 3 9 8" xfId="27220" xr:uid="{D28CBCDF-2EE7-489E-ADB6-BD116D39E681}"/>
    <cellStyle name="Ausgabe 2 8 3 9 9" xfId="27221" xr:uid="{2ADB68FA-1EA7-43CB-845B-DEAF75EF8255}"/>
    <cellStyle name="Ausgabe 2 8 30" xfId="27222" xr:uid="{43D34FD6-2B13-4B71-B984-E0A2F2B1D74F}"/>
    <cellStyle name="Ausgabe 2 8 31" xfId="27223" xr:uid="{CD35C464-5A12-41B7-B27A-F74CB7536E56}"/>
    <cellStyle name="Ausgabe 2 8 4" xfId="242" xr:uid="{E3570312-6DD4-4DBF-B1D9-4778335804DC}"/>
    <cellStyle name="Ausgabe 2 8 4 10" xfId="2949" xr:uid="{63C55F9D-907F-44FF-96EC-2C024F71DEA3}"/>
    <cellStyle name="Ausgabe 2 8 4 10 10" xfId="27224" xr:uid="{F0A79A6B-0DDD-4A16-A974-FB6A3317899E}"/>
    <cellStyle name="Ausgabe 2 8 4 10 2" xfId="27225" xr:uid="{79C24EEC-4183-4D41-A072-086582C97279}"/>
    <cellStyle name="Ausgabe 2 8 4 10 3" xfId="27226" xr:uid="{83631ED5-FDD5-469C-9EF6-96CC9CBC16B3}"/>
    <cellStyle name="Ausgabe 2 8 4 10 4" xfId="27227" xr:uid="{A6B03D02-3268-4B4A-8DDE-B1EF3E967084}"/>
    <cellStyle name="Ausgabe 2 8 4 10 5" xfId="27228" xr:uid="{0B67207E-6635-4106-B87B-6C97D9EBD29A}"/>
    <cellStyle name="Ausgabe 2 8 4 10 6" xfId="27229" xr:uid="{4EC70263-CC6A-449E-827C-C298B5D41A5B}"/>
    <cellStyle name="Ausgabe 2 8 4 10 7" xfId="27230" xr:uid="{D00CB33A-2ED1-4E5F-AB72-7AB9ABC41126}"/>
    <cellStyle name="Ausgabe 2 8 4 10 8" xfId="27231" xr:uid="{8369BB05-92D5-4A10-8462-DF92E6B998E6}"/>
    <cellStyle name="Ausgabe 2 8 4 10 9" xfId="27232" xr:uid="{D6531401-6562-46B1-A792-66A5AF69E281}"/>
    <cellStyle name="Ausgabe 2 8 4 11" xfId="2950" xr:uid="{F9A0FF20-AB3B-41DD-BC84-4CFB2EF773E2}"/>
    <cellStyle name="Ausgabe 2 8 4 11 10" xfId="27233" xr:uid="{2B2F766E-4D46-41ED-92E6-8C8E1360E49E}"/>
    <cellStyle name="Ausgabe 2 8 4 11 2" xfId="27234" xr:uid="{BFC063C6-D33D-4BB7-9F13-4BE6FC0CF5B6}"/>
    <cellStyle name="Ausgabe 2 8 4 11 3" xfId="27235" xr:uid="{A83DB571-27B2-48CA-9BF9-A8CBFE81296C}"/>
    <cellStyle name="Ausgabe 2 8 4 11 4" xfId="27236" xr:uid="{2D3741A1-400D-4A85-8C84-CC3A87363AA9}"/>
    <cellStyle name="Ausgabe 2 8 4 11 5" xfId="27237" xr:uid="{19BE35BE-32A8-403D-81D7-C6E2B996FFDE}"/>
    <cellStyle name="Ausgabe 2 8 4 11 6" xfId="27238" xr:uid="{E270A130-9B56-4A4D-AABB-2DB9AB433C75}"/>
    <cellStyle name="Ausgabe 2 8 4 11 7" xfId="27239" xr:uid="{C983BECF-9FC6-4637-BFD7-1EE5BB4072B8}"/>
    <cellStyle name="Ausgabe 2 8 4 11 8" xfId="27240" xr:uid="{9F36E64A-BED3-4F38-94B2-BAA5856FA066}"/>
    <cellStyle name="Ausgabe 2 8 4 11 9" xfId="27241" xr:uid="{2F1F5F27-3A16-4565-B069-C124B2B4F387}"/>
    <cellStyle name="Ausgabe 2 8 4 12" xfId="2951" xr:uid="{4A0C4963-9840-4561-9A7B-7F25E08F71AA}"/>
    <cellStyle name="Ausgabe 2 8 4 12 10" xfId="27242" xr:uid="{82EDDB62-7658-4BF4-A134-272F761901EE}"/>
    <cellStyle name="Ausgabe 2 8 4 12 2" xfId="27243" xr:uid="{3AFCAA1F-D824-43B5-9882-FC287A4F006B}"/>
    <cellStyle name="Ausgabe 2 8 4 12 3" xfId="27244" xr:uid="{E01C729F-5CB1-4F17-B5F8-62FC0FAE7D28}"/>
    <cellStyle name="Ausgabe 2 8 4 12 4" xfId="27245" xr:uid="{7621238F-DB6B-4735-967B-9058140EA93E}"/>
    <cellStyle name="Ausgabe 2 8 4 12 5" xfId="27246" xr:uid="{88556E9E-2FC8-4765-ADC8-795897C97CB4}"/>
    <cellStyle name="Ausgabe 2 8 4 12 6" xfId="27247" xr:uid="{78722742-14DE-47D4-AFB6-C61502075716}"/>
    <cellStyle name="Ausgabe 2 8 4 12 7" xfId="27248" xr:uid="{9B461481-ABDB-4953-BA43-1393662D33BB}"/>
    <cellStyle name="Ausgabe 2 8 4 12 8" xfId="27249" xr:uid="{AAD02980-FA5B-4C73-A55D-B4B650FBAAB2}"/>
    <cellStyle name="Ausgabe 2 8 4 12 9" xfId="27250" xr:uid="{B273E54B-B291-48EB-BE83-612DBEECC254}"/>
    <cellStyle name="Ausgabe 2 8 4 13" xfId="2952" xr:uid="{DC131476-F215-44D7-8F08-631623ECCA43}"/>
    <cellStyle name="Ausgabe 2 8 4 13 10" xfId="27251" xr:uid="{6341DABF-167E-4173-A54A-E59B4057B1AB}"/>
    <cellStyle name="Ausgabe 2 8 4 13 2" xfId="27252" xr:uid="{C54F00B6-D503-428F-8625-C4FF6CA28CAE}"/>
    <cellStyle name="Ausgabe 2 8 4 13 3" xfId="27253" xr:uid="{C5AC44B9-F500-4506-9F60-F4D874A6A25D}"/>
    <cellStyle name="Ausgabe 2 8 4 13 4" xfId="27254" xr:uid="{2D4234E1-F7FA-4616-97D7-45A85867FE8B}"/>
    <cellStyle name="Ausgabe 2 8 4 13 5" xfId="27255" xr:uid="{3A3BA808-7976-4F7E-A954-6CC4FC8D0F5F}"/>
    <cellStyle name="Ausgabe 2 8 4 13 6" xfId="27256" xr:uid="{9577F6E1-3444-4DDB-BE9D-5CFF76649D3C}"/>
    <cellStyle name="Ausgabe 2 8 4 13 7" xfId="27257" xr:uid="{6BFB0D2B-A846-4D58-BA4E-1402DFE73BDF}"/>
    <cellStyle name="Ausgabe 2 8 4 13 8" xfId="27258" xr:uid="{E33F4D7B-8BD0-40F4-8BFC-212FD37B15E2}"/>
    <cellStyle name="Ausgabe 2 8 4 13 9" xfId="27259" xr:uid="{DBF22E1F-DC52-4BE3-BEE1-62A4D08C1666}"/>
    <cellStyle name="Ausgabe 2 8 4 14" xfId="2953" xr:uid="{844E398C-D3C3-4FC7-94D4-0C0574506D06}"/>
    <cellStyle name="Ausgabe 2 8 4 14 10" xfId="27260" xr:uid="{748E6694-14BA-477E-9B5D-F6D8EA53154E}"/>
    <cellStyle name="Ausgabe 2 8 4 14 2" xfId="27261" xr:uid="{B3FAE059-66D8-4B3A-8EA4-77213AEAC669}"/>
    <cellStyle name="Ausgabe 2 8 4 14 3" xfId="27262" xr:uid="{48116C42-9584-4957-9A5F-69FEC00AEB1D}"/>
    <cellStyle name="Ausgabe 2 8 4 14 4" xfId="27263" xr:uid="{6284CCA7-5C3B-4CE9-9FE5-D70481774372}"/>
    <cellStyle name="Ausgabe 2 8 4 14 5" xfId="27264" xr:uid="{6EA70228-0638-40D1-A868-CAEFD53195FA}"/>
    <cellStyle name="Ausgabe 2 8 4 14 6" xfId="27265" xr:uid="{06403739-5208-411E-B1F2-6A16AD0B6D08}"/>
    <cellStyle name="Ausgabe 2 8 4 14 7" xfId="27266" xr:uid="{41B7C398-CBD7-43A9-891B-560818684FA4}"/>
    <cellStyle name="Ausgabe 2 8 4 14 8" xfId="27267" xr:uid="{497B94EA-0C0F-425A-BEE5-B0E5D8C4FA33}"/>
    <cellStyle name="Ausgabe 2 8 4 14 9" xfId="27268" xr:uid="{CB3457C4-26AE-4D21-A348-DCEDD43C88E7}"/>
    <cellStyle name="Ausgabe 2 8 4 15" xfId="2954" xr:uid="{FDA0C32D-7FE4-493D-BE3A-4C50451DCB01}"/>
    <cellStyle name="Ausgabe 2 8 4 15 10" xfId="27269" xr:uid="{E34DD547-E004-4445-9A6D-E97E4E559B63}"/>
    <cellStyle name="Ausgabe 2 8 4 15 2" xfId="27270" xr:uid="{3F1DB6F5-8B6F-4DF2-82E5-F710BCBFA737}"/>
    <cellStyle name="Ausgabe 2 8 4 15 3" xfId="27271" xr:uid="{A6B29AF8-0F24-4D24-A56D-D684B253F655}"/>
    <cellStyle name="Ausgabe 2 8 4 15 4" xfId="27272" xr:uid="{D421C707-3E0E-4B52-9E8A-6A2C76ED8D9A}"/>
    <cellStyle name="Ausgabe 2 8 4 15 5" xfId="27273" xr:uid="{8FC356A7-EBD0-4CC8-9E55-0EC938F846E7}"/>
    <cellStyle name="Ausgabe 2 8 4 15 6" xfId="27274" xr:uid="{20428C13-B4A7-495B-BAB0-7819B2194050}"/>
    <cellStyle name="Ausgabe 2 8 4 15 7" xfId="27275" xr:uid="{F50CC978-BADE-43EA-9E88-94EE64D5A9DA}"/>
    <cellStyle name="Ausgabe 2 8 4 15 8" xfId="27276" xr:uid="{CB18843A-2164-405A-B25E-5D29C86124BA}"/>
    <cellStyle name="Ausgabe 2 8 4 15 9" xfId="27277" xr:uid="{A2E1D92C-4687-4637-9598-74894E400B5A}"/>
    <cellStyle name="Ausgabe 2 8 4 16" xfId="2955" xr:uid="{1A8FDAFC-BCCD-469B-8AEB-057C7996EF95}"/>
    <cellStyle name="Ausgabe 2 8 4 16 10" xfId="27278" xr:uid="{CAB78837-E198-4FDB-9751-49C77B8C0562}"/>
    <cellStyle name="Ausgabe 2 8 4 16 2" xfId="27279" xr:uid="{05B9FCA9-1FBF-4B76-A961-4EDD92FD7DD8}"/>
    <cellStyle name="Ausgabe 2 8 4 16 3" xfId="27280" xr:uid="{835D30DF-5B19-4CD5-B941-5549F64C9CB2}"/>
    <cellStyle name="Ausgabe 2 8 4 16 4" xfId="27281" xr:uid="{A28ECA5A-2199-47CB-8BF3-9771B1EEC447}"/>
    <cellStyle name="Ausgabe 2 8 4 16 5" xfId="27282" xr:uid="{8F8ED3CF-CA9B-4A9E-9421-0843D7D52431}"/>
    <cellStyle name="Ausgabe 2 8 4 16 6" xfId="27283" xr:uid="{A3FE7FC2-026B-40EF-89F2-439A8172788B}"/>
    <cellStyle name="Ausgabe 2 8 4 16 7" xfId="27284" xr:uid="{EFF3B6A5-60F2-41FD-BEDD-28B99E757898}"/>
    <cellStyle name="Ausgabe 2 8 4 16 8" xfId="27285" xr:uid="{F8A641EC-578E-4717-A37F-D3244CBCBE79}"/>
    <cellStyle name="Ausgabe 2 8 4 16 9" xfId="27286" xr:uid="{F198B44C-0FD9-45F3-BB58-E6FF065FA106}"/>
    <cellStyle name="Ausgabe 2 8 4 17" xfId="2956" xr:uid="{E3C79AF0-2F0C-420C-A44F-9986220B5678}"/>
    <cellStyle name="Ausgabe 2 8 4 17 10" xfId="27287" xr:uid="{00F1ED9F-7513-49D2-BCE0-22B5E0F1F2D1}"/>
    <cellStyle name="Ausgabe 2 8 4 17 2" xfId="27288" xr:uid="{2012BF03-FA47-42B0-8EA8-E215BAA78B2D}"/>
    <cellStyle name="Ausgabe 2 8 4 17 3" xfId="27289" xr:uid="{89BB7B4A-8017-4A86-9CDC-0B6F8B28597D}"/>
    <cellStyle name="Ausgabe 2 8 4 17 4" xfId="27290" xr:uid="{8696A541-BA46-4BB2-9C1A-B06FC046155D}"/>
    <cellStyle name="Ausgabe 2 8 4 17 5" xfId="27291" xr:uid="{71463C9E-D7E4-434A-B96B-C41AA230D7DC}"/>
    <cellStyle name="Ausgabe 2 8 4 17 6" xfId="27292" xr:uid="{4347F385-A43F-4C8D-AF80-4C03335CCD29}"/>
    <cellStyle name="Ausgabe 2 8 4 17 7" xfId="27293" xr:uid="{1FE11BA8-163B-4715-9079-9143C444E383}"/>
    <cellStyle name="Ausgabe 2 8 4 17 8" xfId="27294" xr:uid="{21A8957F-8A49-415A-9029-6D1037B0DC01}"/>
    <cellStyle name="Ausgabe 2 8 4 17 9" xfId="27295" xr:uid="{081F5EEC-21EE-4F23-A132-A7DBD2BB1BB8}"/>
    <cellStyle name="Ausgabe 2 8 4 18" xfId="2957" xr:uid="{0AC26558-A3BB-4F9A-8368-3F8449C75C3D}"/>
    <cellStyle name="Ausgabe 2 8 4 18 10" xfId="27296" xr:uid="{72535D2C-1F37-41D6-AECC-53396EF821CD}"/>
    <cellStyle name="Ausgabe 2 8 4 18 2" xfId="27297" xr:uid="{D6C4D124-A18B-449A-853C-C8B36D2580ED}"/>
    <cellStyle name="Ausgabe 2 8 4 18 3" xfId="27298" xr:uid="{DC91D824-AACC-461C-8F50-B38FA002FC4B}"/>
    <cellStyle name="Ausgabe 2 8 4 18 4" xfId="27299" xr:uid="{59D95501-4BFD-4C8F-B0EA-22400D5543ED}"/>
    <cellStyle name="Ausgabe 2 8 4 18 5" xfId="27300" xr:uid="{087D8A85-737A-48CD-A6BD-9E4F3A7E6035}"/>
    <cellStyle name="Ausgabe 2 8 4 18 6" xfId="27301" xr:uid="{6B2768E6-1922-4163-9243-1969ECF6BC55}"/>
    <cellStyle name="Ausgabe 2 8 4 18 7" xfId="27302" xr:uid="{FEFC96AF-B3EB-40DA-8B63-73023DD2EBCC}"/>
    <cellStyle name="Ausgabe 2 8 4 18 8" xfId="27303" xr:uid="{4013AA99-7C13-4C3B-AA3A-C98B7D5D790E}"/>
    <cellStyle name="Ausgabe 2 8 4 18 9" xfId="27304" xr:uid="{0CD3B629-F1CA-4B5B-A263-0F8DB872E9B8}"/>
    <cellStyle name="Ausgabe 2 8 4 19" xfId="2958" xr:uid="{249D4E6D-2C15-40AD-9A5C-241E52D7A44D}"/>
    <cellStyle name="Ausgabe 2 8 4 19 10" xfId="27305" xr:uid="{AA9E9A0E-70FB-4E77-9CFB-13260C68380A}"/>
    <cellStyle name="Ausgabe 2 8 4 19 2" xfId="27306" xr:uid="{5A3FFC6C-16DF-4E11-94D6-45294A363DA7}"/>
    <cellStyle name="Ausgabe 2 8 4 19 3" xfId="27307" xr:uid="{9F3FFA0B-607D-4B45-A859-ED7C2EB25BBF}"/>
    <cellStyle name="Ausgabe 2 8 4 19 4" xfId="27308" xr:uid="{DD503C15-7FBD-4EC7-9350-1192080CA53A}"/>
    <cellStyle name="Ausgabe 2 8 4 19 5" xfId="27309" xr:uid="{B7D197D3-8C08-4518-8D58-A412E590288F}"/>
    <cellStyle name="Ausgabe 2 8 4 19 6" xfId="27310" xr:uid="{01C322DA-CEF4-40AE-A165-A6E0ADC9E906}"/>
    <cellStyle name="Ausgabe 2 8 4 19 7" xfId="27311" xr:uid="{04BE71D6-81EF-4744-AB63-61CCA2003242}"/>
    <cellStyle name="Ausgabe 2 8 4 19 8" xfId="27312" xr:uid="{D9567128-AFDC-49E0-9C50-132F9D8D28B6}"/>
    <cellStyle name="Ausgabe 2 8 4 19 9" xfId="27313" xr:uid="{71AD3EA0-8E74-43EC-B228-1315F82FB3ED}"/>
    <cellStyle name="Ausgabe 2 8 4 2" xfId="2959" xr:uid="{4F40DE1A-264B-419E-8FBD-D5AC29230FD4}"/>
    <cellStyle name="Ausgabe 2 8 4 2 10" xfId="27314" xr:uid="{2D57101B-38BA-4A0C-8EFF-EF9A429AA570}"/>
    <cellStyle name="Ausgabe 2 8 4 2 2" xfId="27315" xr:uid="{BCDCF8A7-585F-48AB-8E5B-7BA3336AA341}"/>
    <cellStyle name="Ausgabe 2 8 4 2 3" xfId="27316" xr:uid="{4BC16900-BBDD-4DD7-B0EF-CFCC9C4B4C8C}"/>
    <cellStyle name="Ausgabe 2 8 4 2 4" xfId="27317" xr:uid="{B46FCD0F-08C3-4334-B303-5C3D935B8166}"/>
    <cellStyle name="Ausgabe 2 8 4 2 5" xfId="27318" xr:uid="{D95842C2-77AC-4734-9931-E7BFDB61C325}"/>
    <cellStyle name="Ausgabe 2 8 4 2 6" xfId="27319" xr:uid="{5C594802-A7EB-4FF7-95A5-B2418950A2C1}"/>
    <cellStyle name="Ausgabe 2 8 4 2 7" xfId="27320" xr:uid="{2BA9A724-4D04-4C7E-BA34-C15AFD4309A7}"/>
    <cellStyle name="Ausgabe 2 8 4 2 8" xfId="27321" xr:uid="{9DDA2DAE-C7F5-4C6D-A6DC-E718ABF2A838}"/>
    <cellStyle name="Ausgabe 2 8 4 2 9" xfId="27322" xr:uid="{9021275D-DC61-4CA8-BA83-3D555FEEF7DB}"/>
    <cellStyle name="Ausgabe 2 8 4 20" xfId="27323" xr:uid="{4E914257-0B1D-4F5D-9721-A7B78DA1BC5A}"/>
    <cellStyle name="Ausgabe 2 8 4 21" xfId="27324" xr:uid="{3E06F2D9-C113-4797-9BCA-81475BC70066}"/>
    <cellStyle name="Ausgabe 2 8 4 22" xfId="27325" xr:uid="{91702C21-C072-4FD0-A132-AAC08FAB53C4}"/>
    <cellStyle name="Ausgabe 2 8 4 23" xfId="27326" xr:uid="{05C54A13-F2C1-429A-BCA9-489EAD65305F}"/>
    <cellStyle name="Ausgabe 2 8 4 24" xfId="27327" xr:uid="{12E389BD-391D-4B32-8E29-23A3D91922A1}"/>
    <cellStyle name="Ausgabe 2 8 4 25" xfId="27328" xr:uid="{E8C508AA-C4B6-4507-8F33-F2D1BDD2D25C}"/>
    <cellStyle name="Ausgabe 2 8 4 26" xfId="27329" xr:uid="{ED62B86A-EF52-4F14-B33B-2F96D645EAEF}"/>
    <cellStyle name="Ausgabe 2 8 4 27" xfId="27330" xr:uid="{7FB2CDB6-489B-41D1-B817-8BF8C7361E58}"/>
    <cellStyle name="Ausgabe 2 8 4 28" xfId="27331" xr:uid="{3BFCB16E-4861-44AF-8007-D02D84F2C736}"/>
    <cellStyle name="Ausgabe 2 8 4 3" xfId="2960" xr:uid="{D9054EEF-5393-4A51-8CA0-8E5796DFDC83}"/>
    <cellStyle name="Ausgabe 2 8 4 3 10" xfId="27332" xr:uid="{F8A34C78-9B93-4ADD-BEAA-F6E68F1A1CA9}"/>
    <cellStyle name="Ausgabe 2 8 4 3 2" xfId="27333" xr:uid="{29D4F8AA-FD8D-4F98-AD6B-887F2C5004E2}"/>
    <cellStyle name="Ausgabe 2 8 4 3 3" xfId="27334" xr:uid="{9E4F9CD5-F7E9-4281-A518-A2EDEBC6732D}"/>
    <cellStyle name="Ausgabe 2 8 4 3 4" xfId="27335" xr:uid="{3515976B-9C98-470E-814F-5E944CE9687A}"/>
    <cellStyle name="Ausgabe 2 8 4 3 5" xfId="27336" xr:uid="{E60A7F55-CA12-4A4C-B31C-6EDE2A661D71}"/>
    <cellStyle name="Ausgabe 2 8 4 3 6" xfId="27337" xr:uid="{E27DE1AF-34CD-4D21-B6B7-FC33FFBAF3D2}"/>
    <cellStyle name="Ausgabe 2 8 4 3 7" xfId="27338" xr:uid="{20EE15CB-1B50-4736-9C7D-017F66C347A4}"/>
    <cellStyle name="Ausgabe 2 8 4 3 8" xfId="27339" xr:uid="{0F61FCCB-ABD8-4B41-9CFA-9920C383F36F}"/>
    <cellStyle name="Ausgabe 2 8 4 3 9" xfId="27340" xr:uid="{AFC53EDF-C74C-476A-9C9D-302E8611F1EF}"/>
    <cellStyle name="Ausgabe 2 8 4 4" xfId="2961" xr:uid="{D31F6CCD-6ABE-4121-A0F3-AD0C3AB6F445}"/>
    <cellStyle name="Ausgabe 2 8 4 4 10" xfId="27341" xr:uid="{9B8F86B2-1411-4195-AAA3-645FEE909096}"/>
    <cellStyle name="Ausgabe 2 8 4 4 2" xfId="27342" xr:uid="{E882172E-51FD-4340-8901-E4F42E5189FE}"/>
    <cellStyle name="Ausgabe 2 8 4 4 3" xfId="27343" xr:uid="{F1FB8E05-B904-4C81-91C1-86778622484D}"/>
    <cellStyle name="Ausgabe 2 8 4 4 4" xfId="27344" xr:uid="{CF4B998E-F3D4-442E-B8EB-A8881378541D}"/>
    <cellStyle name="Ausgabe 2 8 4 4 5" xfId="27345" xr:uid="{1600D9BF-5C66-4BFE-AC81-6954CF5FECB6}"/>
    <cellStyle name="Ausgabe 2 8 4 4 6" xfId="27346" xr:uid="{E052BD7C-401A-4A58-8AD3-DE374BA7A5E2}"/>
    <cellStyle name="Ausgabe 2 8 4 4 7" xfId="27347" xr:uid="{A911B79E-E44F-4BF2-B86B-F565D99B56EE}"/>
    <cellStyle name="Ausgabe 2 8 4 4 8" xfId="27348" xr:uid="{0599A354-7E31-4570-A143-FAB0EAACCD97}"/>
    <cellStyle name="Ausgabe 2 8 4 4 9" xfId="27349" xr:uid="{0D9DB828-3AF2-4564-8B32-BEDF059EB8E2}"/>
    <cellStyle name="Ausgabe 2 8 4 5" xfId="2962" xr:uid="{DFC1EF15-DA88-49C1-AB86-DAC3ED9BB898}"/>
    <cellStyle name="Ausgabe 2 8 4 5 10" xfId="27350" xr:uid="{4825C8A6-5824-4B45-AD9B-B4C48CD6E7FC}"/>
    <cellStyle name="Ausgabe 2 8 4 5 2" xfId="27351" xr:uid="{BD072E39-1EDE-4334-9929-1345B1D84602}"/>
    <cellStyle name="Ausgabe 2 8 4 5 3" xfId="27352" xr:uid="{B498F5B1-E650-4E9E-866E-BE53322B06EE}"/>
    <cellStyle name="Ausgabe 2 8 4 5 4" xfId="27353" xr:uid="{ABDA296C-404D-44D2-B6A2-9FF50BAE0D73}"/>
    <cellStyle name="Ausgabe 2 8 4 5 5" xfId="27354" xr:uid="{B91EB5DE-8935-4169-AEE0-5F6EE62B6DA9}"/>
    <cellStyle name="Ausgabe 2 8 4 5 6" xfId="27355" xr:uid="{D5801C62-1C31-476C-A1E5-273AA616D5A3}"/>
    <cellStyle name="Ausgabe 2 8 4 5 7" xfId="27356" xr:uid="{2C8D20E8-FF0E-4FFE-8C3F-4C2B8B924E4E}"/>
    <cellStyle name="Ausgabe 2 8 4 5 8" xfId="27357" xr:uid="{A834D237-FA23-4C57-A9F7-C26FB681F0B1}"/>
    <cellStyle name="Ausgabe 2 8 4 5 9" xfId="27358" xr:uid="{4CA5E38E-D788-46B0-BD34-F9718B9AC126}"/>
    <cellStyle name="Ausgabe 2 8 4 6" xfId="2963" xr:uid="{0CE9EE5A-5D54-4DB4-A304-33FAF60D0A7F}"/>
    <cellStyle name="Ausgabe 2 8 4 6 10" xfId="27359" xr:uid="{6766312D-4DA1-47C2-B52A-0A9088C0CD9C}"/>
    <cellStyle name="Ausgabe 2 8 4 6 2" xfId="27360" xr:uid="{E3249061-C6BE-40FB-9AA4-704B2C083E56}"/>
    <cellStyle name="Ausgabe 2 8 4 6 3" xfId="27361" xr:uid="{421A5410-C60F-4176-A4CF-A567B1125014}"/>
    <cellStyle name="Ausgabe 2 8 4 6 4" xfId="27362" xr:uid="{B6158046-D763-4DBB-AF97-5AD003DE09DC}"/>
    <cellStyle name="Ausgabe 2 8 4 6 5" xfId="27363" xr:uid="{47C94190-CC01-4BDA-B7C9-D42E2724AE84}"/>
    <cellStyle name="Ausgabe 2 8 4 6 6" xfId="27364" xr:uid="{A03A5D07-0BF5-423C-A2F0-B9E534068C93}"/>
    <cellStyle name="Ausgabe 2 8 4 6 7" xfId="27365" xr:uid="{4063C038-A71C-4678-B580-0F83B2C9ABDE}"/>
    <cellStyle name="Ausgabe 2 8 4 6 8" xfId="27366" xr:uid="{92F0F25F-867D-4181-96F9-85A095F00D6B}"/>
    <cellStyle name="Ausgabe 2 8 4 6 9" xfId="27367" xr:uid="{A09F20ED-A3D2-46F3-8729-84CEB69BC9E5}"/>
    <cellStyle name="Ausgabe 2 8 4 7" xfId="2964" xr:uid="{D239B7E2-F1B2-4041-9CF0-0F4F09A9219F}"/>
    <cellStyle name="Ausgabe 2 8 4 7 10" xfId="27368" xr:uid="{37722A7A-5061-4219-BD8A-20E1AD4E03C9}"/>
    <cellStyle name="Ausgabe 2 8 4 7 2" xfId="27369" xr:uid="{CE0956FC-0C12-4F53-BD15-13161D97EC8E}"/>
    <cellStyle name="Ausgabe 2 8 4 7 3" xfId="27370" xr:uid="{77062253-80E8-441E-8283-22ACB2B850D2}"/>
    <cellStyle name="Ausgabe 2 8 4 7 4" xfId="27371" xr:uid="{4B2ECF37-2658-4A67-8713-E4493A710BDE}"/>
    <cellStyle name="Ausgabe 2 8 4 7 5" xfId="27372" xr:uid="{18CD3477-77BA-43C4-8B72-B832D3ABE4F1}"/>
    <cellStyle name="Ausgabe 2 8 4 7 6" xfId="27373" xr:uid="{71189A63-6AF4-4D4D-A226-45E3184FFAC6}"/>
    <cellStyle name="Ausgabe 2 8 4 7 7" xfId="27374" xr:uid="{22EF6C5F-F8CE-48B6-98BB-3B455B7C5524}"/>
    <cellStyle name="Ausgabe 2 8 4 7 8" xfId="27375" xr:uid="{42E4DB9C-4857-4ED4-AD51-971B2D5EC4F1}"/>
    <cellStyle name="Ausgabe 2 8 4 7 9" xfId="27376" xr:uid="{B110E757-3656-4BB3-BD9B-156E0CBB4D47}"/>
    <cellStyle name="Ausgabe 2 8 4 8" xfId="2965" xr:uid="{16C08601-6739-4699-8667-9B818FFBF237}"/>
    <cellStyle name="Ausgabe 2 8 4 8 10" xfId="27377" xr:uid="{840F3571-E6DB-4AEE-B322-B4ACCF698757}"/>
    <cellStyle name="Ausgabe 2 8 4 8 2" xfId="27378" xr:uid="{216C3B90-13CE-4A86-BE25-96C00C3F80C5}"/>
    <cellStyle name="Ausgabe 2 8 4 8 3" xfId="27379" xr:uid="{C1CAD94A-0C62-4273-82A7-777BCD506FB6}"/>
    <cellStyle name="Ausgabe 2 8 4 8 4" xfId="27380" xr:uid="{A2AB6E73-3B04-40DC-9307-5A98A7ADBC9A}"/>
    <cellStyle name="Ausgabe 2 8 4 8 5" xfId="27381" xr:uid="{944AA2DD-89A0-473B-B2CB-82672949079D}"/>
    <cellStyle name="Ausgabe 2 8 4 8 6" xfId="27382" xr:uid="{B83B0F0C-DBBE-4E2B-BCE8-277B6581C052}"/>
    <cellStyle name="Ausgabe 2 8 4 8 7" xfId="27383" xr:uid="{00D7AA8B-6CE1-43CE-BED6-A255D7B901EA}"/>
    <cellStyle name="Ausgabe 2 8 4 8 8" xfId="27384" xr:uid="{EBA77D87-5C9A-456E-8F48-8E26D099FAF1}"/>
    <cellStyle name="Ausgabe 2 8 4 8 9" xfId="27385" xr:uid="{46BF3101-81BF-471F-848F-1E3D7029BC10}"/>
    <cellStyle name="Ausgabe 2 8 4 9" xfId="2966" xr:uid="{74AFAF85-1C93-46F7-8A20-E66637E7B36D}"/>
    <cellStyle name="Ausgabe 2 8 4 9 10" xfId="27386" xr:uid="{CD493C6B-A4E9-49EA-B64B-7661C397C050}"/>
    <cellStyle name="Ausgabe 2 8 4 9 2" xfId="27387" xr:uid="{99C3AC63-4A85-4ED3-8A1C-AD6BB02F8C7D}"/>
    <cellStyle name="Ausgabe 2 8 4 9 3" xfId="27388" xr:uid="{17105CEC-C37D-4A06-98BB-3F9C42178721}"/>
    <cellStyle name="Ausgabe 2 8 4 9 4" xfId="27389" xr:uid="{7DBFD7CC-48C4-4D16-9135-100C0014FBB0}"/>
    <cellStyle name="Ausgabe 2 8 4 9 5" xfId="27390" xr:uid="{0C4A7A18-5139-4BD5-A3FC-709247FD201E}"/>
    <cellStyle name="Ausgabe 2 8 4 9 6" xfId="27391" xr:uid="{2E5390A8-4F04-4154-89F3-C71569AB1E07}"/>
    <cellStyle name="Ausgabe 2 8 4 9 7" xfId="27392" xr:uid="{F482DFBC-551C-4DA2-B23D-61B7A81E5126}"/>
    <cellStyle name="Ausgabe 2 8 4 9 8" xfId="27393" xr:uid="{83A56628-5796-458E-9D94-593D599F16A2}"/>
    <cellStyle name="Ausgabe 2 8 4 9 9" xfId="27394" xr:uid="{374874FA-0257-403E-BCA4-48803C6B7646}"/>
    <cellStyle name="Ausgabe 2 8 5" xfId="2967" xr:uid="{2A6E0FDC-0EB1-43E0-A387-A7A44549B159}"/>
    <cellStyle name="Ausgabe 2 8 5 10" xfId="27395" xr:uid="{8CF44CEF-EAB8-40B4-BC73-49086499D481}"/>
    <cellStyle name="Ausgabe 2 8 5 2" xfId="27396" xr:uid="{F462AE9C-2E94-448F-8F15-1DA488C3E120}"/>
    <cellStyle name="Ausgabe 2 8 5 3" xfId="27397" xr:uid="{8DD013AF-89F1-4553-9347-6DE347C4052F}"/>
    <cellStyle name="Ausgabe 2 8 5 4" xfId="27398" xr:uid="{5E233AF8-27EA-4622-A95A-515A58F3F979}"/>
    <cellStyle name="Ausgabe 2 8 5 5" xfId="27399" xr:uid="{D07A59EE-4EB1-4E62-9D39-0505F492A3C2}"/>
    <cellStyle name="Ausgabe 2 8 5 6" xfId="27400" xr:uid="{E3AA5042-F028-45B7-85D4-425C19C39410}"/>
    <cellStyle name="Ausgabe 2 8 5 7" xfId="27401" xr:uid="{C214F4D0-C1A9-4F69-84CA-983D730773BB}"/>
    <cellStyle name="Ausgabe 2 8 5 8" xfId="27402" xr:uid="{2808CAFC-FA86-4444-8655-F5295793C949}"/>
    <cellStyle name="Ausgabe 2 8 5 9" xfId="27403" xr:uid="{CC6FFFA2-763E-4170-A2DF-19E48257C587}"/>
    <cellStyle name="Ausgabe 2 8 6" xfId="2968" xr:uid="{09327C84-6348-4082-9B30-7BEF20436426}"/>
    <cellStyle name="Ausgabe 2 8 6 10" xfId="27404" xr:uid="{724484A5-5178-415C-8FDE-A5CA397A87A4}"/>
    <cellStyle name="Ausgabe 2 8 6 2" xfId="27405" xr:uid="{E9F22B7D-A747-4171-9C93-C85693DFA1EF}"/>
    <cellStyle name="Ausgabe 2 8 6 3" xfId="27406" xr:uid="{3B2F6113-CC5C-4FF0-832C-F0699732D87F}"/>
    <cellStyle name="Ausgabe 2 8 6 4" xfId="27407" xr:uid="{F5C0724F-3AC9-4374-91F7-67B258554319}"/>
    <cellStyle name="Ausgabe 2 8 6 5" xfId="27408" xr:uid="{3C49DC95-9690-49D7-8A04-30FC0A7EC6A5}"/>
    <cellStyle name="Ausgabe 2 8 6 6" xfId="27409" xr:uid="{1D1D7345-86C2-44FB-91D9-F32C82FE8919}"/>
    <cellStyle name="Ausgabe 2 8 6 7" xfId="27410" xr:uid="{AA487D09-C369-45FB-A36F-3CF88965BE81}"/>
    <cellStyle name="Ausgabe 2 8 6 8" xfId="27411" xr:uid="{1A668B47-B17B-49D9-AB92-71AAD2627CB8}"/>
    <cellStyle name="Ausgabe 2 8 6 9" xfId="27412" xr:uid="{2C75B78E-417E-4DC1-8F89-CC7330FB5C0C}"/>
    <cellStyle name="Ausgabe 2 8 7" xfId="2969" xr:uid="{765AF2F9-B72A-4149-B561-DA9C7B28DB60}"/>
    <cellStyle name="Ausgabe 2 8 7 10" xfId="27413" xr:uid="{635E44B4-5198-48B9-BC50-00E26CB0D664}"/>
    <cellStyle name="Ausgabe 2 8 7 2" xfId="27414" xr:uid="{1A87CBE4-D419-4D47-9EC9-E486A1DD35F6}"/>
    <cellStyle name="Ausgabe 2 8 7 3" xfId="27415" xr:uid="{913832BF-60B1-41D0-91E9-3693D242B1D8}"/>
    <cellStyle name="Ausgabe 2 8 7 4" xfId="27416" xr:uid="{1A3791A6-B3BA-4E69-B6C1-802D088B4C0E}"/>
    <cellStyle name="Ausgabe 2 8 7 5" xfId="27417" xr:uid="{CFC3AD5E-C76D-4156-B5AC-B01F3316FF4F}"/>
    <cellStyle name="Ausgabe 2 8 7 6" xfId="27418" xr:uid="{6E79DAC8-2EA4-4235-90EC-FE03B3E558D4}"/>
    <cellStyle name="Ausgabe 2 8 7 7" xfId="27419" xr:uid="{41538394-6F52-48BC-BB6F-3A45CECBE18E}"/>
    <cellStyle name="Ausgabe 2 8 7 8" xfId="27420" xr:uid="{A5B93B05-FA5F-4197-A11F-E28DB642B1F0}"/>
    <cellStyle name="Ausgabe 2 8 7 9" xfId="27421" xr:uid="{7C78D7A1-EFD6-4592-83CE-A78D986FCE3C}"/>
    <cellStyle name="Ausgabe 2 8 8" xfId="2970" xr:uid="{60187A25-00A4-4CA5-AB67-3616F4E99CCD}"/>
    <cellStyle name="Ausgabe 2 8 8 10" xfId="27422" xr:uid="{B5819897-B291-46D4-B84B-35DA1A8307E6}"/>
    <cellStyle name="Ausgabe 2 8 8 2" xfId="27423" xr:uid="{39087102-94B7-428B-80AB-2921AAEBEEEE}"/>
    <cellStyle name="Ausgabe 2 8 8 3" xfId="27424" xr:uid="{E4B2443B-1FF6-44BF-8A06-B6B3D935545B}"/>
    <cellStyle name="Ausgabe 2 8 8 4" xfId="27425" xr:uid="{054F0E4F-249B-457A-BD50-3042709F7F49}"/>
    <cellStyle name="Ausgabe 2 8 8 5" xfId="27426" xr:uid="{4FA407D9-6BF7-4DF7-BA1F-B1D9E14FB5EB}"/>
    <cellStyle name="Ausgabe 2 8 8 6" xfId="27427" xr:uid="{DAE4B004-7A7A-4AE9-8FEE-11F0851548DF}"/>
    <cellStyle name="Ausgabe 2 8 8 7" xfId="27428" xr:uid="{7E44CD2C-4E78-400D-808D-1EA350C51B65}"/>
    <cellStyle name="Ausgabe 2 8 8 8" xfId="27429" xr:uid="{61116FCF-3588-4939-A999-22DA33267C1C}"/>
    <cellStyle name="Ausgabe 2 8 8 9" xfId="27430" xr:uid="{A3BB0A37-CA1C-4FD2-B63F-8889D4B9B423}"/>
    <cellStyle name="Ausgabe 2 8 9" xfId="2971" xr:uid="{65ECD6B8-6B16-46D6-AD9B-B7ADA2C4F9C4}"/>
    <cellStyle name="Ausgabe 2 8 9 10" xfId="27431" xr:uid="{3D00AEC6-895C-42D1-B672-F091E941A564}"/>
    <cellStyle name="Ausgabe 2 8 9 2" xfId="27432" xr:uid="{B94BC5A9-ED53-457B-B56C-1694A125D126}"/>
    <cellStyle name="Ausgabe 2 8 9 3" xfId="27433" xr:uid="{B7F474AA-7CB8-44D8-A33B-E4FE681F327B}"/>
    <cellStyle name="Ausgabe 2 8 9 4" xfId="27434" xr:uid="{6B68D595-C00D-4200-B0F0-05BADEB883D2}"/>
    <cellStyle name="Ausgabe 2 8 9 5" xfId="27435" xr:uid="{2E460CFC-6C20-48DF-903E-04DE24515B8F}"/>
    <cellStyle name="Ausgabe 2 8 9 6" xfId="27436" xr:uid="{28EA23AC-D262-4C43-AE11-429595E30C46}"/>
    <cellStyle name="Ausgabe 2 8 9 7" xfId="27437" xr:uid="{BAB2197F-FAA2-49C4-928E-162A1E525870}"/>
    <cellStyle name="Ausgabe 2 8 9 8" xfId="27438" xr:uid="{881C87D0-1359-4A39-ADBD-7E8B9F41B761}"/>
    <cellStyle name="Ausgabe 2 8 9 9" xfId="27439" xr:uid="{B44C834C-5973-4857-9B39-3BF8A82AD758}"/>
    <cellStyle name="Ausgabe 2 9" xfId="275" xr:uid="{546B49D8-8628-464F-9241-DEE057D02DDA}"/>
    <cellStyle name="Ausgabe 2 9 10" xfId="2972" xr:uid="{5CF333F6-70F0-4D9E-A5E2-4CF848CC5330}"/>
    <cellStyle name="Ausgabe 2 9 10 10" xfId="27440" xr:uid="{7B98A2F1-39A7-4CAB-8AA3-9209084F1248}"/>
    <cellStyle name="Ausgabe 2 9 10 2" xfId="27441" xr:uid="{2BB646F2-A4E1-456B-9AD3-C6D76A90AE09}"/>
    <cellStyle name="Ausgabe 2 9 10 3" xfId="27442" xr:uid="{847933EC-2724-4BC9-BEC0-B5A7AC8D1094}"/>
    <cellStyle name="Ausgabe 2 9 10 4" xfId="27443" xr:uid="{57374930-A8FB-4F92-8C13-6935840061D3}"/>
    <cellStyle name="Ausgabe 2 9 10 5" xfId="27444" xr:uid="{A829AE43-4588-4287-9CC2-25FD57CEE3BD}"/>
    <cellStyle name="Ausgabe 2 9 10 6" xfId="27445" xr:uid="{91C5E4BB-BC63-4736-A845-63D58B3D0B0A}"/>
    <cellStyle name="Ausgabe 2 9 10 7" xfId="27446" xr:uid="{CFE8C34F-E964-468D-AD24-8D4FFE9A891D}"/>
    <cellStyle name="Ausgabe 2 9 10 8" xfId="27447" xr:uid="{B68F3C52-5336-4EAF-B1CA-4F389BEF7926}"/>
    <cellStyle name="Ausgabe 2 9 10 9" xfId="27448" xr:uid="{F3A1C255-50FA-4165-B259-6F3F75C37A97}"/>
    <cellStyle name="Ausgabe 2 9 11" xfId="2973" xr:uid="{AAC926D8-1D24-4E65-A143-1251A8B6D315}"/>
    <cellStyle name="Ausgabe 2 9 11 10" xfId="27449" xr:uid="{3309E0ED-60D4-48E9-B94F-FEEEE4F70F69}"/>
    <cellStyle name="Ausgabe 2 9 11 2" xfId="27450" xr:uid="{625F77EC-C168-4231-9660-98350EE54080}"/>
    <cellStyle name="Ausgabe 2 9 11 3" xfId="27451" xr:uid="{F5E39C12-C420-4B3E-A7E4-C2EA67B92AD9}"/>
    <cellStyle name="Ausgabe 2 9 11 4" xfId="27452" xr:uid="{E6337163-E6AD-4ED7-A112-FCF3A3A730DC}"/>
    <cellStyle name="Ausgabe 2 9 11 5" xfId="27453" xr:uid="{FB85B65D-2252-423C-B609-35CDBBB40CD9}"/>
    <cellStyle name="Ausgabe 2 9 11 6" xfId="27454" xr:uid="{E4499D10-26A0-4F51-938A-BF411C13E158}"/>
    <cellStyle name="Ausgabe 2 9 11 7" xfId="27455" xr:uid="{8A1DDFD9-FC43-4650-AAD6-CC635D6CF9DC}"/>
    <cellStyle name="Ausgabe 2 9 11 8" xfId="27456" xr:uid="{707E7101-AF0F-45DB-B625-5065FBB26626}"/>
    <cellStyle name="Ausgabe 2 9 11 9" xfId="27457" xr:uid="{F1839A1A-CF21-45E7-A613-FE950B27CEEC}"/>
    <cellStyle name="Ausgabe 2 9 12" xfId="2974" xr:uid="{665ABC91-0D2A-4A0B-B311-A3FFF43091C6}"/>
    <cellStyle name="Ausgabe 2 9 12 10" xfId="27458" xr:uid="{5919056C-5B44-493B-8211-254D284CDA29}"/>
    <cellStyle name="Ausgabe 2 9 12 2" xfId="27459" xr:uid="{E1E06229-D31D-4161-A0BD-1B3B54E651C2}"/>
    <cellStyle name="Ausgabe 2 9 12 3" xfId="27460" xr:uid="{097B2D26-B7F7-43EF-B7B0-478CCF94B8CB}"/>
    <cellStyle name="Ausgabe 2 9 12 4" xfId="27461" xr:uid="{3031BB96-B060-445A-B793-B2C581BB1AB7}"/>
    <cellStyle name="Ausgabe 2 9 12 5" xfId="27462" xr:uid="{B54BC56B-D64C-4F93-A464-AE235DD2148E}"/>
    <cellStyle name="Ausgabe 2 9 12 6" xfId="27463" xr:uid="{2E2CD89B-4FDA-40BA-BE90-9FE3CA3F503D}"/>
    <cellStyle name="Ausgabe 2 9 12 7" xfId="27464" xr:uid="{B84AA7E0-918E-432A-932F-4830A9AB24C2}"/>
    <cellStyle name="Ausgabe 2 9 12 8" xfId="27465" xr:uid="{BA8B958F-764A-43FE-8E12-C66E51BB8B49}"/>
    <cellStyle name="Ausgabe 2 9 12 9" xfId="27466" xr:uid="{B543D0CB-554C-4CE6-9F65-B2A81505E2C2}"/>
    <cellStyle name="Ausgabe 2 9 13" xfId="2975" xr:uid="{7940D6BC-58E3-4313-8393-5A6C8199C5CE}"/>
    <cellStyle name="Ausgabe 2 9 13 10" xfId="27467" xr:uid="{7600072F-B2D6-490A-A8C2-992DD3AC259D}"/>
    <cellStyle name="Ausgabe 2 9 13 2" xfId="27468" xr:uid="{6B57618A-B38B-4B1C-A99D-C85671DA302E}"/>
    <cellStyle name="Ausgabe 2 9 13 3" xfId="27469" xr:uid="{6E350DC7-7FB7-4EE3-8264-577A364FE726}"/>
    <cellStyle name="Ausgabe 2 9 13 4" xfId="27470" xr:uid="{F54F3F1A-F290-43C3-A603-3D84FD99047F}"/>
    <cellStyle name="Ausgabe 2 9 13 5" xfId="27471" xr:uid="{0FBC219B-5501-4F31-8F0F-487192FFFCA1}"/>
    <cellStyle name="Ausgabe 2 9 13 6" xfId="27472" xr:uid="{979FE601-8D47-4A23-8EF6-1E7818FCDF2B}"/>
    <cellStyle name="Ausgabe 2 9 13 7" xfId="27473" xr:uid="{A7F948F0-65A5-4BE6-BC88-D1FC858B1C75}"/>
    <cellStyle name="Ausgabe 2 9 13 8" xfId="27474" xr:uid="{C248D975-DC50-45C6-A925-6B08EB641231}"/>
    <cellStyle name="Ausgabe 2 9 13 9" xfId="27475" xr:uid="{94D1247C-33B4-4650-AD97-5D8B5A35FB75}"/>
    <cellStyle name="Ausgabe 2 9 14" xfId="2976" xr:uid="{33AD2EF6-B0F9-480D-81B1-D65E0B53E220}"/>
    <cellStyle name="Ausgabe 2 9 14 10" xfId="27476" xr:uid="{8E79607A-B7BE-4B41-BBC1-B6D65D94225F}"/>
    <cellStyle name="Ausgabe 2 9 14 2" xfId="27477" xr:uid="{7F6ABF4C-1E96-4F7A-B336-4F2E84AEFACC}"/>
    <cellStyle name="Ausgabe 2 9 14 3" xfId="27478" xr:uid="{F5CE817E-75C0-49CB-95F6-A4727ED85632}"/>
    <cellStyle name="Ausgabe 2 9 14 4" xfId="27479" xr:uid="{C5E83335-3BA0-4EFA-8ECE-4FF976351575}"/>
    <cellStyle name="Ausgabe 2 9 14 5" xfId="27480" xr:uid="{C37E7509-8B4D-4283-8A38-022D00F1514B}"/>
    <cellStyle name="Ausgabe 2 9 14 6" xfId="27481" xr:uid="{57C96433-3C1F-416B-88F9-8FE1ABFA5D45}"/>
    <cellStyle name="Ausgabe 2 9 14 7" xfId="27482" xr:uid="{003B2432-9250-4EC2-BFD2-3B96CFE260CE}"/>
    <cellStyle name="Ausgabe 2 9 14 8" xfId="27483" xr:uid="{BF505405-FA2A-4DAC-9EE4-B0FAFDECADEF}"/>
    <cellStyle name="Ausgabe 2 9 14 9" xfId="27484" xr:uid="{EA2AF045-C2CB-49DE-9222-C1FDD401B64F}"/>
    <cellStyle name="Ausgabe 2 9 15" xfId="2977" xr:uid="{E8D3B4C4-CE39-4C19-867E-119D82DD3569}"/>
    <cellStyle name="Ausgabe 2 9 15 10" xfId="27485" xr:uid="{BA75D54F-9010-4279-8BB9-88D61288A113}"/>
    <cellStyle name="Ausgabe 2 9 15 2" xfId="27486" xr:uid="{1D9971D3-0C7A-45D0-9D22-92D7FBC9DED3}"/>
    <cellStyle name="Ausgabe 2 9 15 3" xfId="27487" xr:uid="{ED975AB9-F43C-4C90-9882-8E71AFE560CC}"/>
    <cellStyle name="Ausgabe 2 9 15 4" xfId="27488" xr:uid="{87551AFE-FD36-4D6B-8D5B-355E6E7E0693}"/>
    <cellStyle name="Ausgabe 2 9 15 5" xfId="27489" xr:uid="{87497E7B-D33E-444C-93FF-298A38233DCE}"/>
    <cellStyle name="Ausgabe 2 9 15 6" xfId="27490" xr:uid="{5D7FE50F-4F7F-4D89-AE80-36E7A7351F8C}"/>
    <cellStyle name="Ausgabe 2 9 15 7" xfId="27491" xr:uid="{DE279C42-E300-41CF-BE20-C1B0787E6D81}"/>
    <cellStyle name="Ausgabe 2 9 15 8" xfId="27492" xr:uid="{44502D2D-56AF-40AD-A6A0-A4E70C15E8BF}"/>
    <cellStyle name="Ausgabe 2 9 15 9" xfId="27493" xr:uid="{551D540C-4E72-4F8C-8C27-D4065EF97EFF}"/>
    <cellStyle name="Ausgabe 2 9 16" xfId="2978" xr:uid="{7105F33B-30ED-49FF-B02D-4465D69C417B}"/>
    <cellStyle name="Ausgabe 2 9 16 10" xfId="27494" xr:uid="{F32C0D71-F10B-4BE1-AD45-4D48B0DCCA13}"/>
    <cellStyle name="Ausgabe 2 9 16 2" xfId="27495" xr:uid="{7986CEC4-CCE1-4B66-8939-DB711F678686}"/>
    <cellStyle name="Ausgabe 2 9 16 3" xfId="27496" xr:uid="{85EB6A13-6961-4615-BD68-1ED5236D2C0A}"/>
    <cellStyle name="Ausgabe 2 9 16 4" xfId="27497" xr:uid="{10ED85B3-6666-460D-A481-C1279100E9C4}"/>
    <cellStyle name="Ausgabe 2 9 16 5" xfId="27498" xr:uid="{37820DC4-1044-4FCD-8822-4F0F26E8F15C}"/>
    <cellStyle name="Ausgabe 2 9 16 6" xfId="27499" xr:uid="{92AA788A-C6EC-4F60-818E-4105AB330F9F}"/>
    <cellStyle name="Ausgabe 2 9 16 7" xfId="27500" xr:uid="{AA5897F0-4F99-43D8-B440-4357C50F049C}"/>
    <cellStyle name="Ausgabe 2 9 16 8" xfId="27501" xr:uid="{766B2F6F-91A7-4143-A37B-E88016D39EEA}"/>
    <cellStyle name="Ausgabe 2 9 16 9" xfId="27502" xr:uid="{4EBCE94F-4D66-4CF0-8ACF-B90A61DC62F6}"/>
    <cellStyle name="Ausgabe 2 9 17" xfId="2979" xr:uid="{D742E6BB-9964-4D38-B111-19D77BFB44C6}"/>
    <cellStyle name="Ausgabe 2 9 17 10" xfId="27503" xr:uid="{E47D49FD-F29F-47DB-A88B-6F8221AB47DC}"/>
    <cellStyle name="Ausgabe 2 9 17 2" xfId="27504" xr:uid="{6A197D2B-045D-4C2B-BF9F-30D2926F6CC0}"/>
    <cellStyle name="Ausgabe 2 9 17 3" xfId="27505" xr:uid="{899F50FA-DD3A-4109-A78B-CE0D8432C405}"/>
    <cellStyle name="Ausgabe 2 9 17 4" xfId="27506" xr:uid="{A41A919A-F6F2-4718-9B8C-E1D60207DB82}"/>
    <cellStyle name="Ausgabe 2 9 17 5" xfId="27507" xr:uid="{AB896EE6-B05C-4A03-AE5C-8E52E00ABDE8}"/>
    <cellStyle name="Ausgabe 2 9 17 6" xfId="27508" xr:uid="{E508B56F-1B7D-4AFA-84B4-174329527821}"/>
    <cellStyle name="Ausgabe 2 9 17 7" xfId="27509" xr:uid="{F1E8B679-D11B-4ABA-AEE2-9521A59FCF89}"/>
    <cellStyle name="Ausgabe 2 9 17 8" xfId="27510" xr:uid="{50A3128D-E06B-42EA-8BAC-9759BDCACABE}"/>
    <cellStyle name="Ausgabe 2 9 17 9" xfId="27511" xr:uid="{289F48DD-2971-4A63-9460-745F88DD275D}"/>
    <cellStyle name="Ausgabe 2 9 18" xfId="2980" xr:uid="{86E05AED-2980-432A-AF82-BFF037DA3B1A}"/>
    <cellStyle name="Ausgabe 2 9 18 10" xfId="27512" xr:uid="{60C5ABBE-7701-4DE3-A986-D7FD63BAFAF1}"/>
    <cellStyle name="Ausgabe 2 9 18 2" xfId="27513" xr:uid="{63115BF5-39B3-4213-98F2-B423FB98A8AE}"/>
    <cellStyle name="Ausgabe 2 9 18 3" xfId="27514" xr:uid="{A6D16597-3B50-40B0-9FB4-FCBFB6CA12AC}"/>
    <cellStyle name="Ausgabe 2 9 18 4" xfId="27515" xr:uid="{23FB018A-28C9-4FEE-A49F-2F61AA720C52}"/>
    <cellStyle name="Ausgabe 2 9 18 5" xfId="27516" xr:uid="{373BDF9A-E1B4-4BC3-A482-6AD20EC45B5D}"/>
    <cellStyle name="Ausgabe 2 9 18 6" xfId="27517" xr:uid="{9C6871D7-2586-45B3-B7D0-272B2C3CCCB5}"/>
    <cellStyle name="Ausgabe 2 9 18 7" xfId="27518" xr:uid="{1BCEF1D4-CDC5-4454-AA0B-FBFCDBC8B2A7}"/>
    <cellStyle name="Ausgabe 2 9 18 8" xfId="27519" xr:uid="{3E2E3648-688D-4CFC-932E-00F7C5E2C24C}"/>
    <cellStyle name="Ausgabe 2 9 18 9" xfId="27520" xr:uid="{61770E3E-982F-49CC-A18B-73A7F41798FC}"/>
    <cellStyle name="Ausgabe 2 9 19" xfId="2981" xr:uid="{0BFD186B-305F-4ECF-B94F-DA51FAD3CC22}"/>
    <cellStyle name="Ausgabe 2 9 19 10" xfId="27521" xr:uid="{BBD5F8C2-8E3D-49B4-A74F-AE55EB779A9A}"/>
    <cellStyle name="Ausgabe 2 9 19 2" xfId="27522" xr:uid="{8471D9F3-F17B-42AA-B0BA-1479A4B1F525}"/>
    <cellStyle name="Ausgabe 2 9 19 3" xfId="27523" xr:uid="{7828E0AB-48FF-481F-9966-8298439BD7F1}"/>
    <cellStyle name="Ausgabe 2 9 19 4" xfId="27524" xr:uid="{8E0791C4-A006-46E2-87B7-F5F1C8BAE7F8}"/>
    <cellStyle name="Ausgabe 2 9 19 5" xfId="27525" xr:uid="{279D768A-4A21-4778-984F-4F8D48FCB31A}"/>
    <cellStyle name="Ausgabe 2 9 19 6" xfId="27526" xr:uid="{2319B468-7607-48FA-B76B-20F803B02D63}"/>
    <cellStyle name="Ausgabe 2 9 19 7" xfId="27527" xr:uid="{9D8593EF-3CD5-4490-9E05-2B9F1C399F62}"/>
    <cellStyle name="Ausgabe 2 9 19 8" xfId="27528" xr:uid="{1E2350D2-E8BF-442B-9722-40F389A2CCA1}"/>
    <cellStyle name="Ausgabe 2 9 19 9" xfId="27529" xr:uid="{3F9D5B9D-A614-4B7B-A17B-B6E7B1AB8C9F}"/>
    <cellStyle name="Ausgabe 2 9 2" xfId="2982" xr:uid="{0BA3C1D0-F301-4959-9A64-407EAD7CE09E}"/>
    <cellStyle name="Ausgabe 2 9 2 10" xfId="27530" xr:uid="{6312F806-FAA0-4093-8F53-86503D6217F0}"/>
    <cellStyle name="Ausgabe 2 9 2 2" xfId="27531" xr:uid="{1EE1D626-9932-4986-8895-2FBCDCFFC008}"/>
    <cellStyle name="Ausgabe 2 9 2 3" xfId="27532" xr:uid="{F8161B2B-0836-43C9-9CEC-CC2C56DAFAC9}"/>
    <cellStyle name="Ausgabe 2 9 2 4" xfId="27533" xr:uid="{C2122872-5954-4274-8854-BFF1D3A8A90D}"/>
    <cellStyle name="Ausgabe 2 9 2 5" xfId="27534" xr:uid="{D6B43837-676C-4AA8-9716-3B28A7E4E800}"/>
    <cellStyle name="Ausgabe 2 9 2 6" xfId="27535" xr:uid="{B39D467E-8D72-4D3B-A0AA-E3C09AA8BEC4}"/>
    <cellStyle name="Ausgabe 2 9 2 7" xfId="27536" xr:uid="{4D031722-7953-4F09-8141-1C55C974E153}"/>
    <cellStyle name="Ausgabe 2 9 2 8" xfId="27537" xr:uid="{714FB796-8BEB-4C20-953F-2A245336779F}"/>
    <cellStyle name="Ausgabe 2 9 2 9" xfId="27538" xr:uid="{29220F4A-E910-4855-B2C0-E44C32467EA5}"/>
    <cellStyle name="Ausgabe 2 9 20" xfId="27539" xr:uid="{D4B7565A-CBF3-4928-9B75-DF176E1EB0EF}"/>
    <cellStyle name="Ausgabe 2 9 21" xfId="27540" xr:uid="{B7478B27-8504-4469-8167-0BB177F8F3CA}"/>
    <cellStyle name="Ausgabe 2 9 22" xfId="27541" xr:uid="{30CD8DA8-2329-4B75-AD96-05C4E0FAB0D8}"/>
    <cellStyle name="Ausgabe 2 9 23" xfId="27542" xr:uid="{46C4326A-576A-4A94-ADA2-520CF6B35545}"/>
    <cellStyle name="Ausgabe 2 9 24" xfId="27543" xr:uid="{8102E87C-B08D-4FFD-A2C9-7BF804E1CE15}"/>
    <cellStyle name="Ausgabe 2 9 25" xfId="27544" xr:uid="{7B192C48-27A4-4DBD-9AB9-951257287EC3}"/>
    <cellStyle name="Ausgabe 2 9 26" xfId="27545" xr:uid="{21380444-A914-4ECA-8F80-B8B67F34F163}"/>
    <cellStyle name="Ausgabe 2 9 27" xfId="27546" xr:uid="{E8E326FA-D8F2-4D3B-8A56-1EFF6B77823B}"/>
    <cellStyle name="Ausgabe 2 9 28" xfId="27547" xr:uid="{C7569D2B-121C-4D97-B4FF-37F4F84053BB}"/>
    <cellStyle name="Ausgabe 2 9 3" xfId="2983" xr:uid="{DF32F6E8-381D-4E05-BDA4-E966D3F1646B}"/>
    <cellStyle name="Ausgabe 2 9 3 10" xfId="27548" xr:uid="{F07ED90B-E6A4-48B0-A7AC-F92A1AEF284A}"/>
    <cellStyle name="Ausgabe 2 9 3 2" xfId="27549" xr:uid="{4B660AAF-4E4C-4885-B9AF-7D8D98F702BC}"/>
    <cellStyle name="Ausgabe 2 9 3 3" xfId="27550" xr:uid="{790F6C41-8712-49E2-93B9-F76DCF0A44CE}"/>
    <cellStyle name="Ausgabe 2 9 3 4" xfId="27551" xr:uid="{FD6898C5-F7D8-4739-AF80-7E937900D3DB}"/>
    <cellStyle name="Ausgabe 2 9 3 5" xfId="27552" xr:uid="{F72907DD-3BDB-4711-9838-C827A4864DCE}"/>
    <cellStyle name="Ausgabe 2 9 3 6" xfId="27553" xr:uid="{47D4F930-223F-4587-BAC7-AEB89CC47130}"/>
    <cellStyle name="Ausgabe 2 9 3 7" xfId="27554" xr:uid="{ECC20709-D2D7-4DC5-98F4-6ECB28B427F1}"/>
    <cellStyle name="Ausgabe 2 9 3 8" xfId="27555" xr:uid="{4E5B0BCF-0013-4AA4-B268-9F7F14E619C7}"/>
    <cellStyle name="Ausgabe 2 9 3 9" xfId="27556" xr:uid="{36FA9596-BA89-4BD4-A6BF-3CFE9F517B6A}"/>
    <cellStyle name="Ausgabe 2 9 4" xfId="2984" xr:uid="{D8BB8315-72FA-4365-8F91-8951D9DE8EAC}"/>
    <cellStyle name="Ausgabe 2 9 4 10" xfId="27557" xr:uid="{FB85FE92-DB9B-4FC3-A7E8-414DB5BA9533}"/>
    <cellStyle name="Ausgabe 2 9 4 2" xfId="27558" xr:uid="{7F967E91-98C2-4E2A-A518-4A49C1D00522}"/>
    <cellStyle name="Ausgabe 2 9 4 3" xfId="27559" xr:uid="{A2044BDB-415D-4165-BBA9-D40EB0C89038}"/>
    <cellStyle name="Ausgabe 2 9 4 4" xfId="27560" xr:uid="{CD8A7EB5-17CA-4847-9779-3BD725BD7E4A}"/>
    <cellStyle name="Ausgabe 2 9 4 5" xfId="27561" xr:uid="{0EF55939-500A-4290-855A-796EA8DDCF41}"/>
    <cellStyle name="Ausgabe 2 9 4 6" xfId="27562" xr:uid="{E0D965E1-CDBD-4951-810C-D386545A2866}"/>
    <cellStyle name="Ausgabe 2 9 4 7" xfId="27563" xr:uid="{8EC280BC-E92F-49AF-B81D-D19CEB1FF599}"/>
    <cellStyle name="Ausgabe 2 9 4 8" xfId="27564" xr:uid="{F3EF7871-604B-41ED-8318-7969F0B7691E}"/>
    <cellStyle name="Ausgabe 2 9 4 9" xfId="27565" xr:uid="{D1FE876E-D725-4008-9C2B-A1B0E56B942B}"/>
    <cellStyle name="Ausgabe 2 9 5" xfId="2985" xr:uid="{4CE249A8-D844-4E30-B986-CE2CEDE031A1}"/>
    <cellStyle name="Ausgabe 2 9 5 10" xfId="27566" xr:uid="{BA6D0DC3-1059-46AD-BE9B-039AED95DDB7}"/>
    <cellStyle name="Ausgabe 2 9 5 2" xfId="27567" xr:uid="{BE6FAB93-1D81-4283-9C34-8995C2BAA6C2}"/>
    <cellStyle name="Ausgabe 2 9 5 3" xfId="27568" xr:uid="{7DB49313-DC5D-43D1-A71F-44BCAC408181}"/>
    <cellStyle name="Ausgabe 2 9 5 4" xfId="27569" xr:uid="{C4875E42-297C-47E1-AB5C-E675BC86ED2B}"/>
    <cellStyle name="Ausgabe 2 9 5 5" xfId="27570" xr:uid="{74956A35-0059-419D-9E67-3604B1E15385}"/>
    <cellStyle name="Ausgabe 2 9 5 6" xfId="27571" xr:uid="{199743F3-1969-4598-B114-D14FBBD2C673}"/>
    <cellStyle name="Ausgabe 2 9 5 7" xfId="27572" xr:uid="{676BCCCF-520F-4CE2-BACE-BFFADE4FE7ED}"/>
    <cellStyle name="Ausgabe 2 9 5 8" xfId="27573" xr:uid="{3ACE00E7-1EF8-4880-B76C-6314563A0778}"/>
    <cellStyle name="Ausgabe 2 9 5 9" xfId="27574" xr:uid="{EEFAFA94-6FA4-4784-8356-77DB2A0CDDDE}"/>
    <cellStyle name="Ausgabe 2 9 6" xfId="2986" xr:uid="{D366B5E2-4A15-4561-BEAF-FE49AF8DECFB}"/>
    <cellStyle name="Ausgabe 2 9 6 10" xfId="27575" xr:uid="{72962DAD-6F14-45F4-ACDB-1151A27F0005}"/>
    <cellStyle name="Ausgabe 2 9 6 2" xfId="27576" xr:uid="{B6EEEBB5-68D0-466F-86C5-4BBD7FEA165E}"/>
    <cellStyle name="Ausgabe 2 9 6 3" xfId="27577" xr:uid="{1CD8CB05-3831-46C1-B7FE-9C67E7B2069C}"/>
    <cellStyle name="Ausgabe 2 9 6 4" xfId="27578" xr:uid="{661272C5-7EAD-420F-AEC8-C12A8E73F8A3}"/>
    <cellStyle name="Ausgabe 2 9 6 5" xfId="27579" xr:uid="{A86D4197-DC1F-45CB-913B-6266140D12F7}"/>
    <cellStyle name="Ausgabe 2 9 6 6" xfId="27580" xr:uid="{17B58273-200E-4DE7-BEAA-350112A7116D}"/>
    <cellStyle name="Ausgabe 2 9 6 7" xfId="27581" xr:uid="{52AC0923-8FAB-4B3A-BAC4-6710EF350BE6}"/>
    <cellStyle name="Ausgabe 2 9 6 8" xfId="27582" xr:uid="{A67F8E9D-5EC2-4B61-A2BC-69C8C6D1F9B0}"/>
    <cellStyle name="Ausgabe 2 9 6 9" xfId="27583" xr:uid="{1B7319EB-A1AA-4D6B-BD2D-18F5B4C4735B}"/>
    <cellStyle name="Ausgabe 2 9 7" xfId="2987" xr:uid="{7EF76A50-9C54-4B97-A1EB-BEA8CFCF8009}"/>
    <cellStyle name="Ausgabe 2 9 7 10" xfId="27584" xr:uid="{B559D9F6-A646-42C6-8DCC-0F2CC1F601F8}"/>
    <cellStyle name="Ausgabe 2 9 7 2" xfId="27585" xr:uid="{800997CF-F97D-4742-8DF3-F7CB41C0D6C8}"/>
    <cellStyle name="Ausgabe 2 9 7 3" xfId="27586" xr:uid="{0C49B018-4DA2-4D2D-BBF6-FF8AC418D996}"/>
    <cellStyle name="Ausgabe 2 9 7 4" xfId="27587" xr:uid="{4145DBB0-7082-4FCD-9C1A-BEF0A6D99AC7}"/>
    <cellStyle name="Ausgabe 2 9 7 5" xfId="27588" xr:uid="{5624CE4B-DE0B-4801-B8E5-5E6CE736B00F}"/>
    <cellStyle name="Ausgabe 2 9 7 6" xfId="27589" xr:uid="{37AB2765-3710-4390-B473-EC336D825A2B}"/>
    <cellStyle name="Ausgabe 2 9 7 7" xfId="27590" xr:uid="{F0E7D413-6B66-4BAE-99ED-D6CDAA6B082E}"/>
    <cellStyle name="Ausgabe 2 9 7 8" xfId="27591" xr:uid="{5FAF7BE3-A3B6-41EB-9C3B-AF6CE2CFEA04}"/>
    <cellStyle name="Ausgabe 2 9 7 9" xfId="27592" xr:uid="{645BE2D7-40E3-4D38-BE39-1F8CE78281EB}"/>
    <cellStyle name="Ausgabe 2 9 8" xfId="2988" xr:uid="{94D9AD51-B9EC-4BB6-8D92-EDC489029297}"/>
    <cellStyle name="Ausgabe 2 9 8 10" xfId="27593" xr:uid="{C65B81BA-0691-4151-8539-D4E6B06117E0}"/>
    <cellStyle name="Ausgabe 2 9 8 2" xfId="27594" xr:uid="{BD63AF3F-796F-4148-B5D4-622C51A2F7E3}"/>
    <cellStyle name="Ausgabe 2 9 8 3" xfId="27595" xr:uid="{502F743F-4F5D-4C4F-8006-9D2D0ED4F44D}"/>
    <cellStyle name="Ausgabe 2 9 8 4" xfId="27596" xr:uid="{E17DDD4F-C1BC-4B3C-8EF7-1F1B43A3B346}"/>
    <cellStyle name="Ausgabe 2 9 8 5" xfId="27597" xr:uid="{10514058-B417-4590-88A5-E1FAC12AA633}"/>
    <cellStyle name="Ausgabe 2 9 8 6" xfId="27598" xr:uid="{863A6103-7E3F-4446-83A0-FE6215E06642}"/>
    <cellStyle name="Ausgabe 2 9 8 7" xfId="27599" xr:uid="{D2F2B8FB-49B1-4865-9606-C8BDEA7EA30C}"/>
    <cellStyle name="Ausgabe 2 9 8 8" xfId="27600" xr:uid="{DE9D3837-C322-4F1E-9F1C-2FA77FE8A316}"/>
    <cellStyle name="Ausgabe 2 9 8 9" xfId="27601" xr:uid="{DBA23CD1-1FEA-45C5-A0F4-C08A52E4B267}"/>
    <cellStyle name="Ausgabe 2 9 9" xfId="2989" xr:uid="{AF335A1D-E11B-4577-AF74-1D99FC1722C8}"/>
    <cellStyle name="Ausgabe 2 9 9 10" xfId="27602" xr:uid="{9F78A88D-CE99-4356-A391-50ADA15DA409}"/>
    <cellStyle name="Ausgabe 2 9 9 2" xfId="27603" xr:uid="{14463668-3706-4FEA-AF74-7C1E18BE4337}"/>
    <cellStyle name="Ausgabe 2 9 9 3" xfId="27604" xr:uid="{E6313E44-B385-4824-BA0E-8A78D3134871}"/>
    <cellStyle name="Ausgabe 2 9 9 4" xfId="27605" xr:uid="{A6C4D363-148F-44D3-AAD7-6AEB6AD0F1AA}"/>
    <cellStyle name="Ausgabe 2 9 9 5" xfId="27606" xr:uid="{AF29E811-AE21-4074-B5C9-EDB43DA09F1E}"/>
    <cellStyle name="Ausgabe 2 9 9 6" xfId="27607" xr:uid="{9D63CD18-8C85-485D-88B7-9F937FB5B3DB}"/>
    <cellStyle name="Ausgabe 2 9 9 7" xfId="27608" xr:uid="{12DEA82B-E8D4-41DB-B3D9-6B16528C41BE}"/>
    <cellStyle name="Ausgabe 2 9 9 8" xfId="27609" xr:uid="{C6319860-B02E-4EA8-A827-8B4DDDBA1B3B}"/>
    <cellStyle name="Ausgabe 2 9 9 9" xfId="27610" xr:uid="{90C61B75-C8DA-48EB-AA9A-DAEAA38CDBE4}"/>
    <cellStyle name="Ausgabe 3" xfId="27611" xr:uid="{2B990C8B-ACEE-45AF-82B9-6F635A6B4699}"/>
    <cellStyle name="Ausgabe 3 2" xfId="27612" xr:uid="{B6F6FD36-F651-49C2-B7A8-EE9B5FA6FCE0}"/>
    <cellStyle name="Ausgabe 4" xfId="27613" xr:uid="{C576C7E3-88D8-4F60-B1BD-4D2BD683D0D9}"/>
    <cellStyle name="Ausgabe 5" xfId="27614" xr:uid="{14DFD3AB-6162-448A-A711-EB82C523C4B7}"/>
    <cellStyle name="Ausgabe 6" xfId="75" xr:uid="{00A84899-6137-437F-BE40-10D4A8F94128}"/>
    <cellStyle name="Berechnung 2" xfId="99" xr:uid="{D5EAFF7E-289F-44FF-9E8E-4E9C2C057E7F}"/>
    <cellStyle name="Berechnung 2 10" xfId="212" xr:uid="{C177F655-6D19-4B6F-81F0-D565DEDD0D4A}"/>
    <cellStyle name="Berechnung 2 10 10" xfId="2990" xr:uid="{DD381D4C-E25A-4AAF-84B5-8FC734CB3977}"/>
    <cellStyle name="Berechnung 2 10 10 2" xfId="27615" xr:uid="{12C707A2-E8D5-4E8C-B619-2FE2B36C52FC}"/>
    <cellStyle name="Berechnung 2 10 10 3" xfId="27616" xr:uid="{50D766A1-E57D-4FB9-A4A2-39A56223D699}"/>
    <cellStyle name="Berechnung 2 10 10 4" xfId="27617" xr:uid="{32D15732-81F2-40FC-828C-5E891BB1C435}"/>
    <cellStyle name="Berechnung 2 10 10 5" xfId="27618" xr:uid="{92740C7F-2BAD-412D-AE8E-0F61C200ECB8}"/>
    <cellStyle name="Berechnung 2 10 10 6" xfId="27619" xr:uid="{293B0CA6-9D52-45BB-B968-B4AF48E46D9E}"/>
    <cellStyle name="Berechnung 2 10 10 7" xfId="27620" xr:uid="{7BB94918-FE37-4DAC-AE9B-9DE6F33767A4}"/>
    <cellStyle name="Berechnung 2 10 10 8" xfId="27621" xr:uid="{5BD4C1B9-17C9-451D-AC1E-F78E33C54A68}"/>
    <cellStyle name="Berechnung 2 10 10 9" xfId="27622" xr:uid="{D5D9C6AB-F265-4EDF-862A-F3A6ED4E48B9}"/>
    <cellStyle name="Berechnung 2 10 11" xfId="2991" xr:uid="{D9704B2F-797A-4EA8-A4A7-FF0723B082BB}"/>
    <cellStyle name="Berechnung 2 10 11 2" xfId="27623" xr:uid="{2E6C8357-A38B-4D7F-8D05-95BA74EEC287}"/>
    <cellStyle name="Berechnung 2 10 11 3" xfId="27624" xr:uid="{24EDA16C-1336-4992-A8EA-1436FB0BB43C}"/>
    <cellStyle name="Berechnung 2 10 11 4" xfId="27625" xr:uid="{7CB3BA04-DDCD-45CE-A9D1-E7BA6F77C700}"/>
    <cellStyle name="Berechnung 2 10 11 5" xfId="27626" xr:uid="{37CB1BE0-F8B0-4518-94FA-6FB1FB4E2325}"/>
    <cellStyle name="Berechnung 2 10 11 6" xfId="27627" xr:uid="{70C5D2C6-51BB-4EC0-BF90-0199985D9165}"/>
    <cellStyle name="Berechnung 2 10 11 7" xfId="27628" xr:uid="{FFA34605-EC97-43FC-AE12-82BCE98DBE87}"/>
    <cellStyle name="Berechnung 2 10 11 8" xfId="27629" xr:uid="{C0EDFDD6-5B04-4BAB-B01D-D59B8F54863B}"/>
    <cellStyle name="Berechnung 2 10 11 9" xfId="27630" xr:uid="{E019F5EB-CCE6-43A4-AB8C-A801FBE4BC31}"/>
    <cellStyle name="Berechnung 2 10 12" xfId="2992" xr:uid="{D152DF72-44D4-409F-8AF4-1DE05C69CAD5}"/>
    <cellStyle name="Berechnung 2 10 12 2" xfId="27631" xr:uid="{8FD739C7-ACC9-453C-927A-3748D7FDA729}"/>
    <cellStyle name="Berechnung 2 10 12 3" xfId="27632" xr:uid="{3AE40F7B-9B36-48C2-AB47-BC612A1F7FAF}"/>
    <cellStyle name="Berechnung 2 10 12 4" xfId="27633" xr:uid="{A36778BE-586F-4C0E-901F-FBC8F5ACA41B}"/>
    <cellStyle name="Berechnung 2 10 12 5" xfId="27634" xr:uid="{2517388D-C00D-4ADF-A512-53494EBA5FB7}"/>
    <cellStyle name="Berechnung 2 10 12 6" xfId="27635" xr:uid="{99D77745-3125-407B-9DB5-2C29935C99CC}"/>
    <cellStyle name="Berechnung 2 10 12 7" xfId="27636" xr:uid="{04C0F356-45DA-443B-9BDE-7D109F0CF7B9}"/>
    <cellStyle name="Berechnung 2 10 12 8" xfId="27637" xr:uid="{A78A5A7D-A2F2-44FB-9F2F-580C83290C10}"/>
    <cellStyle name="Berechnung 2 10 12 9" xfId="27638" xr:uid="{A347E67E-2371-45E5-922C-E7D86BF992CD}"/>
    <cellStyle name="Berechnung 2 10 13" xfId="2993" xr:uid="{24429A24-4D59-4943-81A8-D9F44558BBE1}"/>
    <cellStyle name="Berechnung 2 10 13 2" xfId="27639" xr:uid="{AF84F195-9289-43E6-9790-0D5259868F3B}"/>
    <cellStyle name="Berechnung 2 10 13 3" xfId="27640" xr:uid="{10AD80DC-0DC0-40F7-93A8-F21CB32DB276}"/>
    <cellStyle name="Berechnung 2 10 13 4" xfId="27641" xr:uid="{AEB4676B-B85E-485C-AC4F-9669BA9476E4}"/>
    <cellStyle name="Berechnung 2 10 13 5" xfId="27642" xr:uid="{29D7EAA5-1797-4CB9-A9A9-27BA7C075E47}"/>
    <cellStyle name="Berechnung 2 10 13 6" xfId="27643" xr:uid="{8D5AB1B3-8FC3-460C-9E29-7F255D1C579B}"/>
    <cellStyle name="Berechnung 2 10 13 7" xfId="27644" xr:uid="{5C2869BA-DBDB-4F2B-B8C2-63D2CED5D556}"/>
    <cellStyle name="Berechnung 2 10 13 8" xfId="27645" xr:uid="{6570DCE0-1F6C-483C-95E0-E402FFBF4137}"/>
    <cellStyle name="Berechnung 2 10 13 9" xfId="27646" xr:uid="{7F38A0ED-7868-457A-B9B1-36DE429C6804}"/>
    <cellStyle name="Berechnung 2 10 14" xfId="2994" xr:uid="{31A62E14-7250-48DF-815E-8E7B794B9E32}"/>
    <cellStyle name="Berechnung 2 10 14 2" xfId="27647" xr:uid="{87856633-9872-4C70-B4EC-71B54B8D2C4E}"/>
    <cellStyle name="Berechnung 2 10 14 3" xfId="27648" xr:uid="{4B518F37-981D-401B-A655-1E1823550E32}"/>
    <cellStyle name="Berechnung 2 10 14 4" xfId="27649" xr:uid="{71460DE6-6874-4BA8-8017-0793D93286E5}"/>
    <cellStyle name="Berechnung 2 10 14 5" xfId="27650" xr:uid="{0913C3A4-0270-4815-9BD2-15B9294A717E}"/>
    <cellStyle name="Berechnung 2 10 14 6" xfId="27651" xr:uid="{5C91B1AC-04A6-43F5-B8A0-3E1ED4F0A64D}"/>
    <cellStyle name="Berechnung 2 10 14 7" xfId="27652" xr:uid="{A0DF7AF0-157B-460D-B27A-126A97E8EDB0}"/>
    <cellStyle name="Berechnung 2 10 14 8" xfId="27653" xr:uid="{AF9D7DF6-8554-49A9-A7D8-313BCF67E542}"/>
    <cellStyle name="Berechnung 2 10 14 9" xfId="27654" xr:uid="{5BF4DC7A-809B-4164-A346-25B098E5767C}"/>
    <cellStyle name="Berechnung 2 10 15" xfId="2995" xr:uid="{AB49F3F5-D116-48CC-A5F5-AD5F7728FA97}"/>
    <cellStyle name="Berechnung 2 10 15 2" xfId="27655" xr:uid="{175C6FC5-125F-43DB-82AD-A6602F0ADF54}"/>
    <cellStyle name="Berechnung 2 10 15 3" xfId="27656" xr:uid="{35363003-3AAF-420B-84EE-E2E34213FD15}"/>
    <cellStyle name="Berechnung 2 10 15 4" xfId="27657" xr:uid="{4498479A-CA6F-4448-AE37-49E80360A9C0}"/>
    <cellStyle name="Berechnung 2 10 15 5" xfId="27658" xr:uid="{33373A19-E506-46B4-AC36-7B7426B87DE4}"/>
    <cellStyle name="Berechnung 2 10 15 6" xfId="27659" xr:uid="{1352A8E9-E502-4088-AB4C-731048154EE5}"/>
    <cellStyle name="Berechnung 2 10 15 7" xfId="27660" xr:uid="{C530D89E-5A7C-417F-98C7-5AA4B6754090}"/>
    <cellStyle name="Berechnung 2 10 15 8" xfId="27661" xr:uid="{870F8476-A68C-44DB-9427-864B38D0CB2B}"/>
    <cellStyle name="Berechnung 2 10 15 9" xfId="27662" xr:uid="{CAE598CE-42BC-4196-AFE8-12F16992C062}"/>
    <cellStyle name="Berechnung 2 10 16" xfId="2996" xr:uid="{3A2238FC-BEE2-418D-9C3F-C4E8BB6F8B5B}"/>
    <cellStyle name="Berechnung 2 10 16 2" xfId="27663" xr:uid="{96429020-B898-4102-9C76-32E8F7E3D1CC}"/>
    <cellStyle name="Berechnung 2 10 16 3" xfId="27664" xr:uid="{22775498-BBCC-4F54-940D-7C9D674A87A8}"/>
    <cellStyle name="Berechnung 2 10 16 4" xfId="27665" xr:uid="{8A0E51CE-60DC-48B5-9019-58EACAEFB3C6}"/>
    <cellStyle name="Berechnung 2 10 16 5" xfId="27666" xr:uid="{EC77EBE0-0DE1-4DC0-9C88-20A19C910401}"/>
    <cellStyle name="Berechnung 2 10 16 6" xfId="27667" xr:uid="{883B164D-81CF-4CBF-A285-8E2573B44E43}"/>
    <cellStyle name="Berechnung 2 10 16 7" xfId="27668" xr:uid="{2874B4A6-2B9F-4E26-8830-789286F313CB}"/>
    <cellStyle name="Berechnung 2 10 16 8" xfId="27669" xr:uid="{E88BD6F3-268B-49E9-AC40-648ED028AA2F}"/>
    <cellStyle name="Berechnung 2 10 16 9" xfId="27670" xr:uid="{4E738319-75A2-40AC-A911-B232DF9D59F6}"/>
    <cellStyle name="Berechnung 2 10 17" xfId="2997" xr:uid="{257558B4-2FA3-45DF-98F8-DD9264C8CCF4}"/>
    <cellStyle name="Berechnung 2 10 17 2" xfId="27671" xr:uid="{8B20ABFF-3646-4D2E-A6A0-C35239A30B65}"/>
    <cellStyle name="Berechnung 2 10 17 3" xfId="27672" xr:uid="{ACF852B2-0920-4498-B161-368D05FED5B5}"/>
    <cellStyle name="Berechnung 2 10 17 4" xfId="27673" xr:uid="{A9C6BB16-6D80-4023-8BC4-25615506101E}"/>
    <cellStyle name="Berechnung 2 10 17 5" xfId="27674" xr:uid="{709B59C6-BB5D-44E1-8D63-D2B79BE1BD3E}"/>
    <cellStyle name="Berechnung 2 10 17 6" xfId="27675" xr:uid="{50B03D34-AC95-410D-825D-D869AD8F706E}"/>
    <cellStyle name="Berechnung 2 10 17 7" xfId="27676" xr:uid="{10B7D738-0B5D-4EA0-BCBF-55CF1A244D71}"/>
    <cellStyle name="Berechnung 2 10 17 8" xfId="27677" xr:uid="{9CEBD659-BEB1-462F-8A3F-A955BDB3F8E8}"/>
    <cellStyle name="Berechnung 2 10 17 9" xfId="27678" xr:uid="{93D776AD-E5E3-4CCF-9B22-A19637E90443}"/>
    <cellStyle name="Berechnung 2 10 18" xfId="2998" xr:uid="{5EFE08DE-27F8-4D0C-8E93-12BFF78E75C1}"/>
    <cellStyle name="Berechnung 2 10 18 2" xfId="27679" xr:uid="{0AF895B6-134E-44EA-B729-F0D0AEF50FD7}"/>
    <cellStyle name="Berechnung 2 10 18 3" xfId="27680" xr:uid="{72B28043-65CC-47A5-98D0-6F9305E2518F}"/>
    <cellStyle name="Berechnung 2 10 18 4" xfId="27681" xr:uid="{8C7B2E33-6C1B-4712-B6AF-7121297F13EC}"/>
    <cellStyle name="Berechnung 2 10 18 5" xfId="27682" xr:uid="{65D25814-8C9C-4102-892F-FFD80A3453F2}"/>
    <cellStyle name="Berechnung 2 10 18 6" xfId="27683" xr:uid="{EA9D96DA-44A0-422E-A929-53A6036AB728}"/>
    <cellStyle name="Berechnung 2 10 18 7" xfId="27684" xr:uid="{BE3664AB-4C47-483E-8D1F-7AD252D1190D}"/>
    <cellStyle name="Berechnung 2 10 18 8" xfId="27685" xr:uid="{C0505B2F-7AA5-4C01-A70F-A1C1E3A08CBA}"/>
    <cellStyle name="Berechnung 2 10 18 9" xfId="27686" xr:uid="{480ED20C-3902-4646-8D5A-289BD1E5980E}"/>
    <cellStyle name="Berechnung 2 10 19" xfId="2999" xr:uid="{480DD180-24A5-4CDE-A283-8357629105EF}"/>
    <cellStyle name="Berechnung 2 10 19 2" xfId="27687" xr:uid="{0FB5EAF2-211B-46AD-9B40-3DFB35736837}"/>
    <cellStyle name="Berechnung 2 10 19 3" xfId="27688" xr:uid="{919BFC39-C838-4463-8DD3-C5927B3C56F2}"/>
    <cellStyle name="Berechnung 2 10 19 4" xfId="27689" xr:uid="{FD78E5EB-5579-4833-92AB-78F5532D9112}"/>
    <cellStyle name="Berechnung 2 10 19 5" xfId="27690" xr:uid="{3BD78F23-CFC3-4FE3-820D-8F22980FAB6E}"/>
    <cellStyle name="Berechnung 2 10 19 6" xfId="27691" xr:uid="{E2447816-B0E6-4EAB-897F-1B69D4E2E1CD}"/>
    <cellStyle name="Berechnung 2 10 19 7" xfId="27692" xr:uid="{A31415DC-891F-405E-B30E-B664DD679037}"/>
    <cellStyle name="Berechnung 2 10 19 8" xfId="27693" xr:uid="{CF535E16-4636-4096-AD5C-ED62AEFCDE9B}"/>
    <cellStyle name="Berechnung 2 10 19 9" xfId="27694" xr:uid="{18BE7175-47FD-4339-B332-FB9D617FAFF9}"/>
    <cellStyle name="Berechnung 2 10 2" xfId="3000" xr:uid="{B76A22F4-8E0F-4971-8458-688D3958A5E4}"/>
    <cellStyle name="Berechnung 2 10 2 2" xfId="27695" xr:uid="{5F570E13-F05D-4E80-A14D-8596173AAF5C}"/>
    <cellStyle name="Berechnung 2 10 2 3" xfId="27696" xr:uid="{B72B544F-220D-4D79-A853-11CAFB315669}"/>
    <cellStyle name="Berechnung 2 10 2 4" xfId="27697" xr:uid="{C81C82BA-4359-4254-A7D2-17FAD8428FAF}"/>
    <cellStyle name="Berechnung 2 10 2 5" xfId="27698" xr:uid="{7E6B705D-4D05-4CD1-9C86-E2206473A2B8}"/>
    <cellStyle name="Berechnung 2 10 2 6" xfId="27699" xr:uid="{A4663B30-43D6-46F5-B155-A19A6ACCD6C0}"/>
    <cellStyle name="Berechnung 2 10 2 7" xfId="27700" xr:uid="{FD62115F-1376-4819-A5BF-A90FFE997D01}"/>
    <cellStyle name="Berechnung 2 10 2 8" xfId="27701" xr:uid="{7FB40CF0-C841-462F-B9E6-C28D2CEC2C5E}"/>
    <cellStyle name="Berechnung 2 10 2 9" xfId="27702" xr:uid="{06ABFE25-EB9F-4B2D-9E8D-755A23E09D7C}"/>
    <cellStyle name="Berechnung 2 10 20" xfId="27703" xr:uid="{602BB3E3-6B02-478F-B57E-34A979169C19}"/>
    <cellStyle name="Berechnung 2 10 21" xfId="27704" xr:uid="{676C3CF0-0134-4E4D-9F20-0C96DAF97FD4}"/>
    <cellStyle name="Berechnung 2 10 22" xfId="27705" xr:uid="{CA8D76F6-3670-44CB-A863-D1A24EDAC591}"/>
    <cellStyle name="Berechnung 2 10 23" xfId="27706" xr:uid="{C4F8A5A5-4313-4D20-B5E8-C4F0F78E6BDE}"/>
    <cellStyle name="Berechnung 2 10 24" xfId="27707" xr:uid="{BEEF3950-F938-4BE3-AAF4-B28AD3D4E1E6}"/>
    <cellStyle name="Berechnung 2 10 25" xfId="27708" xr:uid="{363DF646-CFCD-47DC-98BC-3EB9AE0F9D4D}"/>
    <cellStyle name="Berechnung 2 10 26" xfId="27709" xr:uid="{D5553832-9C83-45BA-9B7F-EA63B7D1A215}"/>
    <cellStyle name="Berechnung 2 10 27" xfId="27710" xr:uid="{D7B34F52-43D3-4FEC-A38F-F2D7715B360C}"/>
    <cellStyle name="Berechnung 2 10 3" xfId="3001" xr:uid="{A56F987A-AA08-4F9E-9734-24816D198E16}"/>
    <cellStyle name="Berechnung 2 10 3 2" xfId="27711" xr:uid="{DB69AE93-8293-4B38-A27C-DC5239D8C1C1}"/>
    <cellStyle name="Berechnung 2 10 3 3" xfId="27712" xr:uid="{9D559648-4668-4364-97CF-7517515BF566}"/>
    <cellStyle name="Berechnung 2 10 3 4" xfId="27713" xr:uid="{14A0A708-D38C-40A0-AB33-7A3FF9E22831}"/>
    <cellStyle name="Berechnung 2 10 3 5" xfId="27714" xr:uid="{50DFD3D1-9031-45E2-8E66-C68A8467CE91}"/>
    <cellStyle name="Berechnung 2 10 3 6" xfId="27715" xr:uid="{20981980-3C9C-4012-87F1-9AFB5734DAC1}"/>
    <cellStyle name="Berechnung 2 10 3 7" xfId="27716" xr:uid="{A1286417-E8F8-4882-9B91-0D65D6D8C748}"/>
    <cellStyle name="Berechnung 2 10 3 8" xfId="27717" xr:uid="{D7AF84FD-F8B3-444D-9FA1-F67104CC2583}"/>
    <cellStyle name="Berechnung 2 10 3 9" xfId="27718" xr:uid="{AEE2A738-7543-4B93-8595-D69062C2AAAB}"/>
    <cellStyle name="Berechnung 2 10 4" xfId="3002" xr:uid="{972649C3-AAA4-443C-8F74-488CA530E66F}"/>
    <cellStyle name="Berechnung 2 10 4 2" xfId="27719" xr:uid="{6D818FCA-E128-41D5-A5EB-A41E07EF646C}"/>
    <cellStyle name="Berechnung 2 10 4 3" xfId="27720" xr:uid="{41F9F6C7-8E5A-4E1E-B067-A09BBA4C2406}"/>
    <cellStyle name="Berechnung 2 10 4 4" xfId="27721" xr:uid="{1392C7EE-5585-440F-BAE5-4501355D3B2F}"/>
    <cellStyle name="Berechnung 2 10 4 5" xfId="27722" xr:uid="{D3DD82E1-FF1C-4E48-9C71-09CD08216A17}"/>
    <cellStyle name="Berechnung 2 10 4 6" xfId="27723" xr:uid="{79C148D5-92B2-4142-B5EA-B1F3A257D1FF}"/>
    <cellStyle name="Berechnung 2 10 4 7" xfId="27724" xr:uid="{518B44AF-3E96-46C8-8873-8473A45F27D6}"/>
    <cellStyle name="Berechnung 2 10 4 8" xfId="27725" xr:uid="{1C3773DD-201F-458E-A0CE-201DA9315E0E}"/>
    <cellStyle name="Berechnung 2 10 4 9" xfId="27726" xr:uid="{7A80AB3D-A996-4D22-B8FF-F6756A63FBDD}"/>
    <cellStyle name="Berechnung 2 10 5" xfId="3003" xr:uid="{3D53D9C5-8107-4D1B-B190-3F6A807BD6D4}"/>
    <cellStyle name="Berechnung 2 10 5 2" xfId="27727" xr:uid="{9709EEAF-5E8B-4FAC-9B6C-61A258F0D915}"/>
    <cellStyle name="Berechnung 2 10 5 3" xfId="27728" xr:uid="{3AC37F50-E07D-484F-AA2B-DD21354E3D13}"/>
    <cellStyle name="Berechnung 2 10 5 4" xfId="27729" xr:uid="{BF198835-51B5-4750-96E1-DF3E6DB28DEA}"/>
    <cellStyle name="Berechnung 2 10 5 5" xfId="27730" xr:uid="{E65E4E42-54F5-427B-97BA-D44985F6A822}"/>
    <cellStyle name="Berechnung 2 10 5 6" xfId="27731" xr:uid="{C061D0B4-D62D-4975-96C8-6CC7FCEE1FD9}"/>
    <cellStyle name="Berechnung 2 10 5 7" xfId="27732" xr:uid="{92CB236E-1D67-48C6-909E-08C2C121247D}"/>
    <cellStyle name="Berechnung 2 10 5 8" xfId="27733" xr:uid="{B446F9BE-D3CA-4A4A-81AA-28E947B68F18}"/>
    <cellStyle name="Berechnung 2 10 5 9" xfId="27734" xr:uid="{6E0673CE-32BC-4BA3-8DC9-E78C6AFA2C66}"/>
    <cellStyle name="Berechnung 2 10 6" xfId="3004" xr:uid="{F7799D8C-531C-4752-8B15-8B0A291AD0FA}"/>
    <cellStyle name="Berechnung 2 10 6 2" xfId="27735" xr:uid="{6E7F11F2-D649-4D63-871F-B4C525B9B58D}"/>
    <cellStyle name="Berechnung 2 10 6 3" xfId="27736" xr:uid="{9DB89FEF-D31B-416C-AECF-7F79FEC41B2D}"/>
    <cellStyle name="Berechnung 2 10 6 4" xfId="27737" xr:uid="{B1111BE2-1CD8-4B95-A350-1946DD2CFA3D}"/>
    <cellStyle name="Berechnung 2 10 6 5" xfId="27738" xr:uid="{F1F2A553-15B9-4D9F-9690-9C01AD78B085}"/>
    <cellStyle name="Berechnung 2 10 6 6" xfId="27739" xr:uid="{FF5829E1-ADD1-408D-AF9D-77EDA33FCE70}"/>
    <cellStyle name="Berechnung 2 10 6 7" xfId="27740" xr:uid="{F7B34A81-790D-4D38-B586-D6E32E146799}"/>
    <cellStyle name="Berechnung 2 10 6 8" xfId="27741" xr:uid="{CCD4C066-B646-4550-8ED4-6CA915B83848}"/>
    <cellStyle name="Berechnung 2 10 6 9" xfId="27742" xr:uid="{0C577E45-0D73-4B87-83A1-3EBBEF4DC308}"/>
    <cellStyle name="Berechnung 2 10 7" xfId="3005" xr:uid="{48F4B270-DEBF-4129-8D41-A48C98FC0965}"/>
    <cellStyle name="Berechnung 2 10 7 2" xfId="27743" xr:uid="{68F43816-C7E6-4DEC-937B-D3E341274BD0}"/>
    <cellStyle name="Berechnung 2 10 7 3" xfId="27744" xr:uid="{8EFF84B0-5C16-4EBA-B7BE-F340275F7A88}"/>
    <cellStyle name="Berechnung 2 10 7 4" xfId="27745" xr:uid="{6E65D730-F755-425A-A6E8-F31085B18023}"/>
    <cellStyle name="Berechnung 2 10 7 5" xfId="27746" xr:uid="{259915C1-F762-4D25-8785-E64CA768D8FF}"/>
    <cellStyle name="Berechnung 2 10 7 6" xfId="27747" xr:uid="{FB6CF58A-3707-4E1F-8036-991E0500ACCA}"/>
    <cellStyle name="Berechnung 2 10 7 7" xfId="27748" xr:uid="{B50CE28F-CBAE-4EAA-A77A-A0192F437DD1}"/>
    <cellStyle name="Berechnung 2 10 7 8" xfId="27749" xr:uid="{5DF99818-3EA6-4055-A150-CCBF9DA848CD}"/>
    <cellStyle name="Berechnung 2 10 7 9" xfId="27750" xr:uid="{832D8488-31E8-4C1E-97D5-7C63B9510074}"/>
    <cellStyle name="Berechnung 2 10 8" xfId="3006" xr:uid="{E2F14B7F-AFC9-4864-A1D2-F6C15FB3B999}"/>
    <cellStyle name="Berechnung 2 10 8 2" xfId="27751" xr:uid="{616F41BA-4825-4995-AA85-048799E9C412}"/>
    <cellStyle name="Berechnung 2 10 8 3" xfId="27752" xr:uid="{52E08798-2E88-4C55-BF5B-8AD42F3CC33F}"/>
    <cellStyle name="Berechnung 2 10 8 4" xfId="27753" xr:uid="{99F57784-553A-4AB0-B777-06F62A59E6BD}"/>
    <cellStyle name="Berechnung 2 10 8 5" xfId="27754" xr:uid="{7DD9091E-E75A-4481-8CCC-C35886E28799}"/>
    <cellStyle name="Berechnung 2 10 8 6" xfId="27755" xr:uid="{524A3CDD-19CB-4642-80B9-826188929D66}"/>
    <cellStyle name="Berechnung 2 10 8 7" xfId="27756" xr:uid="{D8566A91-1DE6-4E16-B24F-922F9384995D}"/>
    <cellStyle name="Berechnung 2 10 8 8" xfId="27757" xr:uid="{CD16F0B5-9B9D-456D-B576-689C8B0FF8F9}"/>
    <cellStyle name="Berechnung 2 10 8 9" xfId="27758" xr:uid="{E4F9B588-ED9E-43D6-B6E4-AEAC110AB649}"/>
    <cellStyle name="Berechnung 2 10 9" xfId="3007" xr:uid="{A616DC39-0B8F-4000-8918-E5088AC83F4E}"/>
    <cellStyle name="Berechnung 2 10 9 2" xfId="27759" xr:uid="{70706E7C-5113-42A5-8733-1FE03BC24494}"/>
    <cellStyle name="Berechnung 2 10 9 3" xfId="27760" xr:uid="{60F48CE3-385A-46DA-8F29-8883E8653C15}"/>
    <cellStyle name="Berechnung 2 10 9 4" xfId="27761" xr:uid="{9F33FDBB-325C-478F-B45D-98B66B1D37FE}"/>
    <cellStyle name="Berechnung 2 10 9 5" xfId="27762" xr:uid="{A1E83C36-323E-456D-83C2-0AAE1EF7C60A}"/>
    <cellStyle name="Berechnung 2 10 9 6" xfId="27763" xr:uid="{0BC0B6E7-96E6-418C-ABC1-86210133F758}"/>
    <cellStyle name="Berechnung 2 10 9 7" xfId="27764" xr:uid="{CD509A02-91C2-4D27-B0A4-68DBEACF56E5}"/>
    <cellStyle name="Berechnung 2 10 9 8" xfId="27765" xr:uid="{3BE1E31F-B23E-463F-96FD-DFB0A6D583D8}"/>
    <cellStyle name="Berechnung 2 10 9 9" xfId="27766" xr:uid="{2B8297DF-B0A7-49C8-B398-EB8173A617A6}"/>
    <cellStyle name="Berechnung 2 11" xfId="3008" xr:uid="{F55CE413-8C63-4675-B6C7-662E5213D082}"/>
    <cellStyle name="Berechnung 2 11 2" xfId="27767" xr:uid="{1F02AF70-8241-4D77-8E27-597E4FD327F0}"/>
    <cellStyle name="Berechnung 2 11 3" xfId="27768" xr:uid="{5886ABEF-97EB-4B71-9084-82BF909186E6}"/>
    <cellStyle name="Berechnung 2 11 4" xfId="27769" xr:uid="{C22635CD-F94E-4B60-895E-29E02889812E}"/>
    <cellStyle name="Berechnung 2 11 5" xfId="27770" xr:uid="{1CBF6653-E19C-4111-A5D3-B3DBF82983D4}"/>
    <cellStyle name="Berechnung 2 11 6" xfId="27771" xr:uid="{7FADC438-2613-4E77-BC58-EAAF74BD046D}"/>
    <cellStyle name="Berechnung 2 11 7" xfId="27772" xr:uid="{DD8F242C-5CC4-4FA9-BFAE-0F2393F2A5F3}"/>
    <cellStyle name="Berechnung 2 11 8" xfId="27773" xr:uid="{35476D8F-8B96-4E72-B89F-5CF54F935DF5}"/>
    <cellStyle name="Berechnung 2 11 9" xfId="27774" xr:uid="{2081B555-A145-4B9F-9872-FE815D761EF2}"/>
    <cellStyle name="Berechnung 2 12" xfId="3009" xr:uid="{DBF655D3-44F9-4966-98D6-4821D1C91F9C}"/>
    <cellStyle name="Berechnung 2 12 2" xfId="27775" xr:uid="{F1A2BDB6-C66C-494F-B059-64C1FE18DDB4}"/>
    <cellStyle name="Berechnung 2 12 3" xfId="27776" xr:uid="{8ECEC28C-E27E-4FB9-805A-CA41B7983BC6}"/>
    <cellStyle name="Berechnung 2 12 4" xfId="27777" xr:uid="{6D813D1D-B6D0-4702-9B36-4FB6A9CDF8F0}"/>
    <cellStyle name="Berechnung 2 12 5" xfId="27778" xr:uid="{11E21901-E4A4-4544-AC52-B55020EB94BE}"/>
    <cellStyle name="Berechnung 2 12 6" xfId="27779" xr:uid="{2C0E6B65-7137-437C-A3AD-1EAD7BB1C1B5}"/>
    <cellStyle name="Berechnung 2 12 7" xfId="27780" xr:uid="{9F87511F-9C88-42FA-8D92-B5DD1A7DD85F}"/>
    <cellStyle name="Berechnung 2 12 8" xfId="27781" xr:uid="{B439C560-09A3-4850-AB56-8F3769400551}"/>
    <cellStyle name="Berechnung 2 12 9" xfId="27782" xr:uid="{1951128A-FDDA-4658-858E-C745D2896376}"/>
    <cellStyle name="Berechnung 2 13" xfId="3010" xr:uid="{0E9E574A-FF19-4C4A-BD46-AA4D41966530}"/>
    <cellStyle name="Berechnung 2 13 2" xfId="27783" xr:uid="{B35CF6B1-4066-474E-9C1C-1C40B52E4B27}"/>
    <cellStyle name="Berechnung 2 13 3" xfId="27784" xr:uid="{9D349264-427E-4467-8C16-B99BCE0E499A}"/>
    <cellStyle name="Berechnung 2 13 4" xfId="27785" xr:uid="{2EAA07B4-2560-47E9-A48E-A1202FA22A08}"/>
    <cellStyle name="Berechnung 2 13 5" xfId="27786" xr:uid="{60BB2913-0AFF-43D5-B9A4-F24AA827C58D}"/>
    <cellStyle name="Berechnung 2 13 6" xfId="27787" xr:uid="{90A711B4-A962-451F-9663-454C3A7B1318}"/>
    <cellStyle name="Berechnung 2 13 7" xfId="27788" xr:uid="{066FFD00-3645-4554-804D-3A143083DDED}"/>
    <cellStyle name="Berechnung 2 13 8" xfId="27789" xr:uid="{CA95B4E8-133B-4D98-BC60-F0EE14EA306A}"/>
    <cellStyle name="Berechnung 2 13 9" xfId="27790" xr:uid="{2E9D13CE-E3FC-45F7-B2BF-DD23DE2212A1}"/>
    <cellStyle name="Berechnung 2 14" xfId="3011" xr:uid="{59B427EE-3524-4421-8B4B-356B96472A18}"/>
    <cellStyle name="Berechnung 2 14 2" xfId="27791" xr:uid="{BE5C0C2A-5350-4776-AE17-EB427469725A}"/>
    <cellStyle name="Berechnung 2 14 3" xfId="27792" xr:uid="{16B33E58-2991-416A-ABE7-764F3E2A82FB}"/>
    <cellStyle name="Berechnung 2 14 4" xfId="27793" xr:uid="{4421BF29-EE0E-489B-AC00-F9F58BA7CF87}"/>
    <cellStyle name="Berechnung 2 14 5" xfId="27794" xr:uid="{34E96EFA-6B91-4099-9B00-200F0FF19F93}"/>
    <cellStyle name="Berechnung 2 14 6" xfId="27795" xr:uid="{C3E292C0-E571-42FD-AFDD-6402C11BD94A}"/>
    <cellStyle name="Berechnung 2 14 7" xfId="27796" xr:uid="{9FF9A8D8-BC89-47B1-8E2A-98128673830C}"/>
    <cellStyle name="Berechnung 2 14 8" xfId="27797" xr:uid="{F7EC9293-E69F-49F5-B61E-301994A77011}"/>
    <cellStyle name="Berechnung 2 14 9" xfId="27798" xr:uid="{6BFAB62F-5973-44B5-AC00-F0A85FA3ABAD}"/>
    <cellStyle name="Berechnung 2 15" xfId="3012" xr:uid="{70835418-75FE-4418-9D86-FBD51559A3A8}"/>
    <cellStyle name="Berechnung 2 15 2" xfId="27799" xr:uid="{048ECA4F-7786-48D9-9E32-D5866F305F82}"/>
    <cellStyle name="Berechnung 2 15 3" xfId="27800" xr:uid="{345A6466-3A3A-4321-B280-9F6EE105BC84}"/>
    <cellStyle name="Berechnung 2 15 4" xfId="27801" xr:uid="{BDEC9153-C412-42B2-89E9-3A7DAA4437F6}"/>
    <cellStyle name="Berechnung 2 15 5" xfId="27802" xr:uid="{78725C79-B20C-4ED7-B37E-F145F1DBA0E5}"/>
    <cellStyle name="Berechnung 2 15 6" xfId="27803" xr:uid="{2B1A0186-AAFF-43E5-B72D-AC50C203D3CE}"/>
    <cellStyle name="Berechnung 2 15 7" xfId="27804" xr:uid="{8E6E73AD-8834-4344-9E33-B53200B23519}"/>
    <cellStyle name="Berechnung 2 15 8" xfId="27805" xr:uid="{C66C4143-9EF2-441A-A5E0-9DB00EF0F619}"/>
    <cellStyle name="Berechnung 2 15 9" xfId="27806" xr:uid="{1BB44DC9-C866-45BF-ABD3-5B7F71B06674}"/>
    <cellStyle name="Berechnung 2 16" xfId="3013" xr:uid="{32F2CA3C-8246-427D-A305-8849B66C6B9C}"/>
    <cellStyle name="Berechnung 2 16 2" xfId="27807" xr:uid="{BFA222E7-A9B8-4371-9264-1987329590E5}"/>
    <cellStyle name="Berechnung 2 16 3" xfId="27808" xr:uid="{5AA7E84F-6C1C-478B-BAD9-74F08A1DCCBA}"/>
    <cellStyle name="Berechnung 2 16 4" xfId="27809" xr:uid="{5F13D6AC-0A40-4CBB-8ABC-8EAAB9CCE1A4}"/>
    <cellStyle name="Berechnung 2 16 5" xfId="27810" xr:uid="{6C39CADF-49DB-4610-8404-B5087A56BEE3}"/>
    <cellStyle name="Berechnung 2 16 6" xfId="27811" xr:uid="{89BEB0FF-C32B-4B7D-95A1-A98B24CE5CE3}"/>
    <cellStyle name="Berechnung 2 16 7" xfId="27812" xr:uid="{520FB919-A80C-47AF-A4FF-0536E697AA73}"/>
    <cellStyle name="Berechnung 2 16 8" xfId="27813" xr:uid="{EF877BD3-63CF-4230-A75A-1507C4CAE451}"/>
    <cellStyle name="Berechnung 2 16 9" xfId="27814" xr:uid="{A4626211-D4A4-46D4-A4C0-EFB444EC3EF6}"/>
    <cellStyle name="Berechnung 2 17" xfId="3014" xr:uid="{D66D0843-CDBD-4D99-AF67-9DFC84922613}"/>
    <cellStyle name="Berechnung 2 17 2" xfId="27815" xr:uid="{37A0DFA7-B76F-494D-8040-0FF736BC64AD}"/>
    <cellStyle name="Berechnung 2 17 3" xfId="27816" xr:uid="{3DA0FB16-C517-4D7B-BD34-32986190A245}"/>
    <cellStyle name="Berechnung 2 17 4" xfId="27817" xr:uid="{F05F2BD7-6F6A-49F7-B4FA-0375F6784814}"/>
    <cellStyle name="Berechnung 2 17 5" xfId="27818" xr:uid="{1B3F305D-278B-41CC-9627-441CA1A3FCB5}"/>
    <cellStyle name="Berechnung 2 17 6" xfId="27819" xr:uid="{BDACB326-90F3-4412-9FFB-63158FCB6F8C}"/>
    <cellStyle name="Berechnung 2 17 7" xfId="27820" xr:uid="{7CBE59F4-AC7E-4656-BBF5-B224348A6C19}"/>
    <cellStyle name="Berechnung 2 17 8" xfId="27821" xr:uid="{2769485D-3A33-46B6-B9F5-AE4C47764E96}"/>
    <cellStyle name="Berechnung 2 17 9" xfId="27822" xr:uid="{2C787BB9-B87A-42F3-87A5-EC930870B162}"/>
    <cellStyle name="Berechnung 2 18" xfId="3015" xr:uid="{7A9FAD1F-326C-4141-98C3-F5365AE514F1}"/>
    <cellStyle name="Berechnung 2 18 2" xfId="27823" xr:uid="{2AA37551-3479-4357-B590-A0232807959A}"/>
    <cellStyle name="Berechnung 2 18 3" xfId="27824" xr:uid="{4AE72749-5BBE-4822-90FE-E023601D449A}"/>
    <cellStyle name="Berechnung 2 18 4" xfId="27825" xr:uid="{363C3EA4-6664-4250-9DA0-785CFF0D440B}"/>
    <cellStyle name="Berechnung 2 18 5" xfId="27826" xr:uid="{0064467C-DB6B-46DE-90EE-82DA81B6F72A}"/>
    <cellStyle name="Berechnung 2 18 6" xfId="27827" xr:uid="{5B3FCF3D-113F-4DE1-A907-E764E1BB666F}"/>
    <cellStyle name="Berechnung 2 18 7" xfId="27828" xr:uid="{6D53B752-B501-4127-9020-71D355F85870}"/>
    <cellStyle name="Berechnung 2 18 8" xfId="27829" xr:uid="{0683EE36-DF34-4D64-9E2F-A877A406E39B}"/>
    <cellStyle name="Berechnung 2 18 9" xfId="27830" xr:uid="{01FE63E9-7926-4A2C-99C2-E4ED8E9181C7}"/>
    <cellStyle name="Berechnung 2 19" xfId="3016" xr:uid="{D91896FB-B9C7-4B34-AAA9-52A8D68DD013}"/>
    <cellStyle name="Berechnung 2 19 2" xfId="27831" xr:uid="{04C4858F-79A9-44AE-A760-421FA30A007F}"/>
    <cellStyle name="Berechnung 2 19 3" xfId="27832" xr:uid="{8CFE48AB-B267-43C8-BCAA-FF1E5D51A263}"/>
    <cellStyle name="Berechnung 2 19 4" xfId="27833" xr:uid="{8349969B-9169-4151-A79E-AF19262AB80E}"/>
    <cellStyle name="Berechnung 2 19 5" xfId="27834" xr:uid="{F08DAC7C-B79F-4317-BB74-B08CE6FCFD48}"/>
    <cellStyle name="Berechnung 2 19 6" xfId="27835" xr:uid="{549E446F-3184-435D-BED9-BC9FE73CE53A}"/>
    <cellStyle name="Berechnung 2 19 7" xfId="27836" xr:uid="{71300EB1-8763-42F4-9983-4BC817E4AC99}"/>
    <cellStyle name="Berechnung 2 19 8" xfId="27837" xr:uid="{E0A0BC27-DCBF-434C-A620-C32CB8B02E20}"/>
    <cellStyle name="Berechnung 2 19 9" xfId="27838" xr:uid="{9269D942-CB4F-47B1-AFCD-95D41E2B862D}"/>
    <cellStyle name="Berechnung 2 2" xfId="127" xr:uid="{3DA8C70D-5296-4148-9C9C-EF6C4CD02947}"/>
    <cellStyle name="Berechnung 2 2 10" xfId="3017" xr:uid="{6ED9BE58-7681-4206-9846-615BEA000C20}"/>
    <cellStyle name="Berechnung 2 2 10 2" xfId="27839" xr:uid="{957DDD91-5AFD-47DC-844D-312797784048}"/>
    <cellStyle name="Berechnung 2 2 10 3" xfId="27840" xr:uid="{84F154ED-C108-4D41-B2DE-B105A0BAA7D4}"/>
    <cellStyle name="Berechnung 2 2 10 4" xfId="27841" xr:uid="{A9139B30-2A03-4F27-B1E4-D14380D2EBDC}"/>
    <cellStyle name="Berechnung 2 2 10 5" xfId="27842" xr:uid="{7775FE8B-4598-4123-9EFA-A029CAE828E4}"/>
    <cellStyle name="Berechnung 2 2 10 6" xfId="27843" xr:uid="{E25EBD10-5BE1-4E8A-A67C-EEA77715713D}"/>
    <cellStyle name="Berechnung 2 2 10 7" xfId="27844" xr:uid="{DC29A013-C03C-4A02-8C09-5274E9552712}"/>
    <cellStyle name="Berechnung 2 2 10 8" xfId="27845" xr:uid="{FCEF74F3-D820-4847-B0C4-E0D505D41054}"/>
    <cellStyle name="Berechnung 2 2 10 9" xfId="27846" xr:uid="{A2E31648-55DE-4583-BDB8-57324BB2ED84}"/>
    <cellStyle name="Berechnung 2 2 11" xfId="3018" xr:uid="{769A6D95-4647-49B5-9885-846FBC5E63A0}"/>
    <cellStyle name="Berechnung 2 2 11 2" xfId="27847" xr:uid="{192FA1AA-6DD4-4E29-8697-8DFD7290306C}"/>
    <cellStyle name="Berechnung 2 2 11 3" xfId="27848" xr:uid="{B7F2E931-291E-4776-8A7D-F2BBDEB8F627}"/>
    <cellStyle name="Berechnung 2 2 11 4" xfId="27849" xr:uid="{72888EF3-5338-468B-B98D-7B8A001A191F}"/>
    <cellStyle name="Berechnung 2 2 11 5" xfId="27850" xr:uid="{9BAFC5FD-7A27-40F3-860C-AD69074BBEAA}"/>
    <cellStyle name="Berechnung 2 2 11 6" xfId="27851" xr:uid="{C2644BE6-FD86-40C3-9B36-33E184139BF6}"/>
    <cellStyle name="Berechnung 2 2 11 7" xfId="27852" xr:uid="{C8C77A2F-7642-4068-B32D-AE2EF9AE8F6C}"/>
    <cellStyle name="Berechnung 2 2 11 8" xfId="27853" xr:uid="{F365DB28-5682-496D-8CCF-F4260A811DC0}"/>
    <cellStyle name="Berechnung 2 2 11 9" xfId="27854" xr:uid="{A970170B-A620-43A6-B747-CA8A8FC55E27}"/>
    <cellStyle name="Berechnung 2 2 12" xfId="3019" xr:uid="{562820BF-DDF6-4B84-8A36-0A68DB511E44}"/>
    <cellStyle name="Berechnung 2 2 12 2" xfId="27855" xr:uid="{229CA071-BEB8-42A1-8489-15C21F1C73E9}"/>
    <cellStyle name="Berechnung 2 2 12 3" xfId="27856" xr:uid="{6D6BF52B-B5E5-4952-840F-5A3CEA667AA2}"/>
    <cellStyle name="Berechnung 2 2 12 4" xfId="27857" xr:uid="{8E1CBE84-35A2-46D2-8B11-A02DE2F2561D}"/>
    <cellStyle name="Berechnung 2 2 12 5" xfId="27858" xr:uid="{66A05AE1-DB2E-415A-BE32-F126F38FA2B7}"/>
    <cellStyle name="Berechnung 2 2 12 6" xfId="27859" xr:uid="{80DD8C49-AB53-4647-B6FF-9B9A7AA2FB9D}"/>
    <cellStyle name="Berechnung 2 2 12 7" xfId="27860" xr:uid="{8ACB1844-9318-4BC6-9347-6DCEA07EE942}"/>
    <cellStyle name="Berechnung 2 2 12 8" xfId="27861" xr:uid="{BD3CE870-B484-4169-9E8C-95489BB1A496}"/>
    <cellStyle name="Berechnung 2 2 12 9" xfId="27862" xr:uid="{A7C52D5B-8966-4971-8293-C5AD1C9D692A}"/>
    <cellStyle name="Berechnung 2 2 13" xfId="3020" xr:uid="{4957D84A-33B9-4C1F-AD91-0EB9180D34CB}"/>
    <cellStyle name="Berechnung 2 2 13 2" xfId="27863" xr:uid="{8DBD9539-2050-482E-B4E7-B9E4929DD318}"/>
    <cellStyle name="Berechnung 2 2 13 3" xfId="27864" xr:uid="{3277B853-B1CC-459F-B4AB-914508E3D874}"/>
    <cellStyle name="Berechnung 2 2 13 4" xfId="27865" xr:uid="{FE553C24-F8E3-411F-8D63-1A047847B1AB}"/>
    <cellStyle name="Berechnung 2 2 13 5" xfId="27866" xr:uid="{5FA7CBF4-2378-4323-B008-2783D476DDF8}"/>
    <cellStyle name="Berechnung 2 2 13 6" xfId="27867" xr:uid="{E8CBBED1-3175-42C9-9844-CA041A66EC1E}"/>
    <cellStyle name="Berechnung 2 2 13 7" xfId="27868" xr:uid="{97BAC10E-856F-4FE3-85F2-A4C84DF5F9B0}"/>
    <cellStyle name="Berechnung 2 2 13 8" xfId="27869" xr:uid="{BD25ABB9-A900-4A3E-92DA-63361297AB6A}"/>
    <cellStyle name="Berechnung 2 2 13 9" xfId="27870" xr:uid="{7D64BAA1-CC41-49B2-B21E-2CB2C63A8BFE}"/>
    <cellStyle name="Berechnung 2 2 14" xfId="3021" xr:uid="{BD65B5BE-6D09-4BDC-9A3B-6652BD4647E0}"/>
    <cellStyle name="Berechnung 2 2 14 2" xfId="27871" xr:uid="{A6DDB72A-F336-4D48-A936-E6BA88F68789}"/>
    <cellStyle name="Berechnung 2 2 14 3" xfId="27872" xr:uid="{E9E2B8A0-C239-44DD-AF66-485CBFFA311E}"/>
    <cellStyle name="Berechnung 2 2 14 4" xfId="27873" xr:uid="{C47BA5F8-A859-4F5E-A9C5-820B257F4C0C}"/>
    <cellStyle name="Berechnung 2 2 14 5" xfId="27874" xr:uid="{DD3892A7-F6B9-48BD-9E74-7AA0EA6EC15A}"/>
    <cellStyle name="Berechnung 2 2 14 6" xfId="27875" xr:uid="{F6A70F4F-54A9-44D6-A5E5-C03611E790CD}"/>
    <cellStyle name="Berechnung 2 2 14 7" xfId="27876" xr:uid="{B26A0D26-DC09-4301-A808-0334465C7A82}"/>
    <cellStyle name="Berechnung 2 2 14 8" xfId="27877" xr:uid="{E195136E-C691-4861-AC25-C54523212091}"/>
    <cellStyle name="Berechnung 2 2 14 9" xfId="27878" xr:uid="{D6F705DD-04E0-4FA1-82E9-4370BA37DEED}"/>
    <cellStyle name="Berechnung 2 2 15" xfId="3022" xr:uid="{EDBA1885-C7CD-4AE0-BB31-94B3EF1CD693}"/>
    <cellStyle name="Berechnung 2 2 15 2" xfId="27879" xr:uid="{13D6D9EC-FFCD-4096-9957-6B4B048EB684}"/>
    <cellStyle name="Berechnung 2 2 15 3" xfId="27880" xr:uid="{E24BFF87-A537-4D57-8DA0-4F9F5AF754CC}"/>
    <cellStyle name="Berechnung 2 2 15 4" xfId="27881" xr:uid="{6CF060CE-CF9B-436E-BD76-9675E4AC105E}"/>
    <cellStyle name="Berechnung 2 2 15 5" xfId="27882" xr:uid="{40775633-0F6B-469C-8F6A-093702D66F55}"/>
    <cellStyle name="Berechnung 2 2 15 6" xfId="27883" xr:uid="{4415B937-FEEB-455F-9735-B7EB8E256D02}"/>
    <cellStyle name="Berechnung 2 2 15 7" xfId="27884" xr:uid="{C1F0ABBB-FA25-4CEC-A751-3A53E3621258}"/>
    <cellStyle name="Berechnung 2 2 15 8" xfId="27885" xr:uid="{4B1FC6D7-E532-45BB-8298-6FA218A955E7}"/>
    <cellStyle name="Berechnung 2 2 15 9" xfId="27886" xr:uid="{099CF4A9-7C0C-471C-B9A9-436BDD4A3277}"/>
    <cellStyle name="Berechnung 2 2 16" xfId="3023" xr:uid="{0557D506-826F-4FE7-912B-4BFE1E2E31D8}"/>
    <cellStyle name="Berechnung 2 2 16 2" xfId="27887" xr:uid="{6E124EB5-8CA6-4096-B045-8419BBBC3639}"/>
    <cellStyle name="Berechnung 2 2 16 3" xfId="27888" xr:uid="{D7C81364-5BC5-47DE-9E5F-0BA4FDABC463}"/>
    <cellStyle name="Berechnung 2 2 16 4" xfId="27889" xr:uid="{D0F654C9-5888-4583-BCD3-AC0F46E11E8A}"/>
    <cellStyle name="Berechnung 2 2 16 5" xfId="27890" xr:uid="{48E358D6-3797-45D8-858D-A3F01B20879D}"/>
    <cellStyle name="Berechnung 2 2 16 6" xfId="27891" xr:uid="{634B2C24-B3E1-4641-A3DE-D24A7DCAF1D0}"/>
    <cellStyle name="Berechnung 2 2 16 7" xfId="27892" xr:uid="{C54B7E0A-E71D-4A30-88E1-D8AF5818F947}"/>
    <cellStyle name="Berechnung 2 2 16 8" xfId="27893" xr:uid="{C3AFF329-3DC1-4167-8890-F0290C3506E0}"/>
    <cellStyle name="Berechnung 2 2 16 9" xfId="27894" xr:uid="{D0581B52-6FDA-4125-8FDD-01D973293C02}"/>
    <cellStyle name="Berechnung 2 2 17" xfId="3024" xr:uid="{B8F6C75A-460F-4367-8886-38D430314BA5}"/>
    <cellStyle name="Berechnung 2 2 17 2" xfId="27895" xr:uid="{AF2F2973-0F9F-4F57-A411-C30202610677}"/>
    <cellStyle name="Berechnung 2 2 17 3" xfId="27896" xr:uid="{AF118636-B69C-42ED-A95E-5E16CA5145AB}"/>
    <cellStyle name="Berechnung 2 2 17 4" xfId="27897" xr:uid="{CBB7CB56-F871-457A-B1E8-3094F66442E6}"/>
    <cellStyle name="Berechnung 2 2 17 5" xfId="27898" xr:uid="{63C3E21B-12BC-4731-8300-F321B8AA7B55}"/>
    <cellStyle name="Berechnung 2 2 17 6" xfId="27899" xr:uid="{A87EFE0F-DFD0-4490-9A0A-50C401011CF7}"/>
    <cellStyle name="Berechnung 2 2 17 7" xfId="27900" xr:uid="{B3477AF5-7CFE-43A5-B11D-4EB89A97FF69}"/>
    <cellStyle name="Berechnung 2 2 17 8" xfId="27901" xr:uid="{CEE0DDF0-AA21-44EA-98ED-13E58EA4B32F}"/>
    <cellStyle name="Berechnung 2 2 17 9" xfId="27902" xr:uid="{6029BEB4-84B6-432E-B80F-E969B125EE79}"/>
    <cellStyle name="Berechnung 2 2 18" xfId="3025" xr:uid="{EC1882F7-93C2-4462-8C00-38F868E62CCA}"/>
    <cellStyle name="Berechnung 2 2 18 2" xfId="27903" xr:uid="{E1EA0BD5-8C23-4703-A801-09983757C8EF}"/>
    <cellStyle name="Berechnung 2 2 18 3" xfId="27904" xr:uid="{06244461-2FCE-4CD3-BB41-A7F33992DDCC}"/>
    <cellStyle name="Berechnung 2 2 18 4" xfId="27905" xr:uid="{157CD6A3-D3CF-4FF8-9CEE-B9234BF8A85E}"/>
    <cellStyle name="Berechnung 2 2 18 5" xfId="27906" xr:uid="{77A8C6CD-76CE-4481-8E72-5AAA40F1AE5E}"/>
    <cellStyle name="Berechnung 2 2 18 6" xfId="27907" xr:uid="{7EA842A2-FE8B-458D-BBC8-A935BE34B690}"/>
    <cellStyle name="Berechnung 2 2 18 7" xfId="27908" xr:uid="{49AF2365-B031-4D1E-8BAD-B8092EC80B51}"/>
    <cellStyle name="Berechnung 2 2 18 8" xfId="27909" xr:uid="{C2CA890E-F76C-46F8-8304-10C10AA87C50}"/>
    <cellStyle name="Berechnung 2 2 18 9" xfId="27910" xr:uid="{E8191FF6-4CFC-475B-9ABB-E59BB91AE7F1}"/>
    <cellStyle name="Berechnung 2 2 19" xfId="3026" xr:uid="{98802157-176E-4F12-BD1D-CF43833902C9}"/>
    <cellStyle name="Berechnung 2 2 19 2" xfId="27911" xr:uid="{7BD4C416-9F65-4866-9438-53181B8AC625}"/>
    <cellStyle name="Berechnung 2 2 19 3" xfId="27912" xr:uid="{1CB07691-DE06-47C2-A270-B8799B4309A1}"/>
    <cellStyle name="Berechnung 2 2 19 4" xfId="27913" xr:uid="{70B3AA07-B6CC-493F-AA3D-625FCD76BCC0}"/>
    <cellStyle name="Berechnung 2 2 19 5" xfId="27914" xr:uid="{10AF1147-8786-43CE-95A8-54D0C2D99468}"/>
    <cellStyle name="Berechnung 2 2 19 6" xfId="27915" xr:uid="{7F39059E-248C-4C5F-84E8-B50AE458A23D}"/>
    <cellStyle name="Berechnung 2 2 19 7" xfId="27916" xr:uid="{D232E133-2AA2-4342-BB15-0E09705AAAC4}"/>
    <cellStyle name="Berechnung 2 2 19 8" xfId="27917" xr:uid="{00D41570-6FB9-4425-9329-D68909957779}"/>
    <cellStyle name="Berechnung 2 2 19 9" xfId="27918" xr:uid="{EEFE8CE4-591B-416D-A18B-044EF8439CA4}"/>
    <cellStyle name="Berechnung 2 2 2" xfId="285" xr:uid="{5B33F3A4-7B4E-4169-B2B1-8F95D4BC7072}"/>
    <cellStyle name="Berechnung 2 2 2 10" xfId="3027" xr:uid="{EB79DC73-DCB4-4C51-B4BE-81A4CAB99CDD}"/>
    <cellStyle name="Berechnung 2 2 2 10 2" xfId="27919" xr:uid="{FADD6032-73CD-47E1-97E6-9D13356AFABB}"/>
    <cellStyle name="Berechnung 2 2 2 10 3" xfId="27920" xr:uid="{576DD7DD-00C2-4FC2-80AD-7EC23A24F3F2}"/>
    <cellStyle name="Berechnung 2 2 2 10 4" xfId="27921" xr:uid="{8F120B97-1F98-4A65-811D-F10F97F31E7D}"/>
    <cellStyle name="Berechnung 2 2 2 10 5" xfId="27922" xr:uid="{0FF4DACC-3908-44CE-91C2-9B0C4D86BC46}"/>
    <cellStyle name="Berechnung 2 2 2 10 6" xfId="27923" xr:uid="{ED63FB45-B911-48B3-B2E1-B49CFAA20AA8}"/>
    <cellStyle name="Berechnung 2 2 2 10 7" xfId="27924" xr:uid="{5D5236EC-EEE3-45A3-9887-A9DE872B69EE}"/>
    <cellStyle name="Berechnung 2 2 2 10 8" xfId="27925" xr:uid="{C3A0ABB2-E7E7-4EEA-85FA-38E6F815DEF5}"/>
    <cellStyle name="Berechnung 2 2 2 10 9" xfId="27926" xr:uid="{82494C4F-BF67-4296-9BC4-A52225EE81C5}"/>
    <cellStyle name="Berechnung 2 2 2 11" xfId="3028" xr:uid="{694E1AA9-6C38-49F7-8A09-5D7A63517340}"/>
    <cellStyle name="Berechnung 2 2 2 11 2" xfId="27927" xr:uid="{B3771CDD-F0B9-474B-926A-56E335513DFF}"/>
    <cellStyle name="Berechnung 2 2 2 11 3" xfId="27928" xr:uid="{257C2D30-ACA7-4E9A-AEC9-576A0E69E9FB}"/>
    <cellStyle name="Berechnung 2 2 2 11 4" xfId="27929" xr:uid="{467C5796-92DD-4D70-AB5D-16F04EFACA96}"/>
    <cellStyle name="Berechnung 2 2 2 11 5" xfId="27930" xr:uid="{C9C8975C-30D9-4BD2-AF8E-BC1884BB0B95}"/>
    <cellStyle name="Berechnung 2 2 2 11 6" xfId="27931" xr:uid="{262DE096-E0E8-4B3C-B89F-ABAE205FEBDA}"/>
    <cellStyle name="Berechnung 2 2 2 11 7" xfId="27932" xr:uid="{72FEAB11-765B-4E74-A5A8-7B349893617B}"/>
    <cellStyle name="Berechnung 2 2 2 11 8" xfId="27933" xr:uid="{DA43F7D6-EF41-4D8B-B0E2-CA3ABB505C0E}"/>
    <cellStyle name="Berechnung 2 2 2 11 9" xfId="27934" xr:uid="{DFC4CD31-0005-424E-ABF5-CAB5BE2746EB}"/>
    <cellStyle name="Berechnung 2 2 2 12" xfId="3029" xr:uid="{6DDD2F1A-405E-4203-BFC5-B7B8BAEA9325}"/>
    <cellStyle name="Berechnung 2 2 2 12 2" xfId="27935" xr:uid="{6077F28D-317B-4FB8-BEBA-D6AB428604DD}"/>
    <cellStyle name="Berechnung 2 2 2 12 3" xfId="27936" xr:uid="{99A84063-EC41-4221-A8FD-C7A829C449CD}"/>
    <cellStyle name="Berechnung 2 2 2 12 4" xfId="27937" xr:uid="{114FCB08-7E4F-4105-A8A9-AA322C8885C6}"/>
    <cellStyle name="Berechnung 2 2 2 12 5" xfId="27938" xr:uid="{E0EE2F18-2DB0-4594-9AC5-EE50F8FBE77F}"/>
    <cellStyle name="Berechnung 2 2 2 12 6" xfId="27939" xr:uid="{D9E55770-2F86-41BF-B8DB-441E89C8F679}"/>
    <cellStyle name="Berechnung 2 2 2 12 7" xfId="27940" xr:uid="{EF8BAFA7-0A66-4569-9913-DA07FB208964}"/>
    <cellStyle name="Berechnung 2 2 2 12 8" xfId="27941" xr:uid="{95660421-9E99-4721-82E2-17422DB1E0BD}"/>
    <cellStyle name="Berechnung 2 2 2 12 9" xfId="27942" xr:uid="{D7ABEC01-92D3-4952-9086-F6731A0D7E6A}"/>
    <cellStyle name="Berechnung 2 2 2 13" xfId="3030" xr:uid="{35FE6CF6-0DA0-4E8E-8037-031C8DAC481F}"/>
    <cellStyle name="Berechnung 2 2 2 13 2" xfId="27943" xr:uid="{94951F71-CE6D-4E0C-907E-CA7E62CF75F1}"/>
    <cellStyle name="Berechnung 2 2 2 13 3" xfId="27944" xr:uid="{50C3A7E6-D130-4AF0-8344-755C60F19DB8}"/>
    <cellStyle name="Berechnung 2 2 2 13 4" xfId="27945" xr:uid="{658AC8B0-1806-4138-9B4C-97CC5E5BF4C0}"/>
    <cellStyle name="Berechnung 2 2 2 13 5" xfId="27946" xr:uid="{27898AA1-13C5-4426-A499-92DDE56A7BAB}"/>
    <cellStyle name="Berechnung 2 2 2 13 6" xfId="27947" xr:uid="{C60E6836-5CB1-4329-8C71-53E99FCFAC4B}"/>
    <cellStyle name="Berechnung 2 2 2 13 7" xfId="27948" xr:uid="{AECC7C12-FCEB-46C8-BD9B-09B539F98368}"/>
    <cellStyle name="Berechnung 2 2 2 13 8" xfId="27949" xr:uid="{4C9FD716-33C4-4FF6-9F44-E3DA820463DC}"/>
    <cellStyle name="Berechnung 2 2 2 13 9" xfId="27950" xr:uid="{E0275D07-9F4B-4912-AC98-795ED8243693}"/>
    <cellStyle name="Berechnung 2 2 2 14" xfId="3031" xr:uid="{488EAE92-2E96-4D30-A196-F41BEF82A635}"/>
    <cellStyle name="Berechnung 2 2 2 14 2" xfId="27951" xr:uid="{B8EA1C86-9FE1-4497-86F9-D79E5DD318FB}"/>
    <cellStyle name="Berechnung 2 2 2 14 3" xfId="27952" xr:uid="{6F0F1594-34F6-457A-B95F-273783651B6D}"/>
    <cellStyle name="Berechnung 2 2 2 14 4" xfId="27953" xr:uid="{E30E718D-288B-4714-B368-AFF8063E2D3E}"/>
    <cellStyle name="Berechnung 2 2 2 14 5" xfId="27954" xr:uid="{BD3290C5-4B7D-4FBD-B053-1C39E87B8522}"/>
    <cellStyle name="Berechnung 2 2 2 14 6" xfId="27955" xr:uid="{9A12F013-E57A-42C5-A573-6AC0A392DA05}"/>
    <cellStyle name="Berechnung 2 2 2 14 7" xfId="27956" xr:uid="{4F557DC5-D8C3-425A-902C-CFABBC73A0A3}"/>
    <cellStyle name="Berechnung 2 2 2 14 8" xfId="27957" xr:uid="{A2AD8A2C-EF4A-43C3-B8CD-C56BCEBB902A}"/>
    <cellStyle name="Berechnung 2 2 2 14 9" xfId="27958" xr:uid="{32863437-5841-4182-8639-BB7C5AF2A519}"/>
    <cellStyle name="Berechnung 2 2 2 15" xfId="3032" xr:uid="{91335391-1B6E-42A0-9D2B-64A966829290}"/>
    <cellStyle name="Berechnung 2 2 2 15 2" xfId="27959" xr:uid="{8EAB3F45-E05C-4173-BF78-4EE30CA72EDC}"/>
    <cellStyle name="Berechnung 2 2 2 15 3" xfId="27960" xr:uid="{4AD848AE-6D01-4D78-B9F2-11496D3F717B}"/>
    <cellStyle name="Berechnung 2 2 2 15 4" xfId="27961" xr:uid="{C354E9B6-4393-4DE5-B736-26429CE01FB7}"/>
    <cellStyle name="Berechnung 2 2 2 15 5" xfId="27962" xr:uid="{E9A7C49E-81C9-4C60-8362-A561F41DC495}"/>
    <cellStyle name="Berechnung 2 2 2 15 6" xfId="27963" xr:uid="{E8D7F582-83D4-4F73-A752-93E41BB784D1}"/>
    <cellStyle name="Berechnung 2 2 2 15 7" xfId="27964" xr:uid="{D70D1F39-F32F-4830-A078-5D9AC3732B94}"/>
    <cellStyle name="Berechnung 2 2 2 15 8" xfId="27965" xr:uid="{5EBA88CE-78BB-4347-8F6B-7DDD2BA99D2C}"/>
    <cellStyle name="Berechnung 2 2 2 15 9" xfId="27966" xr:uid="{CA34F500-C97D-49EF-97EB-64629A7712B9}"/>
    <cellStyle name="Berechnung 2 2 2 16" xfId="3033" xr:uid="{BCCA00FA-D2B4-419E-839B-272E9488A046}"/>
    <cellStyle name="Berechnung 2 2 2 16 2" xfId="27967" xr:uid="{85D09324-5C94-4693-B1CE-DEB592BD6D7A}"/>
    <cellStyle name="Berechnung 2 2 2 16 3" xfId="27968" xr:uid="{37D091F2-3D9B-456D-91BF-C026FDCF48D3}"/>
    <cellStyle name="Berechnung 2 2 2 16 4" xfId="27969" xr:uid="{EE77D28A-3C3B-46E5-A29A-97BD703E1B7B}"/>
    <cellStyle name="Berechnung 2 2 2 16 5" xfId="27970" xr:uid="{19A41B08-2719-4501-A3DC-D12A8F8776BA}"/>
    <cellStyle name="Berechnung 2 2 2 16 6" xfId="27971" xr:uid="{55717C43-4F06-4C95-96F2-C33A2C713FAB}"/>
    <cellStyle name="Berechnung 2 2 2 16 7" xfId="27972" xr:uid="{8E150231-0552-4F32-9C16-882F2B0F5596}"/>
    <cellStyle name="Berechnung 2 2 2 16 8" xfId="27973" xr:uid="{4800DE03-02F8-4D60-AD28-FC819BE45DBA}"/>
    <cellStyle name="Berechnung 2 2 2 16 9" xfId="27974" xr:uid="{1B5AB861-CEFA-4BE9-B06A-520098AD72C8}"/>
    <cellStyle name="Berechnung 2 2 2 17" xfId="3034" xr:uid="{FDC7FC74-FBDF-4B7F-AEB0-151C819CB07D}"/>
    <cellStyle name="Berechnung 2 2 2 17 2" xfId="27975" xr:uid="{93ABFBA6-70AD-49DC-BAFE-807D6EB2B32D}"/>
    <cellStyle name="Berechnung 2 2 2 17 3" xfId="27976" xr:uid="{A7692D02-AB5D-4C6C-AF48-EC3D70CD5F07}"/>
    <cellStyle name="Berechnung 2 2 2 17 4" xfId="27977" xr:uid="{916D3269-F66C-4D89-A1BC-84DB558A10CC}"/>
    <cellStyle name="Berechnung 2 2 2 17 5" xfId="27978" xr:uid="{7FBE53DD-FCE2-4F54-AA7E-8F8BD97FBCF1}"/>
    <cellStyle name="Berechnung 2 2 2 17 6" xfId="27979" xr:uid="{7F329AFF-90E8-4349-A886-72B66AF342DD}"/>
    <cellStyle name="Berechnung 2 2 2 17 7" xfId="27980" xr:uid="{DACF2CC0-59BD-4CA1-B97D-02227CF37454}"/>
    <cellStyle name="Berechnung 2 2 2 17 8" xfId="27981" xr:uid="{53378117-E096-4549-88BA-6A93C2256DEE}"/>
    <cellStyle name="Berechnung 2 2 2 17 9" xfId="27982" xr:uid="{40C266C1-07BC-4EEE-895D-5215254C8B62}"/>
    <cellStyle name="Berechnung 2 2 2 18" xfId="3035" xr:uid="{4A6FB6EF-5247-45A9-946C-83E942D6B80C}"/>
    <cellStyle name="Berechnung 2 2 2 18 2" xfId="27983" xr:uid="{CD197BB9-5814-480C-A802-827A49E0E36D}"/>
    <cellStyle name="Berechnung 2 2 2 18 3" xfId="27984" xr:uid="{217BD4ED-89A2-4E8B-AFBC-DBB59E84B193}"/>
    <cellStyle name="Berechnung 2 2 2 18 4" xfId="27985" xr:uid="{4B0C9119-6CDE-4949-8F70-7FA27435ACE4}"/>
    <cellStyle name="Berechnung 2 2 2 18 5" xfId="27986" xr:uid="{4D2C5313-61FB-4848-BB77-2E46A20A4137}"/>
    <cellStyle name="Berechnung 2 2 2 18 6" xfId="27987" xr:uid="{EB5F8F26-32FC-4F2E-8175-BEC088096B30}"/>
    <cellStyle name="Berechnung 2 2 2 18 7" xfId="27988" xr:uid="{D480903A-E4E7-4D49-A449-9314280E95A0}"/>
    <cellStyle name="Berechnung 2 2 2 18 8" xfId="27989" xr:uid="{985C88A2-53FC-46C5-AB1A-3DA6B0E73005}"/>
    <cellStyle name="Berechnung 2 2 2 18 9" xfId="27990" xr:uid="{56091B2F-EBB7-4962-8499-2EDBCBC5B01C}"/>
    <cellStyle name="Berechnung 2 2 2 19" xfId="3036" xr:uid="{78655550-4898-44E5-868B-E9C167927935}"/>
    <cellStyle name="Berechnung 2 2 2 19 2" xfId="27991" xr:uid="{B1F3F71E-DF5A-48BA-863D-C35540CFD4B7}"/>
    <cellStyle name="Berechnung 2 2 2 19 3" xfId="27992" xr:uid="{B8C7EC91-E54D-4214-B024-61C7C291CA2B}"/>
    <cellStyle name="Berechnung 2 2 2 19 4" xfId="27993" xr:uid="{39B5B1E7-F416-46F1-AAFD-18B15F03D516}"/>
    <cellStyle name="Berechnung 2 2 2 19 5" xfId="27994" xr:uid="{36840BC0-F647-43A0-82F5-7D5B999CE5AC}"/>
    <cellStyle name="Berechnung 2 2 2 19 6" xfId="27995" xr:uid="{279E5852-89BA-45A9-8B2E-F7746C526840}"/>
    <cellStyle name="Berechnung 2 2 2 19 7" xfId="27996" xr:uid="{BE8671A0-A648-4A3A-8A0E-DC9A31F1157E}"/>
    <cellStyle name="Berechnung 2 2 2 19 8" xfId="27997" xr:uid="{E07BB33F-F6E0-4236-B04A-540E857E8950}"/>
    <cellStyle name="Berechnung 2 2 2 19 9" xfId="27998" xr:uid="{13204DD8-ADEE-4964-809D-A75812CBFAFA}"/>
    <cellStyle name="Berechnung 2 2 2 2" xfId="3037" xr:uid="{160CC097-38AD-4870-8FF5-783261D42862}"/>
    <cellStyle name="Berechnung 2 2 2 2 2" xfId="27999" xr:uid="{7E8A8F00-F985-4E05-942E-153C123208AC}"/>
    <cellStyle name="Berechnung 2 2 2 2 3" xfId="28000" xr:uid="{CFDF2A21-D565-4B13-A9CB-1B5E6B32296D}"/>
    <cellStyle name="Berechnung 2 2 2 2 4" xfId="28001" xr:uid="{62BB52AD-74AF-495C-8367-1FB12ECFEFF8}"/>
    <cellStyle name="Berechnung 2 2 2 2 5" xfId="28002" xr:uid="{42D11D13-0DE4-4C88-A10F-5CD071A4F065}"/>
    <cellStyle name="Berechnung 2 2 2 2 6" xfId="28003" xr:uid="{874E1171-B63C-4FCC-9A52-6636EAB6BC54}"/>
    <cellStyle name="Berechnung 2 2 2 2 7" xfId="28004" xr:uid="{DCFEB8FD-7403-498C-9331-726DC2909148}"/>
    <cellStyle name="Berechnung 2 2 2 2 8" xfId="28005" xr:uid="{16041825-7342-42EF-B25E-1C0FD3665692}"/>
    <cellStyle name="Berechnung 2 2 2 2 9" xfId="28006" xr:uid="{224103D8-C1B0-4DD0-9699-DEDA6109DD90}"/>
    <cellStyle name="Berechnung 2 2 2 20" xfId="28007" xr:uid="{5D33B53F-DEA8-44A9-8B1E-85B1B9E983CF}"/>
    <cellStyle name="Berechnung 2 2 2 21" xfId="28008" xr:uid="{BD586C68-6F2B-417E-B061-3CE54EF361B5}"/>
    <cellStyle name="Berechnung 2 2 2 22" xfId="28009" xr:uid="{0F4B3D2C-C090-48AB-AE15-A592B158AE51}"/>
    <cellStyle name="Berechnung 2 2 2 23" xfId="28010" xr:uid="{43E0E380-2F98-454F-AF6C-997F2BC113E5}"/>
    <cellStyle name="Berechnung 2 2 2 24" xfId="28011" xr:uid="{09B399CE-DC70-45EA-B5F9-C3CF72F7D3A0}"/>
    <cellStyle name="Berechnung 2 2 2 25" xfId="28012" xr:uid="{C49DF6BD-CC23-486D-877A-182113CE468A}"/>
    <cellStyle name="Berechnung 2 2 2 26" xfId="28013" xr:uid="{8003ED72-657F-4484-BFF3-53191F856A98}"/>
    <cellStyle name="Berechnung 2 2 2 27" xfId="28014" xr:uid="{488BAD62-7E2D-4E8A-B8A2-BE7AA9BC33DB}"/>
    <cellStyle name="Berechnung 2 2 2 3" xfId="3038" xr:uid="{E6DB5925-CDF5-49F4-8611-D165CCD26355}"/>
    <cellStyle name="Berechnung 2 2 2 3 2" xfId="28015" xr:uid="{05070A10-4CF7-4A0D-AF52-F13797D1F194}"/>
    <cellStyle name="Berechnung 2 2 2 3 3" xfId="28016" xr:uid="{ACB3947E-77E4-4BF9-90F3-61BF80A81D64}"/>
    <cellStyle name="Berechnung 2 2 2 3 4" xfId="28017" xr:uid="{304F9025-14C8-48C7-9327-3668E0C48E51}"/>
    <cellStyle name="Berechnung 2 2 2 3 5" xfId="28018" xr:uid="{3F68640A-02C9-45F6-9E52-35626AE06E4E}"/>
    <cellStyle name="Berechnung 2 2 2 3 6" xfId="28019" xr:uid="{72AAC6DC-CE29-43BC-8FBF-20AB8E1E8B66}"/>
    <cellStyle name="Berechnung 2 2 2 3 7" xfId="28020" xr:uid="{BF4953C9-BAF0-42AA-91D0-A554FC66FF8F}"/>
    <cellStyle name="Berechnung 2 2 2 3 8" xfId="28021" xr:uid="{4F6A44B2-EFAC-4F10-8721-F1768EC33CDD}"/>
    <cellStyle name="Berechnung 2 2 2 3 9" xfId="28022" xr:uid="{D92632D4-E823-486B-91E0-1CCED9BA679F}"/>
    <cellStyle name="Berechnung 2 2 2 4" xfId="3039" xr:uid="{3191F3B4-3961-47EC-B83F-4B22A08E071D}"/>
    <cellStyle name="Berechnung 2 2 2 4 2" xfId="28023" xr:uid="{590F572B-310A-46A4-9DB1-6B1C4B73DD29}"/>
    <cellStyle name="Berechnung 2 2 2 4 3" xfId="28024" xr:uid="{234C7640-36AC-497E-B7C4-EA223BD3478E}"/>
    <cellStyle name="Berechnung 2 2 2 4 4" xfId="28025" xr:uid="{9C2D6EC7-B28C-46AB-8623-DAC220B1BDD3}"/>
    <cellStyle name="Berechnung 2 2 2 4 5" xfId="28026" xr:uid="{3206248A-CA71-4CD3-BF53-040EC8EF3D68}"/>
    <cellStyle name="Berechnung 2 2 2 4 6" xfId="28027" xr:uid="{22D1D022-CD82-4ED4-921B-F23AA0BC7030}"/>
    <cellStyle name="Berechnung 2 2 2 4 7" xfId="28028" xr:uid="{3486F08D-BEF9-475A-A207-2DEB856250A9}"/>
    <cellStyle name="Berechnung 2 2 2 4 8" xfId="28029" xr:uid="{CC59724E-7219-46B1-BE92-700A378A2512}"/>
    <cellStyle name="Berechnung 2 2 2 4 9" xfId="28030" xr:uid="{3BCA6D9B-2E4F-4562-A106-E0CF63DD119D}"/>
    <cellStyle name="Berechnung 2 2 2 5" xfId="3040" xr:uid="{A308FD93-FD0F-455D-9D3A-32B1094A788E}"/>
    <cellStyle name="Berechnung 2 2 2 5 2" xfId="28031" xr:uid="{3FF30E71-B5A2-4F25-828B-CC4924B538BC}"/>
    <cellStyle name="Berechnung 2 2 2 5 3" xfId="28032" xr:uid="{DC3BA7DD-66E3-49F7-A8D0-7F593B0A4BE8}"/>
    <cellStyle name="Berechnung 2 2 2 5 4" xfId="28033" xr:uid="{F9E27421-D160-4242-A276-7C6BCADA2CCC}"/>
    <cellStyle name="Berechnung 2 2 2 5 5" xfId="28034" xr:uid="{CA56F241-F71F-4740-B8CE-49CD1F0C861F}"/>
    <cellStyle name="Berechnung 2 2 2 5 6" xfId="28035" xr:uid="{A090D59C-17DF-4E02-8E90-B1D7D050F496}"/>
    <cellStyle name="Berechnung 2 2 2 5 7" xfId="28036" xr:uid="{34782F34-1959-4ADA-A96F-AC13595F782B}"/>
    <cellStyle name="Berechnung 2 2 2 5 8" xfId="28037" xr:uid="{BA10B4E0-2D9A-4092-A7E4-194889B9BF81}"/>
    <cellStyle name="Berechnung 2 2 2 5 9" xfId="28038" xr:uid="{3DDE23EA-AEED-47F9-BEED-6815674E875D}"/>
    <cellStyle name="Berechnung 2 2 2 6" xfId="3041" xr:uid="{B62461E3-E5AF-4F1D-9102-5EF957C6A5A0}"/>
    <cellStyle name="Berechnung 2 2 2 6 2" xfId="28039" xr:uid="{6DFEBFD6-1E02-4357-8A62-38DABEAA6DA0}"/>
    <cellStyle name="Berechnung 2 2 2 6 3" xfId="28040" xr:uid="{9951351C-F239-4FE0-91B5-9D390AB1AEB7}"/>
    <cellStyle name="Berechnung 2 2 2 6 4" xfId="28041" xr:uid="{EB94EDBF-12B3-41C6-9F44-0212691554CA}"/>
    <cellStyle name="Berechnung 2 2 2 6 5" xfId="28042" xr:uid="{55B9AA7D-7AD4-4454-8C40-77160204E6C8}"/>
    <cellStyle name="Berechnung 2 2 2 6 6" xfId="28043" xr:uid="{D15A2C03-8154-41EF-8ACE-9FFB17B8040C}"/>
    <cellStyle name="Berechnung 2 2 2 6 7" xfId="28044" xr:uid="{2EC10303-5BD9-4AD0-9013-B07C10846578}"/>
    <cellStyle name="Berechnung 2 2 2 6 8" xfId="28045" xr:uid="{24288DA9-B3A0-404B-B1B2-5F1ADD6FC0F4}"/>
    <cellStyle name="Berechnung 2 2 2 6 9" xfId="28046" xr:uid="{AA4419B9-73A5-4B15-A406-C065E46C6C18}"/>
    <cellStyle name="Berechnung 2 2 2 7" xfId="3042" xr:uid="{D137E245-D258-478C-B5A0-B1D09F65E018}"/>
    <cellStyle name="Berechnung 2 2 2 7 2" xfId="28047" xr:uid="{AF679224-8901-4E6B-8F9B-BB0C7E41A4D8}"/>
    <cellStyle name="Berechnung 2 2 2 7 3" xfId="28048" xr:uid="{37B79C41-2136-459B-B355-D29E67A61879}"/>
    <cellStyle name="Berechnung 2 2 2 7 4" xfId="28049" xr:uid="{377FDE21-9E93-42D3-962E-7DD2E1B5D765}"/>
    <cellStyle name="Berechnung 2 2 2 7 5" xfId="28050" xr:uid="{1BC7DA50-CB76-4406-B5B6-0D919D80D635}"/>
    <cellStyle name="Berechnung 2 2 2 7 6" xfId="28051" xr:uid="{1EEEB519-184B-477D-A21B-C63CC1035F30}"/>
    <cellStyle name="Berechnung 2 2 2 7 7" xfId="28052" xr:uid="{5F133689-BD1B-4462-809A-EAFBB63FE5F9}"/>
    <cellStyle name="Berechnung 2 2 2 7 8" xfId="28053" xr:uid="{E3D35891-2A29-404F-B920-6E00EC6C1441}"/>
    <cellStyle name="Berechnung 2 2 2 7 9" xfId="28054" xr:uid="{076E78BC-11D3-48CE-A1F6-838E95BB0603}"/>
    <cellStyle name="Berechnung 2 2 2 8" xfId="3043" xr:uid="{9E7A0A77-009E-4617-9AF2-4B2B7228E5FD}"/>
    <cellStyle name="Berechnung 2 2 2 8 2" xfId="28055" xr:uid="{C3BDEED6-DDCE-4AA6-8B05-03233CEDF630}"/>
    <cellStyle name="Berechnung 2 2 2 8 3" xfId="28056" xr:uid="{5F48A192-9338-4862-8BEE-9DE8434EED1F}"/>
    <cellStyle name="Berechnung 2 2 2 8 4" xfId="28057" xr:uid="{BF4644DE-464A-4251-914E-A0BA27FD4583}"/>
    <cellStyle name="Berechnung 2 2 2 8 5" xfId="28058" xr:uid="{0479A321-E1E7-48DE-B9D0-63CC9E557F6F}"/>
    <cellStyle name="Berechnung 2 2 2 8 6" xfId="28059" xr:uid="{2122E5DA-23B6-4611-BBD9-4131E24F2A06}"/>
    <cellStyle name="Berechnung 2 2 2 8 7" xfId="28060" xr:uid="{97053A49-E66A-45D4-A544-BD468F2F94DE}"/>
    <cellStyle name="Berechnung 2 2 2 8 8" xfId="28061" xr:uid="{20BA6D2C-20E2-4C41-A66A-8E923D4F3EFB}"/>
    <cellStyle name="Berechnung 2 2 2 8 9" xfId="28062" xr:uid="{A4BC87D1-8F5E-4972-AC98-A6879713D028}"/>
    <cellStyle name="Berechnung 2 2 2 9" xfId="3044" xr:uid="{C83BDAD3-98B5-42BE-8B24-D553602F50B1}"/>
    <cellStyle name="Berechnung 2 2 2 9 2" xfId="28063" xr:uid="{4577039D-E020-4570-A2D1-4BAE18ACD4FE}"/>
    <cellStyle name="Berechnung 2 2 2 9 3" xfId="28064" xr:uid="{88D21D40-C987-4AC2-984C-2C600E2B1CD9}"/>
    <cellStyle name="Berechnung 2 2 2 9 4" xfId="28065" xr:uid="{27E1625B-5BF7-4BD8-9426-F0E867B7E684}"/>
    <cellStyle name="Berechnung 2 2 2 9 5" xfId="28066" xr:uid="{31FFC17A-197C-4299-829A-55BE2B7A5443}"/>
    <cellStyle name="Berechnung 2 2 2 9 6" xfId="28067" xr:uid="{5EAAEDC0-918F-4D6B-9EF1-9B20C3970542}"/>
    <cellStyle name="Berechnung 2 2 2 9 7" xfId="28068" xr:uid="{53FB7B15-C6AD-4902-AFD8-C6CD40836439}"/>
    <cellStyle name="Berechnung 2 2 2 9 8" xfId="28069" xr:uid="{2FF3739C-CB2A-4B3C-9BFD-9BA70016752D}"/>
    <cellStyle name="Berechnung 2 2 2 9 9" xfId="28070" xr:uid="{67BD1CAA-3D75-4ED9-91BE-62B9D4A8A58C}"/>
    <cellStyle name="Berechnung 2 2 20" xfId="3045" xr:uid="{6DC2708B-D5E6-46E4-B4C1-6E0C90E5DBA5}"/>
    <cellStyle name="Berechnung 2 2 20 2" xfId="28071" xr:uid="{204FE415-55D7-41B3-B68E-25A4EBEE7F9E}"/>
    <cellStyle name="Berechnung 2 2 20 3" xfId="28072" xr:uid="{CDA5B464-D205-4D56-B7E1-63465F5FA82E}"/>
    <cellStyle name="Berechnung 2 2 20 4" xfId="28073" xr:uid="{F0B74EAF-55E2-49D5-8D56-EAEB3133AB80}"/>
    <cellStyle name="Berechnung 2 2 20 5" xfId="28074" xr:uid="{A406E99B-A14B-499F-A5BF-77B0A8F59262}"/>
    <cellStyle name="Berechnung 2 2 20 6" xfId="28075" xr:uid="{3F3C5839-5C63-4FED-AF5B-D0B10DFAC794}"/>
    <cellStyle name="Berechnung 2 2 20 7" xfId="28076" xr:uid="{AC4A5AA4-2699-4AE8-8F22-1852D0EF7511}"/>
    <cellStyle name="Berechnung 2 2 20 8" xfId="28077" xr:uid="{FF8373AF-DED7-4EDB-992C-22BB9D056C25}"/>
    <cellStyle name="Berechnung 2 2 20 9" xfId="28078" xr:uid="{CAF9BF24-DC59-4D34-978D-EE34E27890F6}"/>
    <cellStyle name="Berechnung 2 2 21" xfId="3046" xr:uid="{3BD42C2C-44B1-4C0E-810D-20F09C9959F0}"/>
    <cellStyle name="Berechnung 2 2 21 2" xfId="28079" xr:uid="{B1D0E0E8-3802-4A84-8598-D0A8852928F5}"/>
    <cellStyle name="Berechnung 2 2 21 3" xfId="28080" xr:uid="{2555DF74-F814-4FFF-A80E-3BF6A47506AB}"/>
    <cellStyle name="Berechnung 2 2 21 4" xfId="28081" xr:uid="{85D498E0-0CFE-4A71-BFAC-932CBAC86598}"/>
    <cellStyle name="Berechnung 2 2 21 5" xfId="28082" xr:uid="{7A9132AE-C831-4FE8-A61E-F1CF635176D4}"/>
    <cellStyle name="Berechnung 2 2 21 6" xfId="28083" xr:uid="{5951E56C-47CE-48DC-A752-1447E42626BD}"/>
    <cellStyle name="Berechnung 2 2 21 7" xfId="28084" xr:uid="{090DEE48-5DA6-4BE6-B340-F54942B83B5D}"/>
    <cellStyle name="Berechnung 2 2 21 8" xfId="28085" xr:uid="{923F9891-1EF2-4631-B6B3-1C7512DA499A}"/>
    <cellStyle name="Berechnung 2 2 21 9" xfId="28086" xr:uid="{617ACE0F-10A5-40AB-9D1A-E8440764D16A}"/>
    <cellStyle name="Berechnung 2 2 22" xfId="3047" xr:uid="{6E901949-4A22-4899-AA15-E91018403188}"/>
    <cellStyle name="Berechnung 2 2 22 2" xfId="28087" xr:uid="{5EBEC354-0317-4656-9510-B955284B6E86}"/>
    <cellStyle name="Berechnung 2 2 22 3" xfId="28088" xr:uid="{3D2F1161-7AD1-479B-BB4C-9AFBA101D63F}"/>
    <cellStyle name="Berechnung 2 2 22 4" xfId="28089" xr:uid="{1C51130B-2499-49CD-BDC7-AFDE4FD065C8}"/>
    <cellStyle name="Berechnung 2 2 22 5" xfId="28090" xr:uid="{495FF8B8-416F-408D-B527-68C72268FD0D}"/>
    <cellStyle name="Berechnung 2 2 22 6" xfId="28091" xr:uid="{298D5973-561B-423B-9069-8F4A17B6630F}"/>
    <cellStyle name="Berechnung 2 2 22 7" xfId="28092" xr:uid="{97EFAB79-4C8B-4901-9883-2E0C40F01F27}"/>
    <cellStyle name="Berechnung 2 2 22 8" xfId="28093" xr:uid="{5304B4D3-E7CB-4383-A449-CDF300031D3F}"/>
    <cellStyle name="Berechnung 2 2 22 9" xfId="28094" xr:uid="{0539B198-9CCF-4315-9C90-44A02831DDBD}"/>
    <cellStyle name="Berechnung 2 2 23" xfId="28095" xr:uid="{DC8CDB52-5764-4F8A-AF21-8E2DEE243E1A}"/>
    <cellStyle name="Berechnung 2 2 23 2" xfId="28096" xr:uid="{06E65F8C-C7BB-4873-9457-A2CF4B2E2556}"/>
    <cellStyle name="Berechnung 2 2 24" xfId="28097" xr:uid="{5CAB1071-2367-428A-91ED-E7E77CCC4220}"/>
    <cellStyle name="Berechnung 2 2 25" xfId="28098" xr:uid="{03EBD327-D3C8-4089-A5BB-BDCA7DE74F83}"/>
    <cellStyle name="Berechnung 2 2 26" xfId="28099" xr:uid="{934AA4E9-A627-4C90-9514-D647F748FB04}"/>
    <cellStyle name="Berechnung 2 2 27" xfId="28100" xr:uid="{9C10CB83-CE09-4C08-A5A2-BCFA75BFAE1E}"/>
    <cellStyle name="Berechnung 2 2 28" xfId="28101" xr:uid="{575A09B9-BFCD-4A0C-BFA7-6F8A303503E1}"/>
    <cellStyle name="Berechnung 2 2 29" xfId="28102" xr:uid="{4C2407B2-0A97-4C70-ABF2-27CFBBE5F7B8}"/>
    <cellStyle name="Berechnung 2 2 3" xfId="231" xr:uid="{09FB8A78-6607-496D-ACD2-10BB73D21C55}"/>
    <cellStyle name="Berechnung 2 2 3 10" xfId="3048" xr:uid="{C76E9B4C-991F-4B36-92F6-28277C963393}"/>
    <cellStyle name="Berechnung 2 2 3 10 2" xfId="28103" xr:uid="{B12FEFD0-6DC2-4DA4-9FB2-4C0DE090AD77}"/>
    <cellStyle name="Berechnung 2 2 3 10 3" xfId="28104" xr:uid="{C95A0B9B-5E5E-4B09-9FA7-E4D39A526AB4}"/>
    <cellStyle name="Berechnung 2 2 3 10 4" xfId="28105" xr:uid="{808EF283-1ACF-48F3-87E5-E0B3292C10B5}"/>
    <cellStyle name="Berechnung 2 2 3 10 5" xfId="28106" xr:uid="{DE350218-1DE8-45BC-9697-FFF92D50978E}"/>
    <cellStyle name="Berechnung 2 2 3 10 6" xfId="28107" xr:uid="{A48FE4C4-AFAD-4FCF-9515-852ED5F604DF}"/>
    <cellStyle name="Berechnung 2 2 3 10 7" xfId="28108" xr:uid="{4655BC98-B831-41F1-B1B5-A38D5BC6CA21}"/>
    <cellStyle name="Berechnung 2 2 3 10 8" xfId="28109" xr:uid="{4B14A51F-E812-4D81-A5F6-2A2172498B5F}"/>
    <cellStyle name="Berechnung 2 2 3 10 9" xfId="28110" xr:uid="{D7EF56AE-080D-4EBA-AACF-E02FEEF1C546}"/>
    <cellStyle name="Berechnung 2 2 3 11" xfId="3049" xr:uid="{B92D34D2-5A7D-4AD0-BBF0-ECCFB1C34015}"/>
    <cellStyle name="Berechnung 2 2 3 11 2" xfId="28111" xr:uid="{7DEEFD5B-6DCD-473E-85F0-B39375837AAE}"/>
    <cellStyle name="Berechnung 2 2 3 11 3" xfId="28112" xr:uid="{8E06E8E0-B7E0-40A9-BF65-F24315ADD714}"/>
    <cellStyle name="Berechnung 2 2 3 11 4" xfId="28113" xr:uid="{A6E210DA-4216-4EC6-A238-401BEBA2C2EC}"/>
    <cellStyle name="Berechnung 2 2 3 11 5" xfId="28114" xr:uid="{D30737F1-940E-4D69-B4F4-C8FF39BDC5E5}"/>
    <cellStyle name="Berechnung 2 2 3 11 6" xfId="28115" xr:uid="{71FFCE1E-2798-4A07-897D-2C0F92C7163C}"/>
    <cellStyle name="Berechnung 2 2 3 11 7" xfId="28116" xr:uid="{FC8450D2-FF52-4320-ACB4-A9CF658F9404}"/>
    <cellStyle name="Berechnung 2 2 3 11 8" xfId="28117" xr:uid="{AC0E05CD-5152-483A-A599-1824685DD2D4}"/>
    <cellStyle name="Berechnung 2 2 3 11 9" xfId="28118" xr:uid="{85869DD8-62E2-4FFE-9B2E-CFF8E449FEB0}"/>
    <cellStyle name="Berechnung 2 2 3 12" xfId="3050" xr:uid="{F3B4A703-E3B5-465F-B320-5E4BAB813687}"/>
    <cellStyle name="Berechnung 2 2 3 12 2" xfId="28119" xr:uid="{2AD1AA71-BC03-428C-88BC-2C7E72CB2E76}"/>
    <cellStyle name="Berechnung 2 2 3 12 3" xfId="28120" xr:uid="{CB2B5674-B7D1-4526-A83D-76E285A68505}"/>
    <cellStyle name="Berechnung 2 2 3 12 4" xfId="28121" xr:uid="{78A3C1EC-98CD-419D-9152-C8851230F8D7}"/>
    <cellStyle name="Berechnung 2 2 3 12 5" xfId="28122" xr:uid="{7245EB22-8C1E-4077-876C-A1ED9A9B483F}"/>
    <cellStyle name="Berechnung 2 2 3 12 6" xfId="28123" xr:uid="{64C6554E-E315-4FA6-8CDE-5838CF46F591}"/>
    <cellStyle name="Berechnung 2 2 3 12 7" xfId="28124" xr:uid="{B2D2A057-5F3F-43BC-97D5-1823FFD3344E}"/>
    <cellStyle name="Berechnung 2 2 3 12 8" xfId="28125" xr:uid="{EE9C4C0E-0233-45E5-86D7-5F3C1EDCF11F}"/>
    <cellStyle name="Berechnung 2 2 3 12 9" xfId="28126" xr:uid="{CDEB4EDD-A58E-45FA-9839-13E7112499E1}"/>
    <cellStyle name="Berechnung 2 2 3 13" xfId="3051" xr:uid="{F1C327F2-7580-408F-8DA4-F4EC894B7C5E}"/>
    <cellStyle name="Berechnung 2 2 3 13 2" xfId="28127" xr:uid="{5C93CAB5-B268-455B-A212-81B8A9D172B4}"/>
    <cellStyle name="Berechnung 2 2 3 13 3" xfId="28128" xr:uid="{53CD381E-C96D-4F07-BB14-04115BEBCF5B}"/>
    <cellStyle name="Berechnung 2 2 3 13 4" xfId="28129" xr:uid="{851A8743-4465-45AE-8AA9-B74E7FEAD08D}"/>
    <cellStyle name="Berechnung 2 2 3 13 5" xfId="28130" xr:uid="{B3465D20-A616-4E63-BFCE-C132A7DA889B}"/>
    <cellStyle name="Berechnung 2 2 3 13 6" xfId="28131" xr:uid="{01C9E747-8642-4BCE-8054-5AAF721E1CDA}"/>
    <cellStyle name="Berechnung 2 2 3 13 7" xfId="28132" xr:uid="{70A84616-949A-4E18-899A-F453DD582D34}"/>
    <cellStyle name="Berechnung 2 2 3 13 8" xfId="28133" xr:uid="{630B1731-B8C4-44FF-9C06-256719CAAC05}"/>
    <cellStyle name="Berechnung 2 2 3 13 9" xfId="28134" xr:uid="{9948E748-0077-4E8F-A56E-CA7750375CB7}"/>
    <cellStyle name="Berechnung 2 2 3 14" xfId="3052" xr:uid="{B3A9A881-C576-4D60-AAC5-34DDC9D9EF05}"/>
    <cellStyle name="Berechnung 2 2 3 14 2" xfId="28135" xr:uid="{A1D7382B-4B94-4CE2-BC4D-8940BA6943F1}"/>
    <cellStyle name="Berechnung 2 2 3 14 3" xfId="28136" xr:uid="{92A63074-95F1-4490-9D2E-0BC56B21C618}"/>
    <cellStyle name="Berechnung 2 2 3 14 4" xfId="28137" xr:uid="{B55041DB-2CA5-4D5D-A99E-BF2BF2258E98}"/>
    <cellStyle name="Berechnung 2 2 3 14 5" xfId="28138" xr:uid="{32B675E4-71F2-4FBF-82D8-297FE5B882CA}"/>
    <cellStyle name="Berechnung 2 2 3 14 6" xfId="28139" xr:uid="{63B66E4F-9F1A-4D86-A018-52B6347B4A13}"/>
    <cellStyle name="Berechnung 2 2 3 14 7" xfId="28140" xr:uid="{E0300A49-B396-43BF-AD39-C431404F8340}"/>
    <cellStyle name="Berechnung 2 2 3 14 8" xfId="28141" xr:uid="{AA9980B8-134B-407C-9D86-FAAACC96F574}"/>
    <cellStyle name="Berechnung 2 2 3 14 9" xfId="28142" xr:uid="{4D5F3627-106B-48B6-8C37-0CBD526409AB}"/>
    <cellStyle name="Berechnung 2 2 3 15" xfId="3053" xr:uid="{900600FA-7BF5-4F5D-85DB-E90AA55FFF68}"/>
    <cellStyle name="Berechnung 2 2 3 15 2" xfId="28143" xr:uid="{BDF35CDA-2E97-44AF-8EA8-1353E6D3B27D}"/>
    <cellStyle name="Berechnung 2 2 3 15 3" xfId="28144" xr:uid="{C1410F0E-86A3-4E36-A0BB-2CDF4E52AD28}"/>
    <cellStyle name="Berechnung 2 2 3 15 4" xfId="28145" xr:uid="{D6774D08-EEF6-40B6-9EEA-4479F98F0479}"/>
    <cellStyle name="Berechnung 2 2 3 15 5" xfId="28146" xr:uid="{F6CCA25A-A178-4284-B9D4-1D966B98C4A9}"/>
    <cellStyle name="Berechnung 2 2 3 15 6" xfId="28147" xr:uid="{122B3E0D-C8CE-416A-8D12-F4ECE5076408}"/>
    <cellStyle name="Berechnung 2 2 3 15 7" xfId="28148" xr:uid="{5E92D5D5-BE5F-440F-B160-D7C85EE7F115}"/>
    <cellStyle name="Berechnung 2 2 3 15 8" xfId="28149" xr:uid="{B6193BF6-C996-444C-A083-0FE1808EB9E1}"/>
    <cellStyle name="Berechnung 2 2 3 15 9" xfId="28150" xr:uid="{C5B253AF-4CD7-46CA-9DC0-C0BD91471086}"/>
    <cellStyle name="Berechnung 2 2 3 16" xfId="3054" xr:uid="{B1530D52-9918-4C71-9FE9-A191972812B6}"/>
    <cellStyle name="Berechnung 2 2 3 16 2" xfId="28151" xr:uid="{ADDE7A43-56ED-44E8-942D-26B64BB4CD00}"/>
    <cellStyle name="Berechnung 2 2 3 16 3" xfId="28152" xr:uid="{C0C5FBE2-008E-49EF-A660-3A8542F5670C}"/>
    <cellStyle name="Berechnung 2 2 3 16 4" xfId="28153" xr:uid="{9BED1755-716C-48C8-A5A9-00249EA752B5}"/>
    <cellStyle name="Berechnung 2 2 3 16 5" xfId="28154" xr:uid="{A93FB3D4-2298-4C42-A618-DC59BE3CCC80}"/>
    <cellStyle name="Berechnung 2 2 3 16 6" xfId="28155" xr:uid="{2A2C2B4E-A1A4-442A-96C4-0189A6922F5B}"/>
    <cellStyle name="Berechnung 2 2 3 16 7" xfId="28156" xr:uid="{79B010C1-0686-4039-90C4-348F6B7BA176}"/>
    <cellStyle name="Berechnung 2 2 3 16 8" xfId="28157" xr:uid="{8CC098AD-2ECB-42A2-B219-38ECEE695E2A}"/>
    <cellStyle name="Berechnung 2 2 3 16 9" xfId="28158" xr:uid="{438AEF08-ABC2-437E-B9C7-377B6715735A}"/>
    <cellStyle name="Berechnung 2 2 3 17" xfId="3055" xr:uid="{49B36C01-E212-46FD-AD29-F21B48011797}"/>
    <cellStyle name="Berechnung 2 2 3 17 2" xfId="28159" xr:uid="{BC328EC6-3572-4B4E-9C67-9A88B6AEFAA2}"/>
    <cellStyle name="Berechnung 2 2 3 17 3" xfId="28160" xr:uid="{755571D1-3047-4965-B21A-4BF82BAAB6AC}"/>
    <cellStyle name="Berechnung 2 2 3 17 4" xfId="28161" xr:uid="{D41B33FB-90E9-42A8-9CBF-EF5C386BBE6F}"/>
    <cellStyle name="Berechnung 2 2 3 17 5" xfId="28162" xr:uid="{1D50E8A8-8423-4CC4-A0C3-D413354A3F30}"/>
    <cellStyle name="Berechnung 2 2 3 17 6" xfId="28163" xr:uid="{9B1FEE28-7CCC-4225-BB66-4B92839622E6}"/>
    <cellStyle name="Berechnung 2 2 3 17 7" xfId="28164" xr:uid="{A246FCA2-A331-4EB4-81C1-120E791CA614}"/>
    <cellStyle name="Berechnung 2 2 3 17 8" xfId="28165" xr:uid="{DA77A4C3-F603-48FD-974C-9ACABBF23C26}"/>
    <cellStyle name="Berechnung 2 2 3 17 9" xfId="28166" xr:uid="{3DD77683-484E-4F0F-996B-AAE8DD92284D}"/>
    <cellStyle name="Berechnung 2 2 3 18" xfId="3056" xr:uid="{2E994A98-8B24-47D0-A13B-4269E021D4D6}"/>
    <cellStyle name="Berechnung 2 2 3 18 2" xfId="28167" xr:uid="{D31B332A-C76F-417B-B15D-41B2813FC13D}"/>
    <cellStyle name="Berechnung 2 2 3 18 3" xfId="28168" xr:uid="{E3520352-9F54-42F7-83F6-EA07E1D23E77}"/>
    <cellStyle name="Berechnung 2 2 3 18 4" xfId="28169" xr:uid="{CE1C098C-8322-4775-9947-0EC7D0CB51B9}"/>
    <cellStyle name="Berechnung 2 2 3 18 5" xfId="28170" xr:uid="{C8EF9B65-0996-4EE2-82DC-CA8F3872D1A7}"/>
    <cellStyle name="Berechnung 2 2 3 18 6" xfId="28171" xr:uid="{EBF61B73-3A41-40E7-A4E5-E262D70DAB90}"/>
    <cellStyle name="Berechnung 2 2 3 18 7" xfId="28172" xr:uid="{AEE32CD0-5DFE-4ACA-9A64-25DF60A0ACB3}"/>
    <cellStyle name="Berechnung 2 2 3 18 8" xfId="28173" xr:uid="{AEFA2963-D60A-4D57-BC6E-69F7A89640C2}"/>
    <cellStyle name="Berechnung 2 2 3 18 9" xfId="28174" xr:uid="{C7724D29-F744-4C91-9460-028E6C68AB07}"/>
    <cellStyle name="Berechnung 2 2 3 19" xfId="3057" xr:uid="{A43A715B-159F-4E2F-A6AF-49645FDA3B46}"/>
    <cellStyle name="Berechnung 2 2 3 19 2" xfId="28175" xr:uid="{7D53E73E-2215-404A-AD7F-073E2778A338}"/>
    <cellStyle name="Berechnung 2 2 3 19 3" xfId="28176" xr:uid="{B6341056-135E-476F-BBE3-DEB53FB280DF}"/>
    <cellStyle name="Berechnung 2 2 3 19 4" xfId="28177" xr:uid="{2DA5D7D2-6829-4E34-9369-54A1C529614F}"/>
    <cellStyle name="Berechnung 2 2 3 19 5" xfId="28178" xr:uid="{17086E25-E9AC-4F8D-9271-9EA797CB4A6D}"/>
    <cellStyle name="Berechnung 2 2 3 19 6" xfId="28179" xr:uid="{A8BA154B-7C0A-4932-83C7-5166C50FFBB9}"/>
    <cellStyle name="Berechnung 2 2 3 19 7" xfId="28180" xr:uid="{7E6E0EBE-F788-4F6B-9724-BE5544EEADB9}"/>
    <cellStyle name="Berechnung 2 2 3 19 8" xfId="28181" xr:uid="{9FDC3D70-AAB4-4201-AA24-AC0DE57C919D}"/>
    <cellStyle name="Berechnung 2 2 3 19 9" xfId="28182" xr:uid="{10B3B7BA-CB11-4C09-992F-4B5E36F29CB3}"/>
    <cellStyle name="Berechnung 2 2 3 2" xfId="3058" xr:uid="{52D2C85B-4999-4A66-8D62-3518C7EC97A8}"/>
    <cellStyle name="Berechnung 2 2 3 2 2" xfId="28183" xr:uid="{24167E1C-93B0-4963-A5BF-7A8F593419A0}"/>
    <cellStyle name="Berechnung 2 2 3 2 3" xfId="28184" xr:uid="{5AA38A93-233C-46B1-B09B-7B4D654B0E86}"/>
    <cellStyle name="Berechnung 2 2 3 2 4" xfId="28185" xr:uid="{E768C1FB-8312-4985-BC5C-23AB6175DA19}"/>
    <cellStyle name="Berechnung 2 2 3 2 5" xfId="28186" xr:uid="{81D11F87-8DCD-4F3A-8798-DA8E5CE71F57}"/>
    <cellStyle name="Berechnung 2 2 3 2 6" xfId="28187" xr:uid="{0D5B87ED-8571-45AD-945A-F54B19DB7311}"/>
    <cellStyle name="Berechnung 2 2 3 2 7" xfId="28188" xr:uid="{037D3607-A071-4C1B-A8D7-B3A4245521DA}"/>
    <cellStyle name="Berechnung 2 2 3 2 8" xfId="28189" xr:uid="{C34CEA46-EB05-4CF5-B822-98788EA3B135}"/>
    <cellStyle name="Berechnung 2 2 3 2 9" xfId="28190" xr:uid="{455821C8-D986-418D-A012-E12FE9CE094B}"/>
    <cellStyle name="Berechnung 2 2 3 20" xfId="28191" xr:uid="{E358EC5D-71B3-4DF8-962D-61FA8586B0E9}"/>
    <cellStyle name="Berechnung 2 2 3 21" xfId="28192" xr:uid="{11ADAFFA-816A-411F-B099-FD2F8535D2B6}"/>
    <cellStyle name="Berechnung 2 2 3 22" xfId="28193" xr:uid="{BDAA436C-A053-4F51-9747-422A7C093BD3}"/>
    <cellStyle name="Berechnung 2 2 3 23" xfId="28194" xr:uid="{BE3F1B3A-2B4C-414B-B5ED-E72722FA9B92}"/>
    <cellStyle name="Berechnung 2 2 3 24" xfId="28195" xr:uid="{2664C1CD-154F-4B7F-8A61-A4311DA871D7}"/>
    <cellStyle name="Berechnung 2 2 3 25" xfId="28196" xr:uid="{9B36CBC6-FD7E-4522-9240-4DE4D1DA3EB4}"/>
    <cellStyle name="Berechnung 2 2 3 26" xfId="28197" xr:uid="{3EB68F69-9F00-4D9F-9B6A-5F1EDEC698BF}"/>
    <cellStyle name="Berechnung 2 2 3 27" xfId="28198" xr:uid="{0C994895-406D-4DFF-AFA0-8EF124D82A70}"/>
    <cellStyle name="Berechnung 2 2 3 3" xfId="3059" xr:uid="{78874548-987F-4A06-8858-2BAB7683419A}"/>
    <cellStyle name="Berechnung 2 2 3 3 2" xfId="28199" xr:uid="{6F4D0672-1F23-4BCA-9D67-3F9CA805144B}"/>
    <cellStyle name="Berechnung 2 2 3 3 3" xfId="28200" xr:uid="{90B6959E-B29D-4BFB-A76E-54D00D710344}"/>
    <cellStyle name="Berechnung 2 2 3 3 4" xfId="28201" xr:uid="{A9016263-BBE1-46B1-9911-8148950DC2D4}"/>
    <cellStyle name="Berechnung 2 2 3 3 5" xfId="28202" xr:uid="{A78215C9-7374-4075-B45A-0EC6883F6951}"/>
    <cellStyle name="Berechnung 2 2 3 3 6" xfId="28203" xr:uid="{60677F71-49A4-4D07-9AC6-AA33D68D7565}"/>
    <cellStyle name="Berechnung 2 2 3 3 7" xfId="28204" xr:uid="{D6B88588-4D76-4815-8447-24C812436A32}"/>
    <cellStyle name="Berechnung 2 2 3 3 8" xfId="28205" xr:uid="{3B978BB1-9B7A-4BD0-B607-1304D10943E7}"/>
    <cellStyle name="Berechnung 2 2 3 3 9" xfId="28206" xr:uid="{5660B5C2-49BA-4E3E-B633-A4E899FFAFB9}"/>
    <cellStyle name="Berechnung 2 2 3 4" xfId="3060" xr:uid="{859CB53B-473E-4C45-9844-37C62D34E2C3}"/>
    <cellStyle name="Berechnung 2 2 3 4 2" xfId="28207" xr:uid="{5BE77A7B-D6EB-4B58-BB77-DE301E39DBA6}"/>
    <cellStyle name="Berechnung 2 2 3 4 3" xfId="28208" xr:uid="{C4784F1F-06DC-47F3-A9AE-17D589337909}"/>
    <cellStyle name="Berechnung 2 2 3 4 4" xfId="28209" xr:uid="{2228BC7A-9D55-4C73-81BA-DB39D44025B6}"/>
    <cellStyle name="Berechnung 2 2 3 4 5" xfId="28210" xr:uid="{E5C2AE24-D5D7-4B32-881D-994A903B4F1A}"/>
    <cellStyle name="Berechnung 2 2 3 4 6" xfId="28211" xr:uid="{FFBF229C-113E-4D8A-9D7F-57895165B1CC}"/>
    <cellStyle name="Berechnung 2 2 3 4 7" xfId="28212" xr:uid="{DE235A9D-49ED-478F-995B-6555A597324B}"/>
    <cellStyle name="Berechnung 2 2 3 4 8" xfId="28213" xr:uid="{1F146145-3FF2-496B-9226-866A12A3A513}"/>
    <cellStyle name="Berechnung 2 2 3 4 9" xfId="28214" xr:uid="{FA8D4D6F-E29D-4C27-9240-9228EBED92D4}"/>
    <cellStyle name="Berechnung 2 2 3 5" xfId="3061" xr:uid="{29EE6AC5-F956-4247-AE40-35AE9A262CF9}"/>
    <cellStyle name="Berechnung 2 2 3 5 2" xfId="28215" xr:uid="{FA539D9B-B651-43E4-B0D4-CE6936926F3E}"/>
    <cellStyle name="Berechnung 2 2 3 5 3" xfId="28216" xr:uid="{29770C99-E61E-4188-875D-7F92A0F26EC3}"/>
    <cellStyle name="Berechnung 2 2 3 5 4" xfId="28217" xr:uid="{AC91C223-AE31-4F83-81B6-EB0DE1CD1288}"/>
    <cellStyle name="Berechnung 2 2 3 5 5" xfId="28218" xr:uid="{6E90F472-E97A-45F9-931D-1F211004BBE5}"/>
    <cellStyle name="Berechnung 2 2 3 5 6" xfId="28219" xr:uid="{F95D474E-1DFD-4BF1-A986-5BF7349F9BCE}"/>
    <cellStyle name="Berechnung 2 2 3 5 7" xfId="28220" xr:uid="{C6750294-26B9-47EF-94F0-A0FE4C0D67A9}"/>
    <cellStyle name="Berechnung 2 2 3 5 8" xfId="28221" xr:uid="{342F755D-AB76-478D-B5E0-AF4C88A6D0A0}"/>
    <cellStyle name="Berechnung 2 2 3 5 9" xfId="28222" xr:uid="{D726779E-A108-4503-87D6-022B4C6C743E}"/>
    <cellStyle name="Berechnung 2 2 3 6" xfId="3062" xr:uid="{F017014A-1373-47D9-AF09-FCC09A8E55E3}"/>
    <cellStyle name="Berechnung 2 2 3 6 2" xfId="28223" xr:uid="{1618AAD3-208B-4043-9ADC-B2B29041DC16}"/>
    <cellStyle name="Berechnung 2 2 3 6 3" xfId="28224" xr:uid="{1A42FC50-CE79-4BE4-83DD-85E213C5C464}"/>
    <cellStyle name="Berechnung 2 2 3 6 4" xfId="28225" xr:uid="{00E0BA23-D7FA-4C1C-852C-CA3FC7A1E829}"/>
    <cellStyle name="Berechnung 2 2 3 6 5" xfId="28226" xr:uid="{3A1B94CC-28C9-4777-BEDD-87C24426B2AF}"/>
    <cellStyle name="Berechnung 2 2 3 6 6" xfId="28227" xr:uid="{69048658-D304-4014-B592-FCAD063BB9C2}"/>
    <cellStyle name="Berechnung 2 2 3 6 7" xfId="28228" xr:uid="{B17DC91A-D412-42A9-87CF-A4492A31D53E}"/>
    <cellStyle name="Berechnung 2 2 3 6 8" xfId="28229" xr:uid="{B7CCA52A-2F64-461E-AB57-322DC1B0E01C}"/>
    <cellStyle name="Berechnung 2 2 3 6 9" xfId="28230" xr:uid="{0BB95654-6665-476A-8DCB-0174C9EEFE21}"/>
    <cellStyle name="Berechnung 2 2 3 7" xfId="3063" xr:uid="{05124CCA-16B2-496B-9AED-B583F1E6FF4D}"/>
    <cellStyle name="Berechnung 2 2 3 7 2" xfId="28231" xr:uid="{5B667742-39EA-4A37-973B-3AC9802C5CD7}"/>
    <cellStyle name="Berechnung 2 2 3 7 3" xfId="28232" xr:uid="{6216DE6B-C74A-409B-A558-B9A85F67F8FD}"/>
    <cellStyle name="Berechnung 2 2 3 7 4" xfId="28233" xr:uid="{E0F42E1D-3030-4561-85A1-717AE2AE35C7}"/>
    <cellStyle name="Berechnung 2 2 3 7 5" xfId="28234" xr:uid="{42735715-6F03-4C3B-99C7-640BBE51B97A}"/>
    <cellStyle name="Berechnung 2 2 3 7 6" xfId="28235" xr:uid="{8BB4A752-F8B1-4B9D-89E2-D3CC57AD3145}"/>
    <cellStyle name="Berechnung 2 2 3 7 7" xfId="28236" xr:uid="{E6FC54C1-CCD6-416D-BD90-8FECEC42F016}"/>
    <cellStyle name="Berechnung 2 2 3 7 8" xfId="28237" xr:uid="{EB172E58-DA9F-423B-9F92-11327A1BBD55}"/>
    <cellStyle name="Berechnung 2 2 3 7 9" xfId="28238" xr:uid="{A8FAB799-E4FB-46C8-98D2-1079A4C7A378}"/>
    <cellStyle name="Berechnung 2 2 3 8" xfId="3064" xr:uid="{4A6482B5-1AF3-4BB7-9BAE-39FBB65611DF}"/>
    <cellStyle name="Berechnung 2 2 3 8 2" xfId="28239" xr:uid="{93E5926A-893E-4345-8028-8D135F3D7202}"/>
    <cellStyle name="Berechnung 2 2 3 8 3" xfId="28240" xr:uid="{22B7E0F6-7806-46D0-B622-B8BFF5A9C066}"/>
    <cellStyle name="Berechnung 2 2 3 8 4" xfId="28241" xr:uid="{E411DC22-FCF0-40B7-858C-9CBFF535C0BC}"/>
    <cellStyle name="Berechnung 2 2 3 8 5" xfId="28242" xr:uid="{FF7ACEE9-EC7B-40ED-BBC9-7A5E87A1E492}"/>
    <cellStyle name="Berechnung 2 2 3 8 6" xfId="28243" xr:uid="{6A723708-0F7C-4D1F-8FB0-FFAE675B5E80}"/>
    <cellStyle name="Berechnung 2 2 3 8 7" xfId="28244" xr:uid="{120B775B-878A-44CB-AC8B-4A5D02FF07B6}"/>
    <cellStyle name="Berechnung 2 2 3 8 8" xfId="28245" xr:uid="{95835383-405A-4164-B208-355178B3495D}"/>
    <cellStyle name="Berechnung 2 2 3 8 9" xfId="28246" xr:uid="{56AE187E-7837-44D6-94F8-C10A6D8BB268}"/>
    <cellStyle name="Berechnung 2 2 3 9" xfId="3065" xr:uid="{7C5497E4-3B47-445B-9B11-AA5FFD62A38A}"/>
    <cellStyle name="Berechnung 2 2 3 9 2" xfId="28247" xr:uid="{69DA520B-1AF6-4DF6-9EF4-50CCE1F34889}"/>
    <cellStyle name="Berechnung 2 2 3 9 3" xfId="28248" xr:uid="{58F4657B-1608-418C-AF60-F42967707F48}"/>
    <cellStyle name="Berechnung 2 2 3 9 4" xfId="28249" xr:uid="{2E35A566-8A3A-43FA-8232-C440FF27C51D}"/>
    <cellStyle name="Berechnung 2 2 3 9 5" xfId="28250" xr:uid="{5F6876D6-C43F-4BAD-AE19-805DA2A02579}"/>
    <cellStyle name="Berechnung 2 2 3 9 6" xfId="28251" xr:uid="{019C54DC-0F99-4AF0-B353-909E9F67C57B}"/>
    <cellStyle name="Berechnung 2 2 3 9 7" xfId="28252" xr:uid="{89897AFF-087D-4F12-9CF4-1AC2E9E97A9E}"/>
    <cellStyle name="Berechnung 2 2 3 9 8" xfId="28253" xr:uid="{807EBCE7-1522-435D-BBFB-0F9ADEA61553}"/>
    <cellStyle name="Berechnung 2 2 3 9 9" xfId="28254" xr:uid="{3546FD74-5263-474E-AD17-242054E9143F}"/>
    <cellStyle name="Berechnung 2 2 30" xfId="28255" xr:uid="{E92938DB-B63A-4F15-82BC-840384470D45}"/>
    <cellStyle name="Berechnung 2 2 31" xfId="28256" xr:uid="{F18EA8D5-E871-47AE-B7D0-C883C9CDF6F7}"/>
    <cellStyle name="Berechnung 2 2 4" xfId="221" xr:uid="{1FF7B246-BEE7-48CC-808E-6071E741C855}"/>
    <cellStyle name="Berechnung 2 2 4 10" xfId="3066" xr:uid="{66D2E3F8-1862-483D-8F38-DCE7C2D0AEA4}"/>
    <cellStyle name="Berechnung 2 2 4 10 2" xfId="28257" xr:uid="{0FE6EC17-6852-4A7B-B338-5A80E490EF3A}"/>
    <cellStyle name="Berechnung 2 2 4 10 3" xfId="28258" xr:uid="{A57E7CC6-26F9-4F88-AC8C-6D32BC679FBA}"/>
    <cellStyle name="Berechnung 2 2 4 10 4" xfId="28259" xr:uid="{20235B20-E66A-4769-927D-02A6491C9FCF}"/>
    <cellStyle name="Berechnung 2 2 4 10 5" xfId="28260" xr:uid="{049A92C7-DFF0-42AE-9408-3767DD00CBDD}"/>
    <cellStyle name="Berechnung 2 2 4 10 6" xfId="28261" xr:uid="{CBAFEB40-ED0A-4D8C-A4DF-9F53E8B7A4FE}"/>
    <cellStyle name="Berechnung 2 2 4 10 7" xfId="28262" xr:uid="{4E961667-0A98-472E-9B9B-CA62E2F12282}"/>
    <cellStyle name="Berechnung 2 2 4 10 8" xfId="28263" xr:uid="{D3FA8D2D-8E3E-4BF8-91DD-A7C3F825B66B}"/>
    <cellStyle name="Berechnung 2 2 4 10 9" xfId="28264" xr:uid="{B1AB6BDC-77AF-4CF5-91F6-AB64F6DD295E}"/>
    <cellStyle name="Berechnung 2 2 4 11" xfId="3067" xr:uid="{F8CB35D2-0C33-4A6C-9687-3119C686203A}"/>
    <cellStyle name="Berechnung 2 2 4 11 2" xfId="28265" xr:uid="{82E8F4E8-6532-435F-8202-58C8539222C3}"/>
    <cellStyle name="Berechnung 2 2 4 11 3" xfId="28266" xr:uid="{ADA05407-AD7C-4BA6-9C02-AF57F856687C}"/>
    <cellStyle name="Berechnung 2 2 4 11 4" xfId="28267" xr:uid="{A47A8F81-BC1E-46B9-A05F-3896EDE735BE}"/>
    <cellStyle name="Berechnung 2 2 4 11 5" xfId="28268" xr:uid="{09316A62-42FC-4203-BCC0-B0941972ABF0}"/>
    <cellStyle name="Berechnung 2 2 4 11 6" xfId="28269" xr:uid="{3FD10A2B-25BC-441C-93BD-2E5D00577CC6}"/>
    <cellStyle name="Berechnung 2 2 4 11 7" xfId="28270" xr:uid="{F3A704D1-7610-453E-B5E8-59C9D72AD53F}"/>
    <cellStyle name="Berechnung 2 2 4 11 8" xfId="28271" xr:uid="{0B033F55-05CC-4487-872D-45341E0E165B}"/>
    <cellStyle name="Berechnung 2 2 4 11 9" xfId="28272" xr:uid="{82645150-5666-49EE-AD9B-542B28960CEB}"/>
    <cellStyle name="Berechnung 2 2 4 12" xfId="3068" xr:uid="{1298BBEC-8BE1-4088-8FE7-F9E1971FE314}"/>
    <cellStyle name="Berechnung 2 2 4 12 2" xfId="28273" xr:uid="{DD3B0D7A-8839-4401-AC94-B97A42AB7212}"/>
    <cellStyle name="Berechnung 2 2 4 12 3" xfId="28274" xr:uid="{AF6F614B-2451-4531-930B-0CF10E198C77}"/>
    <cellStyle name="Berechnung 2 2 4 12 4" xfId="28275" xr:uid="{43C3DBA7-9D6A-4223-97AE-6862D8757A43}"/>
    <cellStyle name="Berechnung 2 2 4 12 5" xfId="28276" xr:uid="{0036B83E-259E-4E0B-A84C-040053A71C8B}"/>
    <cellStyle name="Berechnung 2 2 4 12 6" xfId="28277" xr:uid="{E6556BEB-A786-4850-919E-ED646442EB38}"/>
    <cellStyle name="Berechnung 2 2 4 12 7" xfId="28278" xr:uid="{AB39914D-7EF6-4BB1-A8CD-A96666D29984}"/>
    <cellStyle name="Berechnung 2 2 4 12 8" xfId="28279" xr:uid="{D8EC7C30-FF39-436C-B10E-DAD7F217976C}"/>
    <cellStyle name="Berechnung 2 2 4 12 9" xfId="28280" xr:uid="{72A16BA8-FDDB-41D9-8359-920EB38FD3C7}"/>
    <cellStyle name="Berechnung 2 2 4 13" xfId="3069" xr:uid="{289457D7-D636-40A9-BF4E-7D578A138FC8}"/>
    <cellStyle name="Berechnung 2 2 4 13 2" xfId="28281" xr:uid="{98FFE4A7-D657-4FE0-86DE-85E887AA6526}"/>
    <cellStyle name="Berechnung 2 2 4 13 3" xfId="28282" xr:uid="{588D2416-185D-45D1-9C60-6EE6F22D3BAE}"/>
    <cellStyle name="Berechnung 2 2 4 13 4" xfId="28283" xr:uid="{8E8E01BA-F636-46D4-94D3-EFED7AAE9403}"/>
    <cellStyle name="Berechnung 2 2 4 13 5" xfId="28284" xr:uid="{EFB70C63-4A75-45A9-A311-D1AA2BEAD371}"/>
    <cellStyle name="Berechnung 2 2 4 13 6" xfId="28285" xr:uid="{AE7839C0-0EF6-4072-919F-30C504377170}"/>
    <cellStyle name="Berechnung 2 2 4 13 7" xfId="28286" xr:uid="{7624759D-60A4-4077-BD12-6254D3F3ABC2}"/>
    <cellStyle name="Berechnung 2 2 4 13 8" xfId="28287" xr:uid="{5E057EE4-3F18-4B02-BAFB-65A8FC336149}"/>
    <cellStyle name="Berechnung 2 2 4 13 9" xfId="28288" xr:uid="{0C87688F-AB0B-45BA-A1B5-C165B91A67C6}"/>
    <cellStyle name="Berechnung 2 2 4 14" xfId="3070" xr:uid="{F10FAB98-9AD9-46C0-A554-B93718350364}"/>
    <cellStyle name="Berechnung 2 2 4 14 2" xfId="28289" xr:uid="{AB820493-827E-4D93-8AC6-80C65F4B2A4C}"/>
    <cellStyle name="Berechnung 2 2 4 14 3" xfId="28290" xr:uid="{E666D13D-E0C9-4F05-B04F-943DEB695584}"/>
    <cellStyle name="Berechnung 2 2 4 14 4" xfId="28291" xr:uid="{9FD19308-6716-49B0-B262-813DCE110484}"/>
    <cellStyle name="Berechnung 2 2 4 14 5" xfId="28292" xr:uid="{2DC07A2A-8D32-4AD0-835C-737905432211}"/>
    <cellStyle name="Berechnung 2 2 4 14 6" xfId="28293" xr:uid="{A8F92DEB-EF3D-46CA-89F2-E78BCA927C3B}"/>
    <cellStyle name="Berechnung 2 2 4 14 7" xfId="28294" xr:uid="{4CA8667F-B2E6-4AD7-AF2D-EBE94A516CDB}"/>
    <cellStyle name="Berechnung 2 2 4 14 8" xfId="28295" xr:uid="{17A5EB8C-91DC-433C-802F-D8D5F26ABF96}"/>
    <cellStyle name="Berechnung 2 2 4 14 9" xfId="28296" xr:uid="{288B87C0-B8B0-4596-9694-2CB9BEF5F5F4}"/>
    <cellStyle name="Berechnung 2 2 4 15" xfId="3071" xr:uid="{31BC8217-EC8E-460E-8A8A-BA1C7603793C}"/>
    <cellStyle name="Berechnung 2 2 4 15 2" xfId="28297" xr:uid="{427E2D12-19C4-4E4A-AC8F-0B6D9FEDABF9}"/>
    <cellStyle name="Berechnung 2 2 4 15 3" xfId="28298" xr:uid="{4B1D2B9D-0C20-4A07-9297-81AD87E15B85}"/>
    <cellStyle name="Berechnung 2 2 4 15 4" xfId="28299" xr:uid="{987B0CD5-B9B5-4EB1-B09A-B09086C93B89}"/>
    <cellStyle name="Berechnung 2 2 4 15 5" xfId="28300" xr:uid="{0DE64B6E-5B60-4EDE-876C-B5A1DEB5689B}"/>
    <cellStyle name="Berechnung 2 2 4 15 6" xfId="28301" xr:uid="{0320B982-5987-46F2-B159-CECF6F0A087A}"/>
    <cellStyle name="Berechnung 2 2 4 15 7" xfId="28302" xr:uid="{0BC730FE-4B56-4A5F-9961-2D701417BFB5}"/>
    <cellStyle name="Berechnung 2 2 4 15 8" xfId="28303" xr:uid="{D3E5119A-DF7C-451B-9ABF-F016B9C00D9F}"/>
    <cellStyle name="Berechnung 2 2 4 15 9" xfId="28304" xr:uid="{593C9EAE-39EA-45D5-8975-C0A6D60D539B}"/>
    <cellStyle name="Berechnung 2 2 4 16" xfId="3072" xr:uid="{496D4C2A-0367-49E4-8531-C62960A96DA2}"/>
    <cellStyle name="Berechnung 2 2 4 16 2" xfId="28305" xr:uid="{4606C6D4-A363-492F-9EC1-5F45A76CD251}"/>
    <cellStyle name="Berechnung 2 2 4 16 3" xfId="28306" xr:uid="{10E76393-F22C-4AB9-9AFD-4100F271DC2F}"/>
    <cellStyle name="Berechnung 2 2 4 16 4" xfId="28307" xr:uid="{E2EAB552-5634-4383-9D8F-D2D7DD3F0FC7}"/>
    <cellStyle name="Berechnung 2 2 4 16 5" xfId="28308" xr:uid="{BA42CBB9-8762-4645-A7AA-2A7E2D6C00E6}"/>
    <cellStyle name="Berechnung 2 2 4 16 6" xfId="28309" xr:uid="{9840BEC1-462D-4108-9383-FE1F2D3D0B6D}"/>
    <cellStyle name="Berechnung 2 2 4 16 7" xfId="28310" xr:uid="{6671FC8A-1F49-4032-8C94-E3A3B03D0CE2}"/>
    <cellStyle name="Berechnung 2 2 4 16 8" xfId="28311" xr:uid="{3F395733-7B43-467A-82C0-ACD3D5B15973}"/>
    <cellStyle name="Berechnung 2 2 4 16 9" xfId="28312" xr:uid="{501CA156-8AB6-44B1-8272-445006BD2989}"/>
    <cellStyle name="Berechnung 2 2 4 17" xfId="3073" xr:uid="{45410E31-D1F0-46E7-97DD-EF46ACFD2BB4}"/>
    <cellStyle name="Berechnung 2 2 4 17 2" xfId="28313" xr:uid="{E2CB9231-AB26-4921-8C36-84F96B6AF740}"/>
    <cellStyle name="Berechnung 2 2 4 17 3" xfId="28314" xr:uid="{70CB807A-CE41-440C-A200-3B9A6F851AA1}"/>
    <cellStyle name="Berechnung 2 2 4 17 4" xfId="28315" xr:uid="{72021323-3AE2-46CB-A28D-C1803F2E8A2E}"/>
    <cellStyle name="Berechnung 2 2 4 17 5" xfId="28316" xr:uid="{EB536B95-B19A-4011-B824-B3F9D87EB971}"/>
    <cellStyle name="Berechnung 2 2 4 17 6" xfId="28317" xr:uid="{D4BFE954-9C6D-44B8-851E-D43AF25151C2}"/>
    <cellStyle name="Berechnung 2 2 4 17 7" xfId="28318" xr:uid="{5BCAAC24-DFEB-42DE-A877-6B435A3C21E9}"/>
    <cellStyle name="Berechnung 2 2 4 17 8" xfId="28319" xr:uid="{FC07DE22-D650-4C8B-BCF1-9B8323D7AE79}"/>
    <cellStyle name="Berechnung 2 2 4 17 9" xfId="28320" xr:uid="{6A716EAE-E3FA-43B0-9DFE-A15DE642927C}"/>
    <cellStyle name="Berechnung 2 2 4 18" xfId="3074" xr:uid="{C81B74E5-9E8A-477E-8433-D0EA00831A10}"/>
    <cellStyle name="Berechnung 2 2 4 18 2" xfId="28321" xr:uid="{7528F792-9367-4CA1-9422-E9A7877DC86A}"/>
    <cellStyle name="Berechnung 2 2 4 18 3" xfId="28322" xr:uid="{75A912DC-8EDC-4F7C-AE1F-278B0E8CEE02}"/>
    <cellStyle name="Berechnung 2 2 4 18 4" xfId="28323" xr:uid="{6FA1BF03-734D-4A2A-AA14-A5283E084C40}"/>
    <cellStyle name="Berechnung 2 2 4 18 5" xfId="28324" xr:uid="{F023959F-55DE-4D5F-8A38-565FE0CC0550}"/>
    <cellStyle name="Berechnung 2 2 4 18 6" xfId="28325" xr:uid="{66E2EE81-E1B5-4260-B958-4483BCF4D45A}"/>
    <cellStyle name="Berechnung 2 2 4 18 7" xfId="28326" xr:uid="{2097BCD5-6BE4-4A91-94E5-ECE94CE4DEB4}"/>
    <cellStyle name="Berechnung 2 2 4 18 8" xfId="28327" xr:uid="{9E28EDEB-3CD3-4ED9-81F4-4CD1C3A1DCD7}"/>
    <cellStyle name="Berechnung 2 2 4 18 9" xfId="28328" xr:uid="{3AB1CE31-447F-4CD3-9120-91B04CF0A5CF}"/>
    <cellStyle name="Berechnung 2 2 4 19" xfId="3075" xr:uid="{7BAA139A-3BC4-4E7F-BE5A-0A9ABD69678D}"/>
    <cellStyle name="Berechnung 2 2 4 19 2" xfId="28329" xr:uid="{4403B248-7B00-4E75-BE7E-8104CF0F8DFD}"/>
    <cellStyle name="Berechnung 2 2 4 19 3" xfId="28330" xr:uid="{5E41DABB-23BC-4936-B414-0A39C41B48F6}"/>
    <cellStyle name="Berechnung 2 2 4 19 4" xfId="28331" xr:uid="{365388D4-5589-49DB-BBB6-2CB7EE341634}"/>
    <cellStyle name="Berechnung 2 2 4 19 5" xfId="28332" xr:uid="{26609FD2-1A01-4F0C-89A6-4045A9D64D01}"/>
    <cellStyle name="Berechnung 2 2 4 19 6" xfId="28333" xr:uid="{780E78A5-E8FA-4FAC-8FE4-177E063BF162}"/>
    <cellStyle name="Berechnung 2 2 4 19 7" xfId="28334" xr:uid="{5A4C132B-CB7C-4F85-9580-517A761508C6}"/>
    <cellStyle name="Berechnung 2 2 4 19 8" xfId="28335" xr:uid="{DEE1AB5C-1DF9-44A5-9504-5CB5102EC8C8}"/>
    <cellStyle name="Berechnung 2 2 4 19 9" xfId="28336" xr:uid="{4B52B7CE-98E7-4FBB-AEB7-A796F0881892}"/>
    <cellStyle name="Berechnung 2 2 4 2" xfId="3076" xr:uid="{0EFE3820-9478-46FC-ADB2-F7250C6EB5C3}"/>
    <cellStyle name="Berechnung 2 2 4 2 2" xfId="28337" xr:uid="{C869D45C-A354-46FA-B151-916B48B8DA5A}"/>
    <cellStyle name="Berechnung 2 2 4 2 3" xfId="28338" xr:uid="{F3EA23BA-E852-474B-80B7-F4BEB9269388}"/>
    <cellStyle name="Berechnung 2 2 4 2 4" xfId="28339" xr:uid="{4B3D0C6F-CAFB-4625-9778-D788DCD60BFD}"/>
    <cellStyle name="Berechnung 2 2 4 2 5" xfId="28340" xr:uid="{2E191BF5-A943-44F8-BC90-2AA503DB87F5}"/>
    <cellStyle name="Berechnung 2 2 4 2 6" xfId="28341" xr:uid="{C762257C-AA4F-495A-945A-2B0D1BCFA6AF}"/>
    <cellStyle name="Berechnung 2 2 4 2 7" xfId="28342" xr:uid="{7C06A122-36D0-4394-BDD8-2E7CCB4D7CD5}"/>
    <cellStyle name="Berechnung 2 2 4 2 8" xfId="28343" xr:uid="{F8E49BED-EEAA-4250-9133-E8D48614748A}"/>
    <cellStyle name="Berechnung 2 2 4 2 9" xfId="28344" xr:uid="{A763F4A7-4C9B-430D-8DD1-448FEF333B5E}"/>
    <cellStyle name="Berechnung 2 2 4 20" xfId="28345" xr:uid="{71D31A05-B08B-4A4F-A4D2-31408451B7DD}"/>
    <cellStyle name="Berechnung 2 2 4 21" xfId="28346" xr:uid="{D2440F9D-A859-4C0A-9A10-BE70E66D8DB4}"/>
    <cellStyle name="Berechnung 2 2 4 22" xfId="28347" xr:uid="{07B1A9E8-C1B2-4F34-B7B6-6FC0B63CFAA4}"/>
    <cellStyle name="Berechnung 2 2 4 23" xfId="28348" xr:uid="{41BB5BE0-06BC-4248-A33B-C4BE3FD51572}"/>
    <cellStyle name="Berechnung 2 2 4 24" xfId="28349" xr:uid="{0DDC937C-A0F9-49B4-834E-E4DCA1EF78CD}"/>
    <cellStyle name="Berechnung 2 2 4 25" xfId="28350" xr:uid="{F8E467A9-4159-4C2E-94F2-EBAEBDFED9AA}"/>
    <cellStyle name="Berechnung 2 2 4 26" xfId="28351" xr:uid="{8D68BE5E-A61B-477A-82F2-031A40AC1581}"/>
    <cellStyle name="Berechnung 2 2 4 27" xfId="28352" xr:uid="{1424D71D-851B-49B5-85E3-EE18F7FD08D8}"/>
    <cellStyle name="Berechnung 2 2 4 3" xfId="3077" xr:uid="{40C66101-7BA7-460F-8F95-D885ABEB242B}"/>
    <cellStyle name="Berechnung 2 2 4 3 2" xfId="28353" xr:uid="{84F19828-92A1-469A-94F4-6579E6273296}"/>
    <cellStyle name="Berechnung 2 2 4 3 3" xfId="28354" xr:uid="{0A6B6F71-C7C0-4B2A-9A27-DBC1717716D0}"/>
    <cellStyle name="Berechnung 2 2 4 3 4" xfId="28355" xr:uid="{8C88C611-7463-4159-9EE7-AB950EB481E1}"/>
    <cellStyle name="Berechnung 2 2 4 3 5" xfId="28356" xr:uid="{D2692BC2-6A19-4A33-827A-62C92F7E4943}"/>
    <cellStyle name="Berechnung 2 2 4 3 6" xfId="28357" xr:uid="{2E95439F-17C7-4608-8DA6-49793F0840FD}"/>
    <cellStyle name="Berechnung 2 2 4 3 7" xfId="28358" xr:uid="{7DCF15F3-DC4D-43F7-8766-0543B061B11B}"/>
    <cellStyle name="Berechnung 2 2 4 3 8" xfId="28359" xr:uid="{B8CE3B1A-C964-4366-8459-B59D8A1F48B0}"/>
    <cellStyle name="Berechnung 2 2 4 3 9" xfId="28360" xr:uid="{68812E6B-3627-4DF6-AB99-76857B981957}"/>
    <cellStyle name="Berechnung 2 2 4 4" xfId="3078" xr:uid="{1E56D07F-EE00-4066-A133-3300E6AFC911}"/>
    <cellStyle name="Berechnung 2 2 4 4 2" xfId="28361" xr:uid="{EE3CD0E3-27B9-401F-A598-65D7AB039030}"/>
    <cellStyle name="Berechnung 2 2 4 4 3" xfId="28362" xr:uid="{427B05E0-9B2D-4E7B-BDEB-D598AF764646}"/>
    <cellStyle name="Berechnung 2 2 4 4 4" xfId="28363" xr:uid="{3F252061-F1AD-4895-8FEF-54444ECB6AE0}"/>
    <cellStyle name="Berechnung 2 2 4 4 5" xfId="28364" xr:uid="{2351F092-EB9C-4F97-A4DA-E88433286F42}"/>
    <cellStyle name="Berechnung 2 2 4 4 6" xfId="28365" xr:uid="{CBB77DD5-B98C-4522-A2B6-5DE371F6CC79}"/>
    <cellStyle name="Berechnung 2 2 4 4 7" xfId="28366" xr:uid="{B412BC26-BA0C-4568-980B-0BD2AC8B2457}"/>
    <cellStyle name="Berechnung 2 2 4 4 8" xfId="28367" xr:uid="{72A79CB6-BAD6-4A09-A8B0-477036156C4C}"/>
    <cellStyle name="Berechnung 2 2 4 4 9" xfId="28368" xr:uid="{038AE6BE-92A6-4BD4-8F4E-B3910B6C6D9D}"/>
    <cellStyle name="Berechnung 2 2 4 5" xfId="3079" xr:uid="{5F0F6927-BC2F-4273-B6B2-EB922323824C}"/>
    <cellStyle name="Berechnung 2 2 4 5 2" xfId="28369" xr:uid="{C82ED955-6B1D-42B8-859E-C6DCBEA69779}"/>
    <cellStyle name="Berechnung 2 2 4 5 3" xfId="28370" xr:uid="{9AF0B723-12AA-4BA9-BF38-85993092E15F}"/>
    <cellStyle name="Berechnung 2 2 4 5 4" xfId="28371" xr:uid="{9A22411E-C9C9-4B1E-A0DF-952FC687A48C}"/>
    <cellStyle name="Berechnung 2 2 4 5 5" xfId="28372" xr:uid="{82524A79-5DC8-4DFA-BCD6-D7AC1C55D75D}"/>
    <cellStyle name="Berechnung 2 2 4 5 6" xfId="28373" xr:uid="{F6849EC5-F830-4F23-978C-DFE3C552BDC2}"/>
    <cellStyle name="Berechnung 2 2 4 5 7" xfId="28374" xr:uid="{DC8927F4-0ABB-4EDB-A3C3-869223EE23C9}"/>
    <cellStyle name="Berechnung 2 2 4 5 8" xfId="28375" xr:uid="{2FA792EB-5772-4105-BD67-37D225AF473D}"/>
    <cellStyle name="Berechnung 2 2 4 5 9" xfId="28376" xr:uid="{791FEAF8-48B9-4FF6-A7C4-08FBB313CDF6}"/>
    <cellStyle name="Berechnung 2 2 4 6" xfId="3080" xr:uid="{8AF95BDE-E887-48F8-A04F-3723C8920EB4}"/>
    <cellStyle name="Berechnung 2 2 4 6 2" xfId="28377" xr:uid="{55E568CE-4E8A-498C-B332-4D642F4D7122}"/>
    <cellStyle name="Berechnung 2 2 4 6 3" xfId="28378" xr:uid="{6317A75C-DD6A-46F2-9053-DA8358416397}"/>
    <cellStyle name="Berechnung 2 2 4 6 4" xfId="28379" xr:uid="{362C5843-4C00-48FA-9F16-4D75175D9980}"/>
    <cellStyle name="Berechnung 2 2 4 6 5" xfId="28380" xr:uid="{5BC17CF1-4B94-4496-B7A6-C305D43793BD}"/>
    <cellStyle name="Berechnung 2 2 4 6 6" xfId="28381" xr:uid="{1D896EE6-13A8-4DDC-A239-6166192DE525}"/>
    <cellStyle name="Berechnung 2 2 4 6 7" xfId="28382" xr:uid="{F0909B92-0C9E-47BB-A7E9-1ABF814711DF}"/>
    <cellStyle name="Berechnung 2 2 4 6 8" xfId="28383" xr:uid="{C906B4F8-5922-4795-9552-AB6D2E669DDE}"/>
    <cellStyle name="Berechnung 2 2 4 6 9" xfId="28384" xr:uid="{338A19C0-75E8-4D97-9416-62BBF373B09A}"/>
    <cellStyle name="Berechnung 2 2 4 7" xfId="3081" xr:uid="{4EC4BDED-B0A0-46F3-87A1-8747E547A915}"/>
    <cellStyle name="Berechnung 2 2 4 7 2" xfId="28385" xr:uid="{FE817D9A-E055-4EE0-BDE7-43C971B5AB2F}"/>
    <cellStyle name="Berechnung 2 2 4 7 3" xfId="28386" xr:uid="{EC4A90AA-C5CD-426E-B5F1-6E669BF5CC3F}"/>
    <cellStyle name="Berechnung 2 2 4 7 4" xfId="28387" xr:uid="{DC219044-0D3B-48DB-91AA-E390ECFB4BD2}"/>
    <cellStyle name="Berechnung 2 2 4 7 5" xfId="28388" xr:uid="{8E4EF0CA-B5D9-4A33-A99C-72AD30AD19FD}"/>
    <cellStyle name="Berechnung 2 2 4 7 6" xfId="28389" xr:uid="{D007E524-1A93-45DB-9548-201E36645855}"/>
    <cellStyle name="Berechnung 2 2 4 7 7" xfId="28390" xr:uid="{ADFDCCBC-2CD6-43EB-A602-2527ECA53B49}"/>
    <cellStyle name="Berechnung 2 2 4 7 8" xfId="28391" xr:uid="{962B25CD-28DE-4CB9-A7B8-58E040BC161B}"/>
    <cellStyle name="Berechnung 2 2 4 7 9" xfId="28392" xr:uid="{83BF4764-6A43-4F7E-BEAF-C7E068128167}"/>
    <cellStyle name="Berechnung 2 2 4 8" xfId="3082" xr:uid="{F2E45EA9-4CE4-4447-87CD-9A41083D8353}"/>
    <cellStyle name="Berechnung 2 2 4 8 2" xfId="28393" xr:uid="{94A41732-9806-4744-8905-1469740789D1}"/>
    <cellStyle name="Berechnung 2 2 4 8 3" xfId="28394" xr:uid="{B7091253-C024-4DE8-89CF-7E09628443C5}"/>
    <cellStyle name="Berechnung 2 2 4 8 4" xfId="28395" xr:uid="{1645AEC7-BF5D-4F6D-BBBE-8C70ED20FEF0}"/>
    <cellStyle name="Berechnung 2 2 4 8 5" xfId="28396" xr:uid="{9AECC862-0AA3-4218-A09F-F96B182A4FE5}"/>
    <cellStyle name="Berechnung 2 2 4 8 6" xfId="28397" xr:uid="{6D19581A-D081-4F29-B57F-25DB5479C13F}"/>
    <cellStyle name="Berechnung 2 2 4 8 7" xfId="28398" xr:uid="{D891B5CC-D814-42D0-BC56-2774E7C950DB}"/>
    <cellStyle name="Berechnung 2 2 4 8 8" xfId="28399" xr:uid="{051D42DE-DB0E-4AC2-898A-D34A0FD1A448}"/>
    <cellStyle name="Berechnung 2 2 4 8 9" xfId="28400" xr:uid="{F0B77655-09B4-47EA-B66E-A81744BABAF2}"/>
    <cellStyle name="Berechnung 2 2 4 9" xfId="3083" xr:uid="{874616FE-EDF2-4B7A-9E35-5684D687CC1F}"/>
    <cellStyle name="Berechnung 2 2 4 9 2" xfId="28401" xr:uid="{00273BD7-38ED-4900-B284-FB3449012CEA}"/>
    <cellStyle name="Berechnung 2 2 4 9 3" xfId="28402" xr:uid="{C6AD626C-C34B-474F-9021-C82147926433}"/>
    <cellStyle name="Berechnung 2 2 4 9 4" xfId="28403" xr:uid="{3DAE8719-312B-4618-8E2F-5C63454AD509}"/>
    <cellStyle name="Berechnung 2 2 4 9 5" xfId="28404" xr:uid="{9685367E-BC0A-4665-97E6-890B6815A8A7}"/>
    <cellStyle name="Berechnung 2 2 4 9 6" xfId="28405" xr:uid="{01D9C270-53F6-4C79-9320-582F5D77B2D2}"/>
    <cellStyle name="Berechnung 2 2 4 9 7" xfId="28406" xr:uid="{4C7AE9EA-3E5B-4EFF-BB52-51DDDF24CDFD}"/>
    <cellStyle name="Berechnung 2 2 4 9 8" xfId="28407" xr:uid="{89C781FD-E079-4E63-A921-13BBA6E8DB5F}"/>
    <cellStyle name="Berechnung 2 2 4 9 9" xfId="28408" xr:uid="{4F6A41E0-B822-46E4-AACD-A9F239CABB24}"/>
    <cellStyle name="Berechnung 2 2 5" xfId="3084" xr:uid="{D6CC4EBD-2902-484E-ADDA-17018A1FB134}"/>
    <cellStyle name="Berechnung 2 2 5 2" xfId="28409" xr:uid="{EDE6761A-41B4-4E91-96F9-63CD97FB30A7}"/>
    <cellStyle name="Berechnung 2 2 5 3" xfId="28410" xr:uid="{5072E5F1-FF88-40F5-AD06-CC47CCCD4E27}"/>
    <cellStyle name="Berechnung 2 2 5 4" xfId="28411" xr:uid="{DDA3CC34-1D4C-4271-987A-C1FD76126056}"/>
    <cellStyle name="Berechnung 2 2 5 5" xfId="28412" xr:uid="{52C36383-25EC-481B-9329-F0A2416D7D11}"/>
    <cellStyle name="Berechnung 2 2 5 6" xfId="28413" xr:uid="{02D3F392-24D4-4C64-96CF-9A7863052B57}"/>
    <cellStyle name="Berechnung 2 2 5 7" xfId="28414" xr:uid="{AA199635-5EE2-45E8-A692-CB375BAE6C80}"/>
    <cellStyle name="Berechnung 2 2 5 8" xfId="28415" xr:uid="{24EA147A-BC1B-4FD5-962E-B5F82914651D}"/>
    <cellStyle name="Berechnung 2 2 5 9" xfId="28416" xr:uid="{C8ECFCA6-62A6-46BB-84CF-7D658051AFAD}"/>
    <cellStyle name="Berechnung 2 2 6" xfId="3085" xr:uid="{D3848C13-2E28-49EE-9D8D-6B52FE89C9C4}"/>
    <cellStyle name="Berechnung 2 2 6 2" xfId="28417" xr:uid="{D3B3FA29-79F7-4957-B98A-677E1264F288}"/>
    <cellStyle name="Berechnung 2 2 6 3" xfId="28418" xr:uid="{655848C2-93F7-4055-9ABC-D5BCFCA9B9B8}"/>
    <cellStyle name="Berechnung 2 2 6 4" xfId="28419" xr:uid="{902A3412-AF28-4C4E-A338-FFA4E6DCACF1}"/>
    <cellStyle name="Berechnung 2 2 6 5" xfId="28420" xr:uid="{E3CA31FD-85B6-40D9-90E4-7386DE52BFE1}"/>
    <cellStyle name="Berechnung 2 2 6 6" xfId="28421" xr:uid="{10501520-1C4E-450A-9830-D1E0C025543B}"/>
    <cellStyle name="Berechnung 2 2 6 7" xfId="28422" xr:uid="{9A2F0372-9A19-4D74-ABCE-35C76F1AEEB4}"/>
    <cellStyle name="Berechnung 2 2 6 8" xfId="28423" xr:uid="{167FA749-C827-4BD8-B4E6-A18DA9A6289A}"/>
    <cellStyle name="Berechnung 2 2 6 9" xfId="28424" xr:uid="{7FA62AD5-05BF-4E0B-B712-F68B20968D7C}"/>
    <cellStyle name="Berechnung 2 2 7" xfId="3086" xr:uid="{AF0AFDBB-12A1-4509-9EE7-9CB05B209A15}"/>
    <cellStyle name="Berechnung 2 2 7 2" xfId="28425" xr:uid="{15F6CBBC-AC6F-4CC9-B6B6-D9DB3150197A}"/>
    <cellStyle name="Berechnung 2 2 7 3" xfId="28426" xr:uid="{8CFCFFD4-042E-401E-9F1D-F2D41F1F24F7}"/>
    <cellStyle name="Berechnung 2 2 7 4" xfId="28427" xr:uid="{3BD44FDF-4458-4571-9D4D-6DF5288183AA}"/>
    <cellStyle name="Berechnung 2 2 7 5" xfId="28428" xr:uid="{221F311D-B4F8-48F7-B094-F2DE17AD2F84}"/>
    <cellStyle name="Berechnung 2 2 7 6" xfId="28429" xr:uid="{4152C57F-7910-4803-8E0B-049CA50748F9}"/>
    <cellStyle name="Berechnung 2 2 7 7" xfId="28430" xr:uid="{84703D0C-1418-4E63-AFE6-3E9D10E5EDCA}"/>
    <cellStyle name="Berechnung 2 2 7 8" xfId="28431" xr:uid="{CE118A91-E3D8-4A02-8942-5E6F88B388CD}"/>
    <cellStyle name="Berechnung 2 2 7 9" xfId="28432" xr:uid="{B08D2FE9-8949-448B-984A-B7C722F46831}"/>
    <cellStyle name="Berechnung 2 2 8" xfId="3087" xr:uid="{AF9BCD1B-08A2-4E48-A8F5-6F51F3D66CF6}"/>
    <cellStyle name="Berechnung 2 2 8 2" xfId="28433" xr:uid="{06B7395A-DBE1-4B14-9D96-69B503A831DF}"/>
    <cellStyle name="Berechnung 2 2 8 3" xfId="28434" xr:uid="{F59FC192-266E-4C37-9B41-6527799B110F}"/>
    <cellStyle name="Berechnung 2 2 8 4" xfId="28435" xr:uid="{C989B6E3-CCD8-4560-BD5C-C243CB3A3D9B}"/>
    <cellStyle name="Berechnung 2 2 8 5" xfId="28436" xr:uid="{91E35D53-8E05-4601-87A4-5C343F504AEB}"/>
    <cellStyle name="Berechnung 2 2 8 6" xfId="28437" xr:uid="{DBF6DF36-8C40-4D09-9C48-0FDD49EC5F02}"/>
    <cellStyle name="Berechnung 2 2 8 7" xfId="28438" xr:uid="{9DEAA174-C0DC-4C6F-8379-CFA2B40A8A66}"/>
    <cellStyle name="Berechnung 2 2 8 8" xfId="28439" xr:uid="{5191608E-A298-4630-A336-FCC66AC05C16}"/>
    <cellStyle name="Berechnung 2 2 8 9" xfId="28440" xr:uid="{E21DBD7C-0CA2-4C38-99C8-6DC392BB8920}"/>
    <cellStyle name="Berechnung 2 2 9" xfId="3088" xr:uid="{A6603231-54E2-4CC0-85CD-F8DA94B423E6}"/>
    <cellStyle name="Berechnung 2 2 9 2" xfId="28441" xr:uid="{097F0C60-5D0E-47CB-A5C2-CB1676B4551C}"/>
    <cellStyle name="Berechnung 2 2 9 3" xfId="28442" xr:uid="{AD966CB2-CE3A-48DD-8152-B3E2E5A56309}"/>
    <cellStyle name="Berechnung 2 2 9 4" xfId="28443" xr:uid="{2C900618-BCB7-4E40-BDDC-C8E8B1E6AA8C}"/>
    <cellStyle name="Berechnung 2 2 9 5" xfId="28444" xr:uid="{830F8749-CA83-44F3-B4EC-9DECE0F17DE0}"/>
    <cellStyle name="Berechnung 2 2 9 6" xfId="28445" xr:uid="{E90F8F0F-4703-47BF-AA85-69060FA5E78D}"/>
    <cellStyle name="Berechnung 2 2 9 7" xfId="28446" xr:uid="{DE80B15B-DAC1-47B7-8BD7-94DFD818343B}"/>
    <cellStyle name="Berechnung 2 2 9 8" xfId="28447" xr:uid="{051311EE-CA5F-46BD-8FE3-F46EE6C252AD}"/>
    <cellStyle name="Berechnung 2 2 9 9" xfId="28448" xr:uid="{858821BA-9B51-485D-AA0E-BE3AA3000F7F}"/>
    <cellStyle name="Berechnung 2 20" xfId="3089" xr:uid="{CEDBA478-DAEA-46E8-B0C2-C881ACC72EA2}"/>
    <cellStyle name="Berechnung 2 20 2" xfId="28449" xr:uid="{4027464B-960A-4B67-A1EE-8797693D2CF3}"/>
    <cellStyle name="Berechnung 2 20 3" xfId="28450" xr:uid="{929D6F96-3BC8-4708-9B67-691BC0C15396}"/>
    <cellStyle name="Berechnung 2 20 4" xfId="28451" xr:uid="{C9B80855-A981-4734-85CC-C941652ED8C8}"/>
    <cellStyle name="Berechnung 2 20 5" xfId="28452" xr:uid="{24B96CE6-3E56-4635-9EF8-4187D61B13D7}"/>
    <cellStyle name="Berechnung 2 20 6" xfId="28453" xr:uid="{019437C1-150B-4DE9-8819-42CB4882C7E4}"/>
    <cellStyle name="Berechnung 2 20 7" xfId="28454" xr:uid="{AC4559AF-4A0A-4FAC-9457-3AAF5968B17E}"/>
    <cellStyle name="Berechnung 2 20 8" xfId="28455" xr:uid="{750FF92E-9CFA-44CB-8828-CA5486D01F10}"/>
    <cellStyle name="Berechnung 2 20 9" xfId="28456" xr:uid="{B6C00C7D-C40E-479D-AD9B-CA32D9153D4A}"/>
    <cellStyle name="Berechnung 2 21" xfId="3090" xr:uid="{3FC66B24-B513-4506-AD8C-712D00686653}"/>
    <cellStyle name="Berechnung 2 21 2" xfId="28457" xr:uid="{DB44107A-47CB-4748-84C2-69464F4E0BB9}"/>
    <cellStyle name="Berechnung 2 21 3" xfId="28458" xr:uid="{26F8E65D-E6E5-436C-A6E4-13ABECCB7C00}"/>
    <cellStyle name="Berechnung 2 21 4" xfId="28459" xr:uid="{BE62CA46-04C9-4BD2-B2C2-EF57F0B67BFA}"/>
    <cellStyle name="Berechnung 2 21 5" xfId="28460" xr:uid="{CB65A92F-2D28-4805-91E5-818488CD4566}"/>
    <cellStyle name="Berechnung 2 21 6" xfId="28461" xr:uid="{12E67FD4-39D3-4866-A105-A3EC96454A91}"/>
    <cellStyle name="Berechnung 2 21 7" xfId="28462" xr:uid="{4B2BB396-9A79-40CD-8BFE-88BD8608939A}"/>
    <cellStyle name="Berechnung 2 21 8" xfId="28463" xr:uid="{20C1FB89-36FE-4100-8DA8-8C7ED87E850E}"/>
    <cellStyle name="Berechnung 2 21 9" xfId="28464" xr:uid="{E0FAFACF-8ABF-4C57-AA0C-ADB8F20D97AC}"/>
    <cellStyle name="Berechnung 2 22" xfId="3091" xr:uid="{F3951E46-C864-435C-A510-CA9090365CB1}"/>
    <cellStyle name="Berechnung 2 22 2" xfId="28465" xr:uid="{397E0220-FCDA-4144-8CE5-664AAFB8FCBE}"/>
    <cellStyle name="Berechnung 2 22 3" xfId="28466" xr:uid="{F66304E2-9668-4C38-B795-9D9B427F869D}"/>
    <cellStyle name="Berechnung 2 22 4" xfId="28467" xr:uid="{2556E6E2-3F81-4976-BCBE-F9684DAD8766}"/>
    <cellStyle name="Berechnung 2 22 5" xfId="28468" xr:uid="{240D843B-67AE-4161-A2E7-C207F98DFA95}"/>
    <cellStyle name="Berechnung 2 22 6" xfId="28469" xr:uid="{C9498741-74FE-4030-9E4F-2D6DC89503F3}"/>
    <cellStyle name="Berechnung 2 22 7" xfId="28470" xr:uid="{ABF9A60C-39F3-41C0-BB16-38B69F9C1EF1}"/>
    <cellStyle name="Berechnung 2 22 8" xfId="28471" xr:uid="{836554CC-E9B8-4BE7-82EC-51ACAEFFE24C}"/>
    <cellStyle name="Berechnung 2 22 9" xfId="28472" xr:uid="{96B790E5-7609-4F3F-A5F9-80F286321DF6}"/>
    <cellStyle name="Berechnung 2 23" xfId="3092" xr:uid="{356343FE-8303-43B3-B6ED-700F53DC5C43}"/>
    <cellStyle name="Berechnung 2 23 2" xfId="28473" xr:uid="{24234AF2-4EE8-4AD3-A72D-321980E9252E}"/>
    <cellStyle name="Berechnung 2 23 3" xfId="28474" xr:uid="{2DF62C71-142F-4554-9AC9-5B07641814B9}"/>
    <cellStyle name="Berechnung 2 23 4" xfId="28475" xr:uid="{5455911E-FD5E-45BD-B36F-BF58C50D8CDE}"/>
    <cellStyle name="Berechnung 2 23 5" xfId="28476" xr:uid="{735E278D-1F82-42BB-9863-6A8A8921C56C}"/>
    <cellStyle name="Berechnung 2 23 6" xfId="28477" xr:uid="{B558D339-4C3E-4BF3-8A57-A890EC12AD68}"/>
    <cellStyle name="Berechnung 2 23 7" xfId="28478" xr:uid="{D40230A2-14BB-4DF7-9B83-6B46A2DD529A}"/>
    <cellStyle name="Berechnung 2 23 8" xfId="28479" xr:uid="{47A0666A-7BAA-42DB-8730-0FE6076B0C06}"/>
    <cellStyle name="Berechnung 2 23 9" xfId="28480" xr:uid="{E843046F-197C-4BAD-8D31-DEFBE06F4C07}"/>
    <cellStyle name="Berechnung 2 24" xfId="3093" xr:uid="{C8BE1260-C55B-4947-9739-45A2F808CB23}"/>
    <cellStyle name="Berechnung 2 24 2" xfId="28481" xr:uid="{75C706B5-F468-47EE-9BD2-5EB23B3D2ACB}"/>
    <cellStyle name="Berechnung 2 24 3" xfId="28482" xr:uid="{C66B06BE-939E-4876-9BDF-2A26A521399F}"/>
    <cellStyle name="Berechnung 2 24 4" xfId="28483" xr:uid="{29B933CD-188C-40CB-8E60-7447912C0C24}"/>
    <cellStyle name="Berechnung 2 24 5" xfId="28484" xr:uid="{36DB5D1B-FFAF-49BB-B556-5FE9527CB67D}"/>
    <cellStyle name="Berechnung 2 24 6" xfId="28485" xr:uid="{D908F758-BF77-4BDD-902F-CB93EE21CD0B}"/>
    <cellStyle name="Berechnung 2 24 7" xfId="28486" xr:uid="{4DDA270A-5592-426E-8814-A1DA74285552}"/>
    <cellStyle name="Berechnung 2 24 8" xfId="28487" xr:uid="{5F055731-C99F-4AE7-882A-7A08C92D5367}"/>
    <cellStyle name="Berechnung 2 24 9" xfId="28488" xr:uid="{9CF0F2D4-690C-4D91-ADE7-6D461E2A6ECF}"/>
    <cellStyle name="Berechnung 2 25" xfId="3094" xr:uid="{7AC2D464-40F9-4347-B0EA-41A330D2C5C4}"/>
    <cellStyle name="Berechnung 2 25 2" xfId="28489" xr:uid="{7D752835-566E-4087-8B68-A8F785D9924D}"/>
    <cellStyle name="Berechnung 2 25 3" xfId="28490" xr:uid="{7F0E10EA-0786-447B-ACF4-3E39A57E5C9E}"/>
    <cellStyle name="Berechnung 2 25 4" xfId="28491" xr:uid="{79BB07AF-FFAD-4C81-A3CA-092FA0396569}"/>
    <cellStyle name="Berechnung 2 25 5" xfId="28492" xr:uid="{1A11DC1C-8E53-4223-AFBF-7A8A12442513}"/>
    <cellStyle name="Berechnung 2 25 6" xfId="28493" xr:uid="{54C47B7A-C09E-4D11-8AD7-250192208538}"/>
    <cellStyle name="Berechnung 2 25 7" xfId="28494" xr:uid="{29066E68-08BB-48BE-B496-41D47B7F8FD8}"/>
    <cellStyle name="Berechnung 2 25 8" xfId="28495" xr:uid="{40F72803-5842-4A27-8B92-4AE7C773D420}"/>
    <cellStyle name="Berechnung 2 25 9" xfId="28496" xr:uid="{27364494-9BF8-4039-B935-1DD58DFB8569}"/>
    <cellStyle name="Berechnung 2 26" xfId="28497" xr:uid="{1F3239E6-685D-493D-9D86-3E221FC97DBF}"/>
    <cellStyle name="Berechnung 2 26 2" xfId="28498" xr:uid="{AD5445B6-9612-48CC-B9B5-005D11DA64B4}"/>
    <cellStyle name="Berechnung 2 27" xfId="28499" xr:uid="{F9F06BE7-F285-4CAD-91B0-104A1DCA3570}"/>
    <cellStyle name="Berechnung 2 28" xfId="28500" xr:uid="{093F6D3C-A272-4A44-91BD-89CD7896A8E3}"/>
    <cellStyle name="Berechnung 2 29" xfId="28501" xr:uid="{7660CF1E-6840-4E78-AF68-C40663F9167B}"/>
    <cellStyle name="Berechnung 2 3" xfId="179" xr:uid="{C3A8C9FE-23F6-4D0A-B28A-32088F2849A3}"/>
    <cellStyle name="Berechnung 2 3 10" xfId="3095" xr:uid="{3A85C36E-42A5-4CB1-8FC8-C2E2DB6F2BCA}"/>
    <cellStyle name="Berechnung 2 3 10 2" xfId="28502" xr:uid="{7B99B8A0-F0A9-4336-9161-E3096D911D25}"/>
    <cellStyle name="Berechnung 2 3 10 3" xfId="28503" xr:uid="{4EDAB4F4-08DB-43D0-BA2E-82C85A1938D4}"/>
    <cellStyle name="Berechnung 2 3 10 4" xfId="28504" xr:uid="{D1A5D74A-3117-48BE-BFCE-93C02AB897F6}"/>
    <cellStyle name="Berechnung 2 3 10 5" xfId="28505" xr:uid="{028B2E2B-291F-42A4-B041-4714E03038C8}"/>
    <cellStyle name="Berechnung 2 3 10 6" xfId="28506" xr:uid="{AB3EA435-A5E4-438C-B9B2-E1B940B5092F}"/>
    <cellStyle name="Berechnung 2 3 10 7" xfId="28507" xr:uid="{3F8C59B4-C862-46CA-BC87-54DFF8291D17}"/>
    <cellStyle name="Berechnung 2 3 10 8" xfId="28508" xr:uid="{AE411F95-CF5E-4453-8BDA-C57A571F081B}"/>
    <cellStyle name="Berechnung 2 3 10 9" xfId="28509" xr:uid="{C5D9D4A4-1254-44C1-9E5E-4CDDBF75959F}"/>
    <cellStyle name="Berechnung 2 3 11" xfId="3096" xr:uid="{99DD6016-F696-48DD-AF12-65B686710D08}"/>
    <cellStyle name="Berechnung 2 3 11 2" xfId="28510" xr:uid="{BB22BDF2-DE6E-43FA-B01E-27A91C127DE8}"/>
    <cellStyle name="Berechnung 2 3 11 3" xfId="28511" xr:uid="{52FE3C31-1D72-4B97-8D38-8878C6D711D0}"/>
    <cellStyle name="Berechnung 2 3 11 4" xfId="28512" xr:uid="{F0498D20-A747-48AF-8651-F708A950753F}"/>
    <cellStyle name="Berechnung 2 3 11 5" xfId="28513" xr:uid="{07FB3BCE-1281-48C1-8693-4EE61166CFB8}"/>
    <cellStyle name="Berechnung 2 3 11 6" xfId="28514" xr:uid="{F7FFA22B-ECEB-4759-953B-FDB066187CEB}"/>
    <cellStyle name="Berechnung 2 3 11 7" xfId="28515" xr:uid="{91E09CED-1E07-4E61-8511-39A27D90CBDB}"/>
    <cellStyle name="Berechnung 2 3 11 8" xfId="28516" xr:uid="{37903E86-FE32-4943-B546-1DB7A8596FDF}"/>
    <cellStyle name="Berechnung 2 3 11 9" xfId="28517" xr:uid="{A46CB801-C096-4546-B8E8-648BDF19D450}"/>
    <cellStyle name="Berechnung 2 3 12" xfId="3097" xr:uid="{98B5CE67-FFD1-4BD0-9A4C-86545485B843}"/>
    <cellStyle name="Berechnung 2 3 12 2" xfId="28518" xr:uid="{D617C755-23F1-45EC-B033-424C0195901C}"/>
    <cellStyle name="Berechnung 2 3 12 3" xfId="28519" xr:uid="{450EEFED-07D2-48F9-87D5-420F958A1A68}"/>
    <cellStyle name="Berechnung 2 3 12 4" xfId="28520" xr:uid="{3052CC58-A8F8-4350-959C-E064818889E7}"/>
    <cellStyle name="Berechnung 2 3 12 5" xfId="28521" xr:uid="{2F3A591D-CEB8-47AC-A57B-A264B30C09BF}"/>
    <cellStyle name="Berechnung 2 3 12 6" xfId="28522" xr:uid="{AD5B1088-312F-436F-BC08-E78DE6F6CAD7}"/>
    <cellStyle name="Berechnung 2 3 12 7" xfId="28523" xr:uid="{B65A9637-DA90-417C-81DA-78C220085772}"/>
    <cellStyle name="Berechnung 2 3 12 8" xfId="28524" xr:uid="{82EC8085-077C-4E87-9D9C-77451C877535}"/>
    <cellStyle name="Berechnung 2 3 12 9" xfId="28525" xr:uid="{6ABA7598-F722-48B8-B4C3-AB11D3E95BE6}"/>
    <cellStyle name="Berechnung 2 3 13" xfId="3098" xr:uid="{DB930D59-F5BF-48A3-9702-4C393D54FB23}"/>
    <cellStyle name="Berechnung 2 3 13 2" xfId="28526" xr:uid="{068FAF36-B5C9-4CAC-9968-4DF32283C22A}"/>
    <cellStyle name="Berechnung 2 3 13 3" xfId="28527" xr:uid="{54CA9A68-72E3-4DB5-AD2D-D151E09C9D4B}"/>
    <cellStyle name="Berechnung 2 3 13 4" xfId="28528" xr:uid="{B7BBCCD5-EE1D-47EF-87AF-B0BDD6444FBE}"/>
    <cellStyle name="Berechnung 2 3 13 5" xfId="28529" xr:uid="{FD15773A-9BA8-42DC-BE38-E0610A1EC2A4}"/>
    <cellStyle name="Berechnung 2 3 13 6" xfId="28530" xr:uid="{8855A686-34A7-40B7-B19F-F0769CEBE858}"/>
    <cellStyle name="Berechnung 2 3 13 7" xfId="28531" xr:uid="{540EFEAE-A027-49ED-A64A-99984F6AF09D}"/>
    <cellStyle name="Berechnung 2 3 13 8" xfId="28532" xr:uid="{25C7A6C1-3E8D-4D27-9157-E0EEA56D796E}"/>
    <cellStyle name="Berechnung 2 3 13 9" xfId="28533" xr:uid="{B3FCCA5E-ADB8-456E-9A61-542063F0692C}"/>
    <cellStyle name="Berechnung 2 3 14" xfId="3099" xr:uid="{932EDDBE-6D39-4301-86A4-D4665CCD2A57}"/>
    <cellStyle name="Berechnung 2 3 14 2" xfId="28534" xr:uid="{F6837C7A-361C-4179-B935-291AB3543145}"/>
    <cellStyle name="Berechnung 2 3 14 3" xfId="28535" xr:uid="{006FEDDD-E381-4CC6-8BAD-C710AA47C036}"/>
    <cellStyle name="Berechnung 2 3 14 4" xfId="28536" xr:uid="{893BD063-071F-4E42-B098-F9A62C2DB2BA}"/>
    <cellStyle name="Berechnung 2 3 14 5" xfId="28537" xr:uid="{C56E655A-9140-425A-80BB-A2884205ADB1}"/>
    <cellStyle name="Berechnung 2 3 14 6" xfId="28538" xr:uid="{6FE9756A-E34A-4616-A704-72011CA40608}"/>
    <cellStyle name="Berechnung 2 3 14 7" xfId="28539" xr:uid="{D8948502-7FDC-41CA-8806-12003737BB37}"/>
    <cellStyle name="Berechnung 2 3 14 8" xfId="28540" xr:uid="{5CDB62FA-F09A-4886-B342-A1B939F1F7CA}"/>
    <cellStyle name="Berechnung 2 3 14 9" xfId="28541" xr:uid="{4BFD165F-B6C9-4889-B0A6-974CE647AD03}"/>
    <cellStyle name="Berechnung 2 3 15" xfId="3100" xr:uid="{BFBB8E51-EE3B-479B-B2E3-1CCC4E92A346}"/>
    <cellStyle name="Berechnung 2 3 15 2" xfId="28542" xr:uid="{0CA09CFD-8267-43E5-90F7-539B21377942}"/>
    <cellStyle name="Berechnung 2 3 15 3" xfId="28543" xr:uid="{F4AD5586-1001-43A5-BAEC-C96253094636}"/>
    <cellStyle name="Berechnung 2 3 15 4" xfId="28544" xr:uid="{37D46F18-CFF2-4AE5-B061-7185E022B782}"/>
    <cellStyle name="Berechnung 2 3 15 5" xfId="28545" xr:uid="{6036C6E6-8DD0-4796-A50B-C609C6BFFF55}"/>
    <cellStyle name="Berechnung 2 3 15 6" xfId="28546" xr:uid="{C37D294F-7137-4610-BFED-B4B15545AD6F}"/>
    <cellStyle name="Berechnung 2 3 15 7" xfId="28547" xr:uid="{1BB89585-7E57-4424-A3A7-2C5C2295A709}"/>
    <cellStyle name="Berechnung 2 3 15 8" xfId="28548" xr:uid="{BFEB4FF9-60D7-408D-B21D-C42D325385DA}"/>
    <cellStyle name="Berechnung 2 3 15 9" xfId="28549" xr:uid="{6DB2AAFB-CDEA-4A27-919D-E85F38658734}"/>
    <cellStyle name="Berechnung 2 3 16" xfId="3101" xr:uid="{EB7C66FB-5009-4F6C-B8CB-50FAD58E1C2E}"/>
    <cellStyle name="Berechnung 2 3 16 2" xfId="28550" xr:uid="{D25E82B1-332D-488E-832E-6E5E925A77B7}"/>
    <cellStyle name="Berechnung 2 3 16 3" xfId="28551" xr:uid="{E1C3D7A9-2077-4E16-B142-C9FA80B2E359}"/>
    <cellStyle name="Berechnung 2 3 16 4" xfId="28552" xr:uid="{0966619E-93AD-4108-8948-6A6935EAA521}"/>
    <cellStyle name="Berechnung 2 3 16 5" xfId="28553" xr:uid="{B54BF243-50EF-42CD-8E72-34E8FD5088FB}"/>
    <cellStyle name="Berechnung 2 3 16 6" xfId="28554" xr:uid="{BF5F0C29-1C42-4763-B019-ABFE8F6BA8EF}"/>
    <cellStyle name="Berechnung 2 3 16 7" xfId="28555" xr:uid="{80953BD4-DBC4-4EF8-9FBA-F9190F9DA4CA}"/>
    <cellStyle name="Berechnung 2 3 16 8" xfId="28556" xr:uid="{AB85C6F8-FBC1-4C74-AA96-C14780F1DCDF}"/>
    <cellStyle name="Berechnung 2 3 16 9" xfId="28557" xr:uid="{9A7F2270-DDD5-491C-AB5A-0EF0F9E0C37C}"/>
    <cellStyle name="Berechnung 2 3 17" xfId="3102" xr:uid="{040A457E-4A53-47F9-A5B8-DF2D536E8D7A}"/>
    <cellStyle name="Berechnung 2 3 17 2" xfId="28558" xr:uid="{F370BBE2-6327-4F09-A47F-BAEEEBF1F267}"/>
    <cellStyle name="Berechnung 2 3 17 3" xfId="28559" xr:uid="{4DEB8E31-4346-41BD-A54B-02D7D0A86D66}"/>
    <cellStyle name="Berechnung 2 3 17 4" xfId="28560" xr:uid="{9D24D4D7-91FA-43F5-A6BF-F80FF6D12E19}"/>
    <cellStyle name="Berechnung 2 3 17 5" xfId="28561" xr:uid="{7F6E939A-A0A9-435E-8C8C-EE35C3E6DB53}"/>
    <cellStyle name="Berechnung 2 3 17 6" xfId="28562" xr:uid="{8D181DC4-6195-4F25-BE9D-585F33802538}"/>
    <cellStyle name="Berechnung 2 3 17 7" xfId="28563" xr:uid="{3B12A235-33EB-4E9C-83A3-6925B11D2227}"/>
    <cellStyle name="Berechnung 2 3 17 8" xfId="28564" xr:uid="{2F826F5B-5064-4D98-BDFC-8E5174FF25A9}"/>
    <cellStyle name="Berechnung 2 3 17 9" xfId="28565" xr:uid="{E32FBF2F-7946-4A75-BA01-40BC25A1C76E}"/>
    <cellStyle name="Berechnung 2 3 18" xfId="3103" xr:uid="{0C7A1AEC-1FED-455D-ABF8-AE651D2E11C9}"/>
    <cellStyle name="Berechnung 2 3 18 2" xfId="28566" xr:uid="{82010BE3-B2C7-4838-976E-E0EE419EED53}"/>
    <cellStyle name="Berechnung 2 3 18 3" xfId="28567" xr:uid="{4F1C77F8-3881-46A2-89E2-24A848E48F93}"/>
    <cellStyle name="Berechnung 2 3 18 4" xfId="28568" xr:uid="{FEA2B171-ED31-4D72-B56D-E82AA9B92C5D}"/>
    <cellStyle name="Berechnung 2 3 18 5" xfId="28569" xr:uid="{02013CAD-8C91-4ABC-900B-9E25391C4E29}"/>
    <cellStyle name="Berechnung 2 3 18 6" xfId="28570" xr:uid="{0D1D6229-F90E-4C99-B0C3-AD74733F6BD0}"/>
    <cellStyle name="Berechnung 2 3 18 7" xfId="28571" xr:uid="{090BB108-0F24-40FB-A8C5-56A270462A2A}"/>
    <cellStyle name="Berechnung 2 3 18 8" xfId="28572" xr:uid="{ACBB48D0-CC1F-4CA2-BD1A-AC647CC3D269}"/>
    <cellStyle name="Berechnung 2 3 18 9" xfId="28573" xr:uid="{04656F6A-AC25-4D63-9A68-6461458D8B03}"/>
    <cellStyle name="Berechnung 2 3 19" xfId="3104" xr:uid="{5929C304-050A-4C59-A6CD-3428265D3586}"/>
    <cellStyle name="Berechnung 2 3 19 2" xfId="28574" xr:uid="{4E763546-B96C-49C6-820C-F3B8174A2A9C}"/>
    <cellStyle name="Berechnung 2 3 19 3" xfId="28575" xr:uid="{3D2C3B22-125E-41C2-B3B9-37CA773DBC30}"/>
    <cellStyle name="Berechnung 2 3 19 4" xfId="28576" xr:uid="{B94AE4E6-96A1-4077-937D-597B14B6EF59}"/>
    <cellStyle name="Berechnung 2 3 19 5" xfId="28577" xr:uid="{0E050768-E865-4444-9300-088A91C06FE4}"/>
    <cellStyle name="Berechnung 2 3 19 6" xfId="28578" xr:uid="{41E4C29D-FCB1-4163-AF0D-F7D7B5D4A887}"/>
    <cellStyle name="Berechnung 2 3 19 7" xfId="28579" xr:uid="{81C38637-9DE6-405A-8C4A-5350C064535A}"/>
    <cellStyle name="Berechnung 2 3 19 8" xfId="28580" xr:uid="{280C53D7-504A-4B65-8B01-234725FD07E4}"/>
    <cellStyle name="Berechnung 2 3 19 9" xfId="28581" xr:uid="{C8ECF487-749C-49CB-9EA6-57B1A23AA6FE}"/>
    <cellStyle name="Berechnung 2 3 2" xfId="319" xr:uid="{E057AACB-1A80-4B18-A7BB-0CD338D6C46A}"/>
    <cellStyle name="Berechnung 2 3 2 10" xfId="3105" xr:uid="{0941DFB9-D3CF-43F2-82FD-E23BC0736E07}"/>
    <cellStyle name="Berechnung 2 3 2 10 2" xfId="28582" xr:uid="{3D8BB1BE-C847-4F1E-827A-6EC5F935E65F}"/>
    <cellStyle name="Berechnung 2 3 2 10 3" xfId="28583" xr:uid="{52C67A3B-2C4A-41D2-AAF9-3DD9CAB1EB0D}"/>
    <cellStyle name="Berechnung 2 3 2 10 4" xfId="28584" xr:uid="{8B7C5282-4940-4985-B58D-6B119420FF42}"/>
    <cellStyle name="Berechnung 2 3 2 10 5" xfId="28585" xr:uid="{9062CB9D-5B24-4DFE-BDD2-429A2637B7A8}"/>
    <cellStyle name="Berechnung 2 3 2 10 6" xfId="28586" xr:uid="{A0C2DDAF-C271-4139-BDBE-D24312F45591}"/>
    <cellStyle name="Berechnung 2 3 2 10 7" xfId="28587" xr:uid="{4A2D85F1-9049-4BAE-93B5-E99EA972A9B6}"/>
    <cellStyle name="Berechnung 2 3 2 10 8" xfId="28588" xr:uid="{4FF0C58B-4B7B-4033-8B37-CA12C98F7CA6}"/>
    <cellStyle name="Berechnung 2 3 2 10 9" xfId="28589" xr:uid="{6A7FCBE3-B1A5-4939-BA2B-B305F446116E}"/>
    <cellStyle name="Berechnung 2 3 2 11" xfId="3106" xr:uid="{CC1E509C-2AB2-4222-8CF5-82D58DF13964}"/>
    <cellStyle name="Berechnung 2 3 2 11 2" xfId="28590" xr:uid="{5E353852-79A4-4B48-B489-5AA32BE65BDA}"/>
    <cellStyle name="Berechnung 2 3 2 11 3" xfId="28591" xr:uid="{EAE9DE83-C845-40D3-97C9-A1CB76415254}"/>
    <cellStyle name="Berechnung 2 3 2 11 4" xfId="28592" xr:uid="{7B56B9C8-F089-449D-8C7C-D74D6AB664B5}"/>
    <cellStyle name="Berechnung 2 3 2 11 5" xfId="28593" xr:uid="{68B7FD0E-1D05-413C-A1F1-81ED43C26716}"/>
    <cellStyle name="Berechnung 2 3 2 11 6" xfId="28594" xr:uid="{9E32A2BD-2F21-4B67-953D-66724C68085D}"/>
    <cellStyle name="Berechnung 2 3 2 11 7" xfId="28595" xr:uid="{D2040B76-2801-440F-BCE8-8E3726F17EC3}"/>
    <cellStyle name="Berechnung 2 3 2 11 8" xfId="28596" xr:uid="{1EE5CC22-AD15-420C-81DA-ECC7589083AA}"/>
    <cellStyle name="Berechnung 2 3 2 11 9" xfId="28597" xr:uid="{0C70831A-DBD7-4651-B239-51E04A9E062F}"/>
    <cellStyle name="Berechnung 2 3 2 12" xfId="3107" xr:uid="{EE9DC088-9FF8-4C18-B985-4FB3158F9635}"/>
    <cellStyle name="Berechnung 2 3 2 12 2" xfId="28598" xr:uid="{0023653E-1F04-49D2-B0A1-7325BD140C7D}"/>
    <cellStyle name="Berechnung 2 3 2 12 3" xfId="28599" xr:uid="{7A95F629-C8A3-4531-A645-E3D89807195B}"/>
    <cellStyle name="Berechnung 2 3 2 12 4" xfId="28600" xr:uid="{DD4AA1F1-AED4-4051-A003-894A0DEB7528}"/>
    <cellStyle name="Berechnung 2 3 2 12 5" xfId="28601" xr:uid="{1D3E5BC7-4D76-4DA7-A001-CA75420E2229}"/>
    <cellStyle name="Berechnung 2 3 2 12 6" xfId="28602" xr:uid="{03529E12-6753-4DD2-900D-88084F224416}"/>
    <cellStyle name="Berechnung 2 3 2 12 7" xfId="28603" xr:uid="{B34C6650-EF30-41CD-B9B5-030EEB1CB0A6}"/>
    <cellStyle name="Berechnung 2 3 2 12 8" xfId="28604" xr:uid="{B55C5EFD-D643-4930-B0BC-8F43418C8BEE}"/>
    <cellStyle name="Berechnung 2 3 2 12 9" xfId="28605" xr:uid="{C75930DC-7542-400F-A9F9-913ADB323B68}"/>
    <cellStyle name="Berechnung 2 3 2 13" xfId="3108" xr:uid="{8DFFC37E-377C-4623-9474-1469E9255CEF}"/>
    <cellStyle name="Berechnung 2 3 2 13 2" xfId="28606" xr:uid="{AA59B6A9-3686-4424-8819-711E02B1B54A}"/>
    <cellStyle name="Berechnung 2 3 2 13 3" xfId="28607" xr:uid="{023B9035-5BCB-4BAB-BBDA-C019A15E3B99}"/>
    <cellStyle name="Berechnung 2 3 2 13 4" xfId="28608" xr:uid="{C64683DC-6505-4DCC-A2DC-E455D11DE08C}"/>
    <cellStyle name="Berechnung 2 3 2 13 5" xfId="28609" xr:uid="{8F61728A-7127-4098-BF6D-5B6354B22D6C}"/>
    <cellStyle name="Berechnung 2 3 2 13 6" xfId="28610" xr:uid="{E183683F-19C6-4A5B-B6D4-04C1D136C586}"/>
    <cellStyle name="Berechnung 2 3 2 13 7" xfId="28611" xr:uid="{2F959DEE-0B1D-4B04-B666-B58E17FB9837}"/>
    <cellStyle name="Berechnung 2 3 2 13 8" xfId="28612" xr:uid="{E586BA8F-C88E-47C6-9420-C17A786EEEF8}"/>
    <cellStyle name="Berechnung 2 3 2 13 9" xfId="28613" xr:uid="{741355B0-133D-4A89-B542-5B0DD085AE67}"/>
    <cellStyle name="Berechnung 2 3 2 14" xfId="3109" xr:uid="{335496DA-8312-4E8D-88C9-2B749296479B}"/>
    <cellStyle name="Berechnung 2 3 2 14 2" xfId="28614" xr:uid="{19E68839-19CA-439A-B022-7EBAB0D2835C}"/>
    <cellStyle name="Berechnung 2 3 2 14 3" xfId="28615" xr:uid="{2F748793-3CF7-4C19-A909-DE4C6EF8DE52}"/>
    <cellStyle name="Berechnung 2 3 2 14 4" xfId="28616" xr:uid="{1E1BDF9A-231E-43F6-8486-F98B8BBE614A}"/>
    <cellStyle name="Berechnung 2 3 2 14 5" xfId="28617" xr:uid="{79F29E4E-2E9D-4714-8B4D-43963EB5FCCE}"/>
    <cellStyle name="Berechnung 2 3 2 14 6" xfId="28618" xr:uid="{CC4FEC45-EC34-4A0A-8099-0D0A23BA9F41}"/>
    <cellStyle name="Berechnung 2 3 2 14 7" xfId="28619" xr:uid="{7FDBDA00-5267-44A8-A303-187EEB2A9AE0}"/>
    <cellStyle name="Berechnung 2 3 2 14 8" xfId="28620" xr:uid="{ECF45E3C-26FB-4CC3-AAC8-8FAB0D6CC755}"/>
    <cellStyle name="Berechnung 2 3 2 14 9" xfId="28621" xr:uid="{3BAEB4C0-D8A6-4620-A36F-BE002137DF3D}"/>
    <cellStyle name="Berechnung 2 3 2 15" xfId="3110" xr:uid="{79BC6853-0BB6-41D5-875C-86C4248DB174}"/>
    <cellStyle name="Berechnung 2 3 2 15 2" xfId="28622" xr:uid="{D8DB9141-A4E9-4A34-B70B-BED50A2A98F6}"/>
    <cellStyle name="Berechnung 2 3 2 15 3" xfId="28623" xr:uid="{7C595E6E-F914-4750-891A-0FE970B49C5C}"/>
    <cellStyle name="Berechnung 2 3 2 15 4" xfId="28624" xr:uid="{BDF07566-47E6-481B-B9F3-596C2F0B1797}"/>
    <cellStyle name="Berechnung 2 3 2 15 5" xfId="28625" xr:uid="{B7E1619F-95CF-4A35-B18B-4D4978C4506A}"/>
    <cellStyle name="Berechnung 2 3 2 15 6" xfId="28626" xr:uid="{F9CEEC83-241D-4D4A-8C58-D93355E8587B}"/>
    <cellStyle name="Berechnung 2 3 2 15 7" xfId="28627" xr:uid="{76CF8B9E-10F1-42D6-937D-A9FCD981A05D}"/>
    <cellStyle name="Berechnung 2 3 2 15 8" xfId="28628" xr:uid="{72C13D1D-42CB-47FC-A61F-D008E85AD6FB}"/>
    <cellStyle name="Berechnung 2 3 2 15 9" xfId="28629" xr:uid="{EDF027BA-B46B-424B-A416-7EDFE4F1F0E3}"/>
    <cellStyle name="Berechnung 2 3 2 16" xfId="3111" xr:uid="{75581174-A0F5-4D90-8A68-22BF09BC1E00}"/>
    <cellStyle name="Berechnung 2 3 2 16 2" xfId="28630" xr:uid="{5303E7AA-AD6A-4B9F-84E5-A75597BC5F88}"/>
    <cellStyle name="Berechnung 2 3 2 16 3" xfId="28631" xr:uid="{956CE6F0-721B-4390-8A18-C5176163D7CA}"/>
    <cellStyle name="Berechnung 2 3 2 16 4" xfId="28632" xr:uid="{F1867D76-2328-4910-BC17-4A8279378DC9}"/>
    <cellStyle name="Berechnung 2 3 2 16 5" xfId="28633" xr:uid="{A34700A9-AA0D-4BF7-9BAA-DAEA531E1D15}"/>
    <cellStyle name="Berechnung 2 3 2 16 6" xfId="28634" xr:uid="{D7F18472-D6EE-4FDA-B723-42D11E254C91}"/>
    <cellStyle name="Berechnung 2 3 2 16 7" xfId="28635" xr:uid="{3DEE0F5E-0AD8-4248-B851-5077132A7C88}"/>
    <cellStyle name="Berechnung 2 3 2 16 8" xfId="28636" xr:uid="{77E1CC15-81E5-47C6-9F07-792851DDC24F}"/>
    <cellStyle name="Berechnung 2 3 2 16 9" xfId="28637" xr:uid="{398CA360-F199-445D-8758-3A0B41076A1D}"/>
    <cellStyle name="Berechnung 2 3 2 17" xfId="3112" xr:uid="{30A3AB2D-325B-4C19-B08C-4F799CEA6117}"/>
    <cellStyle name="Berechnung 2 3 2 17 2" xfId="28638" xr:uid="{919B735A-A6FF-46B8-92C6-AE9BEA22F4D2}"/>
    <cellStyle name="Berechnung 2 3 2 17 3" xfId="28639" xr:uid="{359499EF-9532-43FD-8C57-A0CB6A37CDD1}"/>
    <cellStyle name="Berechnung 2 3 2 17 4" xfId="28640" xr:uid="{4AF2F354-7618-4DFD-A5FF-01766B4107F5}"/>
    <cellStyle name="Berechnung 2 3 2 17 5" xfId="28641" xr:uid="{1474FE82-F137-4CC3-ACF1-5F14CC88E36D}"/>
    <cellStyle name="Berechnung 2 3 2 17 6" xfId="28642" xr:uid="{59F6D6C3-F6A5-42F8-98A7-C871138D78B1}"/>
    <cellStyle name="Berechnung 2 3 2 17 7" xfId="28643" xr:uid="{27127C3F-A5BE-470A-B7FA-2115C32EED02}"/>
    <cellStyle name="Berechnung 2 3 2 17 8" xfId="28644" xr:uid="{9D7F4B69-9027-4C9B-A011-F024657FFE75}"/>
    <cellStyle name="Berechnung 2 3 2 17 9" xfId="28645" xr:uid="{B9C2BC40-5B5A-41EB-8AE0-A0CF55290C4D}"/>
    <cellStyle name="Berechnung 2 3 2 18" xfId="3113" xr:uid="{0DC89C8C-166F-412C-81FB-552AAADA4EB2}"/>
    <cellStyle name="Berechnung 2 3 2 18 2" xfId="28646" xr:uid="{A9B7DFAE-DCA2-45EA-8757-F86ACDC64BC7}"/>
    <cellStyle name="Berechnung 2 3 2 18 3" xfId="28647" xr:uid="{91C5F5FA-9423-4283-BFEC-516EE32219F0}"/>
    <cellStyle name="Berechnung 2 3 2 18 4" xfId="28648" xr:uid="{A0FB3261-0E97-49CC-9E7C-B5417A2BA716}"/>
    <cellStyle name="Berechnung 2 3 2 18 5" xfId="28649" xr:uid="{6D6B01C2-AE57-4867-BDF8-3602565AACEA}"/>
    <cellStyle name="Berechnung 2 3 2 18 6" xfId="28650" xr:uid="{C851EACA-C319-4A7B-A1A7-1F2BCB4147BF}"/>
    <cellStyle name="Berechnung 2 3 2 18 7" xfId="28651" xr:uid="{F832DC5B-26BC-4507-BF81-062FF23EDC14}"/>
    <cellStyle name="Berechnung 2 3 2 18 8" xfId="28652" xr:uid="{AE4DA445-5C71-4038-9019-DBA5F13507D1}"/>
    <cellStyle name="Berechnung 2 3 2 18 9" xfId="28653" xr:uid="{0AEE3EBF-5A6D-435E-88B8-54629949DD08}"/>
    <cellStyle name="Berechnung 2 3 2 19" xfId="3114" xr:uid="{A3BC3483-136D-43A2-9ADE-802B57C72C8D}"/>
    <cellStyle name="Berechnung 2 3 2 19 2" xfId="28654" xr:uid="{E0D030A3-D711-42E4-B6E2-F890DE0B4E7F}"/>
    <cellStyle name="Berechnung 2 3 2 19 3" xfId="28655" xr:uid="{DAB923A9-B6AD-4DE9-A3B8-983631550F02}"/>
    <cellStyle name="Berechnung 2 3 2 19 4" xfId="28656" xr:uid="{E2628B38-BFD7-43CB-B2D0-ED4302D7F345}"/>
    <cellStyle name="Berechnung 2 3 2 19 5" xfId="28657" xr:uid="{411D9A91-4AFC-4C58-B2B4-154F40FE3695}"/>
    <cellStyle name="Berechnung 2 3 2 19 6" xfId="28658" xr:uid="{9ED6B286-7EA1-4B54-8742-BF062C60025D}"/>
    <cellStyle name="Berechnung 2 3 2 19 7" xfId="28659" xr:uid="{2DF50940-813E-4C4A-B848-1061694492B1}"/>
    <cellStyle name="Berechnung 2 3 2 19 8" xfId="28660" xr:uid="{A5930450-B6E5-4F91-8078-7025C6218CBE}"/>
    <cellStyle name="Berechnung 2 3 2 19 9" xfId="28661" xr:uid="{ABF023C3-4B7A-4F8E-9B14-E749A2A5A0C7}"/>
    <cellStyle name="Berechnung 2 3 2 2" xfId="3115" xr:uid="{11409388-7B9E-428D-B03D-ACC3FA2257DA}"/>
    <cellStyle name="Berechnung 2 3 2 2 2" xfId="28662" xr:uid="{97449AE6-7765-47FD-A82A-4F6FFB398323}"/>
    <cellStyle name="Berechnung 2 3 2 2 3" xfId="28663" xr:uid="{D3CD341E-1781-4A10-9851-CC3DF8DEB2AA}"/>
    <cellStyle name="Berechnung 2 3 2 2 4" xfId="28664" xr:uid="{FAC2377B-6FB9-41AD-A68B-E6A26AA724FC}"/>
    <cellStyle name="Berechnung 2 3 2 2 5" xfId="28665" xr:uid="{5D349FE0-724E-4D0F-B46D-9498E32C5A11}"/>
    <cellStyle name="Berechnung 2 3 2 2 6" xfId="28666" xr:uid="{FB409639-9369-4FC4-9BDC-BC757A1298D0}"/>
    <cellStyle name="Berechnung 2 3 2 2 7" xfId="28667" xr:uid="{05792EFE-13D0-4C68-82B9-485136864287}"/>
    <cellStyle name="Berechnung 2 3 2 2 8" xfId="28668" xr:uid="{6D0F9DC9-69A1-42B4-A9DA-22E3FD6EBA7F}"/>
    <cellStyle name="Berechnung 2 3 2 2 9" xfId="28669" xr:uid="{D49E4E2D-CC23-4AD7-A46E-1380E6D541D4}"/>
    <cellStyle name="Berechnung 2 3 2 20" xfId="28670" xr:uid="{8A0257AF-896D-462A-B7E6-44E04295C175}"/>
    <cellStyle name="Berechnung 2 3 2 21" xfId="28671" xr:uid="{BE1741E8-D98D-49B5-8345-E6A046B059F2}"/>
    <cellStyle name="Berechnung 2 3 2 22" xfId="28672" xr:uid="{036A65D8-9D04-43A6-9C95-D42CABC7638F}"/>
    <cellStyle name="Berechnung 2 3 2 23" xfId="28673" xr:uid="{7FDCDEEB-38FF-416F-973A-7139E0B37965}"/>
    <cellStyle name="Berechnung 2 3 2 24" xfId="28674" xr:uid="{EFEF1D00-8D5F-47C2-A4E6-B41E56612BA3}"/>
    <cellStyle name="Berechnung 2 3 2 25" xfId="28675" xr:uid="{820195B4-6AD0-40A9-B4F7-569843B31F0F}"/>
    <cellStyle name="Berechnung 2 3 2 26" xfId="28676" xr:uid="{8B866B4E-E8D8-4E1E-B001-26C0C1DFC178}"/>
    <cellStyle name="Berechnung 2 3 2 27" xfId="28677" xr:uid="{49EC5808-5660-4B43-9B0E-F9BC5E730E95}"/>
    <cellStyle name="Berechnung 2 3 2 3" xfId="3116" xr:uid="{A31A1930-1B71-4616-8EED-8E876C768C8E}"/>
    <cellStyle name="Berechnung 2 3 2 3 2" xfId="28678" xr:uid="{479A78E7-79B8-4654-8570-AB7E041AD0DD}"/>
    <cellStyle name="Berechnung 2 3 2 3 3" xfId="28679" xr:uid="{D08C237A-02ED-42E8-A289-CC860B7E9C9B}"/>
    <cellStyle name="Berechnung 2 3 2 3 4" xfId="28680" xr:uid="{E6B64AE0-67E6-4959-AE84-D28AEA2DA574}"/>
    <cellStyle name="Berechnung 2 3 2 3 5" xfId="28681" xr:uid="{A12726EF-8E28-4112-B53E-499CA79815CD}"/>
    <cellStyle name="Berechnung 2 3 2 3 6" xfId="28682" xr:uid="{FE0D93C2-529D-463F-B571-B44EBCBAF44E}"/>
    <cellStyle name="Berechnung 2 3 2 3 7" xfId="28683" xr:uid="{11B06B9B-BAB6-409D-ACD2-9D909EA02C3A}"/>
    <cellStyle name="Berechnung 2 3 2 3 8" xfId="28684" xr:uid="{CC7DC5F6-7347-4D0A-94F3-AAD9B85EA3EB}"/>
    <cellStyle name="Berechnung 2 3 2 3 9" xfId="28685" xr:uid="{E884168B-B9DC-4DE9-BC3B-1AB5F1E62287}"/>
    <cellStyle name="Berechnung 2 3 2 4" xfId="3117" xr:uid="{82390335-A531-4E17-B072-C705BB59C7ED}"/>
    <cellStyle name="Berechnung 2 3 2 4 2" xfId="28686" xr:uid="{3358F25C-9F17-4FF5-8D93-92FBEA6336C8}"/>
    <cellStyle name="Berechnung 2 3 2 4 3" xfId="28687" xr:uid="{33C21E1E-1525-4F6E-9CDD-FD56722370E2}"/>
    <cellStyle name="Berechnung 2 3 2 4 4" xfId="28688" xr:uid="{71DB33C5-CF07-4E94-9D53-5F4112E935DC}"/>
    <cellStyle name="Berechnung 2 3 2 4 5" xfId="28689" xr:uid="{A43901F4-16A8-48E8-B1E2-525A483AF46D}"/>
    <cellStyle name="Berechnung 2 3 2 4 6" xfId="28690" xr:uid="{91108E4B-0D85-4349-85F2-8B58DFA65B7C}"/>
    <cellStyle name="Berechnung 2 3 2 4 7" xfId="28691" xr:uid="{3C435A17-77CF-4860-A0FB-A21FB6460D87}"/>
    <cellStyle name="Berechnung 2 3 2 4 8" xfId="28692" xr:uid="{C7F9A1DC-E3E7-4F74-AFB7-67A4F1E10E2E}"/>
    <cellStyle name="Berechnung 2 3 2 4 9" xfId="28693" xr:uid="{C04000BD-57B0-4237-88F8-CE0F3761A00C}"/>
    <cellStyle name="Berechnung 2 3 2 5" xfId="3118" xr:uid="{2E8968AE-723E-4D67-BA1D-DFEBA256BBF4}"/>
    <cellStyle name="Berechnung 2 3 2 5 2" xfId="28694" xr:uid="{A388BC26-7754-4FB7-B179-A47948F1FFC9}"/>
    <cellStyle name="Berechnung 2 3 2 5 3" xfId="28695" xr:uid="{7E3E6743-3766-4CD7-A126-A40302356370}"/>
    <cellStyle name="Berechnung 2 3 2 5 4" xfId="28696" xr:uid="{3D72CE3D-16F8-4BF0-BF15-961B81FAFDD2}"/>
    <cellStyle name="Berechnung 2 3 2 5 5" xfId="28697" xr:uid="{4C811530-E866-4016-B89D-BD4FEABF5810}"/>
    <cellStyle name="Berechnung 2 3 2 5 6" xfId="28698" xr:uid="{F5D42525-AFC0-450D-B249-A96009E419BF}"/>
    <cellStyle name="Berechnung 2 3 2 5 7" xfId="28699" xr:uid="{74413731-E413-44E4-BBB1-CE34E5830348}"/>
    <cellStyle name="Berechnung 2 3 2 5 8" xfId="28700" xr:uid="{96EF6AF4-EB83-463E-824A-041306005BCD}"/>
    <cellStyle name="Berechnung 2 3 2 5 9" xfId="28701" xr:uid="{87328A04-1E01-41CD-838F-9E53414B349F}"/>
    <cellStyle name="Berechnung 2 3 2 6" xfId="3119" xr:uid="{3C06634D-32E3-4B6C-9FB5-C0BD2FB5AB8F}"/>
    <cellStyle name="Berechnung 2 3 2 6 2" xfId="28702" xr:uid="{97A82013-A2F0-42F3-BD34-46DAFEB3B2FE}"/>
    <cellStyle name="Berechnung 2 3 2 6 3" xfId="28703" xr:uid="{32A21FA7-FA41-462A-8335-5B9499DDAD91}"/>
    <cellStyle name="Berechnung 2 3 2 6 4" xfId="28704" xr:uid="{CF9CE06F-3A43-4102-85F0-47F83E156741}"/>
    <cellStyle name="Berechnung 2 3 2 6 5" xfId="28705" xr:uid="{C28E76EA-77EA-4684-834F-70D72B13AABF}"/>
    <cellStyle name="Berechnung 2 3 2 6 6" xfId="28706" xr:uid="{D9707F27-1A88-4055-A4AF-C02C0398DCB1}"/>
    <cellStyle name="Berechnung 2 3 2 6 7" xfId="28707" xr:uid="{635CD514-4A56-4949-9B40-8AEEEFFF96E8}"/>
    <cellStyle name="Berechnung 2 3 2 6 8" xfId="28708" xr:uid="{550452B1-5C13-4F0A-A7C8-D95BA859B9A6}"/>
    <cellStyle name="Berechnung 2 3 2 6 9" xfId="28709" xr:uid="{DD3AC2E1-E766-4D96-BDB6-C13935B9F5B0}"/>
    <cellStyle name="Berechnung 2 3 2 7" xfId="3120" xr:uid="{F19FC997-A3DD-4CD6-9E4E-81DA3494E100}"/>
    <cellStyle name="Berechnung 2 3 2 7 2" xfId="28710" xr:uid="{08460F55-B185-44C9-9174-E4CDADF0F3CC}"/>
    <cellStyle name="Berechnung 2 3 2 7 3" xfId="28711" xr:uid="{73DD4BB5-D897-4F9F-9BFB-51F1E63B812F}"/>
    <cellStyle name="Berechnung 2 3 2 7 4" xfId="28712" xr:uid="{084EB3EC-1E56-4766-AE43-964148C4F867}"/>
    <cellStyle name="Berechnung 2 3 2 7 5" xfId="28713" xr:uid="{B0FB8235-96CC-40ED-B161-83B95076EB77}"/>
    <cellStyle name="Berechnung 2 3 2 7 6" xfId="28714" xr:uid="{A3B0EBF2-AD06-4AD9-ABF2-AA5F0DDB673C}"/>
    <cellStyle name="Berechnung 2 3 2 7 7" xfId="28715" xr:uid="{FCA722B6-85E8-4900-B154-E0592E100F83}"/>
    <cellStyle name="Berechnung 2 3 2 7 8" xfId="28716" xr:uid="{9463E476-C0A4-4292-ABF2-BC0DFD1FF77E}"/>
    <cellStyle name="Berechnung 2 3 2 7 9" xfId="28717" xr:uid="{59D5B268-65AA-430A-8E98-E7F74E9A9832}"/>
    <cellStyle name="Berechnung 2 3 2 8" xfId="3121" xr:uid="{4DAE62C0-85A9-4B80-9FE8-38F8145686F3}"/>
    <cellStyle name="Berechnung 2 3 2 8 2" xfId="28718" xr:uid="{FCCE9932-5C3B-49B1-A90B-3A7B4261BA3F}"/>
    <cellStyle name="Berechnung 2 3 2 8 3" xfId="28719" xr:uid="{4C9CB3BE-6C86-42F7-B2E3-6792EC4BFB31}"/>
    <cellStyle name="Berechnung 2 3 2 8 4" xfId="28720" xr:uid="{D33C7EF0-D8EE-4CE4-83B4-388D85886E7D}"/>
    <cellStyle name="Berechnung 2 3 2 8 5" xfId="28721" xr:uid="{3A1B5B9B-23D6-40CF-BD1F-C4C8A601A019}"/>
    <cellStyle name="Berechnung 2 3 2 8 6" xfId="28722" xr:uid="{B14F5EBE-8C5D-4DE9-A4B7-5A44234A868D}"/>
    <cellStyle name="Berechnung 2 3 2 8 7" xfId="28723" xr:uid="{70880589-B519-441D-B326-38CEA14A1B2F}"/>
    <cellStyle name="Berechnung 2 3 2 8 8" xfId="28724" xr:uid="{021D0D1E-7E68-4E10-A2E4-CEE1D3886790}"/>
    <cellStyle name="Berechnung 2 3 2 8 9" xfId="28725" xr:uid="{08CE29FC-31EF-4466-837E-818D4BEFBB8E}"/>
    <cellStyle name="Berechnung 2 3 2 9" xfId="3122" xr:uid="{AB99BA71-EAC1-40A5-B8B0-3C7227093DD9}"/>
    <cellStyle name="Berechnung 2 3 2 9 2" xfId="28726" xr:uid="{E1523B6E-216D-4EB2-A680-22C505EF0BD6}"/>
    <cellStyle name="Berechnung 2 3 2 9 3" xfId="28727" xr:uid="{EE740293-AAA8-418F-8877-A92A07298B0C}"/>
    <cellStyle name="Berechnung 2 3 2 9 4" xfId="28728" xr:uid="{44163791-E57F-4217-8682-ECC22CF74853}"/>
    <cellStyle name="Berechnung 2 3 2 9 5" xfId="28729" xr:uid="{BEEC22E4-F7B7-4684-86DE-27A6173344F1}"/>
    <cellStyle name="Berechnung 2 3 2 9 6" xfId="28730" xr:uid="{FAC34045-A060-4FED-BE39-D1BE91764238}"/>
    <cellStyle name="Berechnung 2 3 2 9 7" xfId="28731" xr:uid="{EEC430A7-2DE2-4ED0-900F-5B95236CA315}"/>
    <cellStyle name="Berechnung 2 3 2 9 8" xfId="28732" xr:uid="{6B09D15B-1735-4CD8-A5D3-72C0F4C61264}"/>
    <cellStyle name="Berechnung 2 3 2 9 9" xfId="28733" xr:uid="{5B44DCE9-18AE-486E-A922-BB13F0448D2D}"/>
    <cellStyle name="Berechnung 2 3 20" xfId="3123" xr:uid="{C59A0024-A2C7-4CEF-90CE-E428C2C030E5}"/>
    <cellStyle name="Berechnung 2 3 20 2" xfId="28734" xr:uid="{C8E7E73A-89F4-4629-B471-3919C21E9438}"/>
    <cellStyle name="Berechnung 2 3 20 3" xfId="28735" xr:uid="{D5DB8DEC-21E1-4930-9426-40EBE8611756}"/>
    <cellStyle name="Berechnung 2 3 20 4" xfId="28736" xr:uid="{FE65F314-AAD9-42A7-A58B-2322312F3D91}"/>
    <cellStyle name="Berechnung 2 3 20 5" xfId="28737" xr:uid="{A9479C59-DAFC-4D10-B953-9E273C94BED9}"/>
    <cellStyle name="Berechnung 2 3 20 6" xfId="28738" xr:uid="{53D1EEBC-7C28-4769-8740-D9569073C868}"/>
    <cellStyle name="Berechnung 2 3 20 7" xfId="28739" xr:uid="{DDF7BDD4-5E2C-478F-9D6A-74D8E14BC7F5}"/>
    <cellStyle name="Berechnung 2 3 20 8" xfId="28740" xr:uid="{673010AE-C872-401C-9EF1-B3F85E003D78}"/>
    <cellStyle name="Berechnung 2 3 20 9" xfId="28741" xr:uid="{E3F2C083-E57F-4143-896A-0B5F4775AB88}"/>
    <cellStyle name="Berechnung 2 3 21" xfId="3124" xr:uid="{A9A2FFAF-B2DA-4833-A8D3-8107A43699AA}"/>
    <cellStyle name="Berechnung 2 3 21 2" xfId="28742" xr:uid="{F3ABB6B2-035F-44B5-A241-BFDEC1B3DC75}"/>
    <cellStyle name="Berechnung 2 3 21 3" xfId="28743" xr:uid="{95E91E57-92C1-4CC8-A428-601B47AAA26D}"/>
    <cellStyle name="Berechnung 2 3 21 4" xfId="28744" xr:uid="{166E7B7B-982A-4B40-B82B-CF392DF7BB3F}"/>
    <cellStyle name="Berechnung 2 3 21 5" xfId="28745" xr:uid="{9CC18F80-F86C-4688-9997-AA1DF456452D}"/>
    <cellStyle name="Berechnung 2 3 21 6" xfId="28746" xr:uid="{AFA3368E-AAEA-4E1B-A4D9-8093D60315B8}"/>
    <cellStyle name="Berechnung 2 3 21 7" xfId="28747" xr:uid="{A8BC9A4A-5FFC-4B33-BC6E-F483A00FB842}"/>
    <cellStyle name="Berechnung 2 3 21 8" xfId="28748" xr:uid="{04DDE511-C94B-418C-901D-1C1359E543E8}"/>
    <cellStyle name="Berechnung 2 3 21 9" xfId="28749" xr:uid="{50D08C56-FD88-4994-A1EF-5C5819004333}"/>
    <cellStyle name="Berechnung 2 3 22" xfId="3125" xr:uid="{BADF4AC7-813C-48BC-97A0-C4B965853FA1}"/>
    <cellStyle name="Berechnung 2 3 22 2" xfId="28750" xr:uid="{6C82185D-691E-416A-B5BB-D725F49E5E50}"/>
    <cellStyle name="Berechnung 2 3 22 3" xfId="28751" xr:uid="{9C865974-DC88-4457-B8FB-777D212CEF42}"/>
    <cellStyle name="Berechnung 2 3 22 4" xfId="28752" xr:uid="{0670524C-14B4-49AA-A7CC-F529FDC291B3}"/>
    <cellStyle name="Berechnung 2 3 22 5" xfId="28753" xr:uid="{6A4AC841-1130-4BF3-BE2E-942565B5067E}"/>
    <cellStyle name="Berechnung 2 3 22 6" xfId="28754" xr:uid="{218C1FF8-7A26-4EC3-AC8F-9F4E7F9DDEB1}"/>
    <cellStyle name="Berechnung 2 3 22 7" xfId="28755" xr:uid="{E40279EE-B4C1-4494-AC15-2A73988F9F1C}"/>
    <cellStyle name="Berechnung 2 3 22 8" xfId="28756" xr:uid="{89758CB8-A6DE-447C-8153-6D29CC358DB0}"/>
    <cellStyle name="Berechnung 2 3 22 9" xfId="28757" xr:uid="{DFED1772-10EA-4A13-90BE-44D2B762846C}"/>
    <cellStyle name="Berechnung 2 3 23" xfId="28758" xr:uid="{59379F19-72B9-4679-9729-11286E5E8975}"/>
    <cellStyle name="Berechnung 2 3 24" xfId="28759" xr:uid="{F75CE288-151C-45CC-98C2-301A29EAF7CD}"/>
    <cellStyle name="Berechnung 2 3 25" xfId="28760" xr:uid="{B199CF6A-011C-4AC1-82B9-586C9ADC91FA}"/>
    <cellStyle name="Berechnung 2 3 26" xfId="28761" xr:uid="{CC434701-740E-4882-8256-BF6E1CEA8B18}"/>
    <cellStyle name="Berechnung 2 3 27" xfId="28762" xr:uid="{E0A9DD14-AD8C-43FB-B54A-FBC9627DB520}"/>
    <cellStyle name="Berechnung 2 3 28" xfId="28763" xr:uid="{E447AB88-EAEE-485F-9B3B-8B51CEB88289}"/>
    <cellStyle name="Berechnung 2 3 29" xfId="28764" xr:uid="{CDFF7FA0-B887-4A03-8673-316BB5E8925D}"/>
    <cellStyle name="Berechnung 2 3 3" xfId="373" xr:uid="{282A6B30-0A02-43A1-8D3C-F4184F9EFD74}"/>
    <cellStyle name="Berechnung 2 3 3 10" xfId="3126" xr:uid="{40A66323-AED3-4556-9B4A-8CAC08698EC5}"/>
    <cellStyle name="Berechnung 2 3 3 10 2" xfId="28765" xr:uid="{10DE06C0-58B2-4590-8345-402C2DF50DEA}"/>
    <cellStyle name="Berechnung 2 3 3 10 3" xfId="28766" xr:uid="{4C957D7F-F7A7-4594-B616-340B53ED9CF0}"/>
    <cellStyle name="Berechnung 2 3 3 10 4" xfId="28767" xr:uid="{4830BD07-9384-44BB-AF7B-472F1D7C69B2}"/>
    <cellStyle name="Berechnung 2 3 3 10 5" xfId="28768" xr:uid="{13C69C9A-0FA4-4386-BE6E-51CFFF10DC96}"/>
    <cellStyle name="Berechnung 2 3 3 10 6" xfId="28769" xr:uid="{B1E1D482-8753-4277-94EC-56812BE81954}"/>
    <cellStyle name="Berechnung 2 3 3 10 7" xfId="28770" xr:uid="{607227D6-FA35-4230-9ED6-0E4F1FEF345E}"/>
    <cellStyle name="Berechnung 2 3 3 10 8" xfId="28771" xr:uid="{1DA13935-3ACA-4BC6-855C-63E64FA03911}"/>
    <cellStyle name="Berechnung 2 3 3 10 9" xfId="28772" xr:uid="{458CB705-6E38-429A-B5CB-7B912164E7B6}"/>
    <cellStyle name="Berechnung 2 3 3 11" xfId="3127" xr:uid="{DF161E6D-1195-4437-8C93-9BD36CF7FB87}"/>
    <cellStyle name="Berechnung 2 3 3 11 2" xfId="28773" xr:uid="{91983134-7495-4141-9E04-E4A81AF7BAC0}"/>
    <cellStyle name="Berechnung 2 3 3 11 3" xfId="28774" xr:uid="{9459234D-C52C-4343-9B33-D0D7AD4EAF4A}"/>
    <cellStyle name="Berechnung 2 3 3 11 4" xfId="28775" xr:uid="{54349D86-DB45-4C62-8FED-5AA64ADE934A}"/>
    <cellStyle name="Berechnung 2 3 3 11 5" xfId="28776" xr:uid="{53F4F680-5EC8-439B-AD54-114B9814461C}"/>
    <cellStyle name="Berechnung 2 3 3 11 6" xfId="28777" xr:uid="{1ED64918-3276-4946-9B23-99DA00B41E9D}"/>
    <cellStyle name="Berechnung 2 3 3 11 7" xfId="28778" xr:uid="{CEB3BD72-6FBE-4F96-A88A-F158F436EA34}"/>
    <cellStyle name="Berechnung 2 3 3 11 8" xfId="28779" xr:uid="{00FF9E6C-4D89-4241-B1C1-A535DB972CE1}"/>
    <cellStyle name="Berechnung 2 3 3 11 9" xfId="28780" xr:uid="{73D5F5CE-B61A-4F08-B8DA-D62B52EBB4F4}"/>
    <cellStyle name="Berechnung 2 3 3 12" xfId="3128" xr:uid="{1B4AC9EF-A8DB-4D55-9710-3DB6E45AF87B}"/>
    <cellStyle name="Berechnung 2 3 3 12 2" xfId="28781" xr:uid="{C2141C2E-4700-41A9-92DB-12D065161281}"/>
    <cellStyle name="Berechnung 2 3 3 12 3" xfId="28782" xr:uid="{909F9D4E-8812-413B-B205-044DC665E907}"/>
    <cellStyle name="Berechnung 2 3 3 12 4" xfId="28783" xr:uid="{5CAD7659-7553-480D-A8A1-512F72F5246E}"/>
    <cellStyle name="Berechnung 2 3 3 12 5" xfId="28784" xr:uid="{DBDC973C-C766-47D9-8785-CC6EA11410B3}"/>
    <cellStyle name="Berechnung 2 3 3 12 6" xfId="28785" xr:uid="{F39EF4DE-8838-48CB-A55D-9425D781A1F6}"/>
    <cellStyle name="Berechnung 2 3 3 12 7" xfId="28786" xr:uid="{B254D2E3-CAF7-4DBD-A26A-FB7A4530C540}"/>
    <cellStyle name="Berechnung 2 3 3 12 8" xfId="28787" xr:uid="{E01A453D-C060-484D-BF5A-3609426C274F}"/>
    <cellStyle name="Berechnung 2 3 3 12 9" xfId="28788" xr:uid="{7B42DA10-673E-44F5-931B-5DDA47DE8AE7}"/>
    <cellStyle name="Berechnung 2 3 3 13" xfId="3129" xr:uid="{9CB953E8-8082-43C9-9C4F-B8EEEEFCE339}"/>
    <cellStyle name="Berechnung 2 3 3 13 2" xfId="28789" xr:uid="{27BE024E-BC5F-4F55-8048-2F3D288EA0D3}"/>
    <cellStyle name="Berechnung 2 3 3 13 3" xfId="28790" xr:uid="{F5F49FD3-620A-43C1-B43D-F31EC01B6306}"/>
    <cellStyle name="Berechnung 2 3 3 13 4" xfId="28791" xr:uid="{4A25EE7E-59F4-4596-8197-33AA24254E85}"/>
    <cellStyle name="Berechnung 2 3 3 13 5" xfId="28792" xr:uid="{796C0BEB-6EEB-476A-9026-530DD19886B9}"/>
    <cellStyle name="Berechnung 2 3 3 13 6" xfId="28793" xr:uid="{613AF843-A02C-4185-AD8B-68AFF5140122}"/>
    <cellStyle name="Berechnung 2 3 3 13 7" xfId="28794" xr:uid="{4D48F306-8B09-4FF6-B334-123BE212E19C}"/>
    <cellStyle name="Berechnung 2 3 3 13 8" xfId="28795" xr:uid="{FCF95728-902B-4182-80EB-B4D905058277}"/>
    <cellStyle name="Berechnung 2 3 3 13 9" xfId="28796" xr:uid="{819967E5-FB48-4062-BC64-236C557915EF}"/>
    <cellStyle name="Berechnung 2 3 3 14" xfId="3130" xr:uid="{1E7D6600-6F08-44C0-ACAE-B76792A45113}"/>
    <cellStyle name="Berechnung 2 3 3 14 2" xfId="28797" xr:uid="{AC6351E0-5EB5-4BB6-A5D6-67A58103B9A7}"/>
    <cellStyle name="Berechnung 2 3 3 14 3" xfId="28798" xr:uid="{90A96501-09C5-4EF0-A2AD-A325C448E0AD}"/>
    <cellStyle name="Berechnung 2 3 3 14 4" xfId="28799" xr:uid="{09C8889F-EC47-4C2E-8149-5675C7A5563E}"/>
    <cellStyle name="Berechnung 2 3 3 14 5" xfId="28800" xr:uid="{8BB2379E-2B57-4564-AF09-A6CDE37B927D}"/>
    <cellStyle name="Berechnung 2 3 3 14 6" xfId="28801" xr:uid="{31B523A1-109B-49E9-A6BE-96D05C33FD6C}"/>
    <cellStyle name="Berechnung 2 3 3 14 7" xfId="28802" xr:uid="{7FC8AE77-B26F-49B7-AB8E-B62FFCF798BB}"/>
    <cellStyle name="Berechnung 2 3 3 14 8" xfId="28803" xr:uid="{B85683C0-B911-47B6-9199-1C12CD7E426B}"/>
    <cellStyle name="Berechnung 2 3 3 14 9" xfId="28804" xr:uid="{C7B43153-02D6-411A-B6AE-C19E7875D2C9}"/>
    <cellStyle name="Berechnung 2 3 3 15" xfId="3131" xr:uid="{199CE46E-26AE-499E-8CA2-0061009DB799}"/>
    <cellStyle name="Berechnung 2 3 3 15 2" xfId="28805" xr:uid="{F7255F91-0F30-4CF2-8C3E-2E8BA25D98E6}"/>
    <cellStyle name="Berechnung 2 3 3 15 3" xfId="28806" xr:uid="{FDD66EA6-7DED-4981-BED9-7F321B0B0594}"/>
    <cellStyle name="Berechnung 2 3 3 15 4" xfId="28807" xr:uid="{86F1FC3D-49D0-4AAD-8125-DC815FCE3FBC}"/>
    <cellStyle name="Berechnung 2 3 3 15 5" xfId="28808" xr:uid="{0E8B2552-B91A-4530-B328-3B09A52B99C6}"/>
    <cellStyle name="Berechnung 2 3 3 15 6" xfId="28809" xr:uid="{05B2136D-5005-4F50-A407-FF0F93EFA9E5}"/>
    <cellStyle name="Berechnung 2 3 3 15 7" xfId="28810" xr:uid="{6D06AC35-913D-420B-90C0-74F2CFFDD41F}"/>
    <cellStyle name="Berechnung 2 3 3 15 8" xfId="28811" xr:uid="{5C197B85-241A-4DBB-B749-10E4C6770CA2}"/>
    <cellStyle name="Berechnung 2 3 3 15 9" xfId="28812" xr:uid="{0DA0654B-6ED8-4105-9295-A44B2FA12F26}"/>
    <cellStyle name="Berechnung 2 3 3 16" xfId="3132" xr:uid="{161B7606-BFEE-44C3-A71D-D3A381B0F118}"/>
    <cellStyle name="Berechnung 2 3 3 16 2" xfId="28813" xr:uid="{A7126212-9B20-4B5C-B0D5-E176893742E6}"/>
    <cellStyle name="Berechnung 2 3 3 16 3" xfId="28814" xr:uid="{DA10F88D-ED12-4866-9234-5477A64D9CF3}"/>
    <cellStyle name="Berechnung 2 3 3 16 4" xfId="28815" xr:uid="{C7753323-997E-4301-8307-5E76D03DBA84}"/>
    <cellStyle name="Berechnung 2 3 3 16 5" xfId="28816" xr:uid="{93CAD7DC-C1A0-49D2-86F2-4BE08E060C7C}"/>
    <cellStyle name="Berechnung 2 3 3 16 6" xfId="28817" xr:uid="{981A29C5-C983-4E7B-9759-F81F9FB729AD}"/>
    <cellStyle name="Berechnung 2 3 3 16 7" xfId="28818" xr:uid="{FE31BC1C-365F-47F6-B1D5-9C7777DB619A}"/>
    <cellStyle name="Berechnung 2 3 3 16 8" xfId="28819" xr:uid="{A8B0403D-594B-4FD4-A1F6-414F942E4C67}"/>
    <cellStyle name="Berechnung 2 3 3 16 9" xfId="28820" xr:uid="{958EF1E5-8DB1-4B95-9E9B-05275CCA9D8F}"/>
    <cellStyle name="Berechnung 2 3 3 17" xfId="3133" xr:uid="{39054E67-D1F3-45F3-8BFD-4330C89EEF07}"/>
    <cellStyle name="Berechnung 2 3 3 17 2" xfId="28821" xr:uid="{46793A89-229E-4D8E-8911-6380DED521DE}"/>
    <cellStyle name="Berechnung 2 3 3 17 3" xfId="28822" xr:uid="{BD5AEBBB-2EA1-4003-9876-9EBDFAB4660B}"/>
    <cellStyle name="Berechnung 2 3 3 17 4" xfId="28823" xr:uid="{0067612A-7D5F-49D4-885D-26B79F23B74D}"/>
    <cellStyle name="Berechnung 2 3 3 17 5" xfId="28824" xr:uid="{3A9B8932-3E63-49B3-AD87-AF8DF1A2AE31}"/>
    <cellStyle name="Berechnung 2 3 3 17 6" xfId="28825" xr:uid="{0C635B1E-2959-458D-8BBC-683DE5961BC2}"/>
    <cellStyle name="Berechnung 2 3 3 17 7" xfId="28826" xr:uid="{3216C5A9-C510-4114-AF1C-08B491A740B3}"/>
    <cellStyle name="Berechnung 2 3 3 17 8" xfId="28827" xr:uid="{C2DC2D7F-AAF2-4370-B147-523070D4CDC8}"/>
    <cellStyle name="Berechnung 2 3 3 17 9" xfId="28828" xr:uid="{10720411-C84B-47A7-A67E-466146724695}"/>
    <cellStyle name="Berechnung 2 3 3 18" xfId="3134" xr:uid="{395D64C0-8B79-4F6E-B808-25A090FBDE72}"/>
    <cellStyle name="Berechnung 2 3 3 18 2" xfId="28829" xr:uid="{34B3A29F-AF0A-489B-9765-D24778D8ACFF}"/>
    <cellStyle name="Berechnung 2 3 3 18 3" xfId="28830" xr:uid="{1B292721-39C2-4A2C-93CB-35D03370213F}"/>
    <cellStyle name="Berechnung 2 3 3 18 4" xfId="28831" xr:uid="{FE6C0F72-0E15-4B0A-8077-CC94BAB7ED5B}"/>
    <cellStyle name="Berechnung 2 3 3 18 5" xfId="28832" xr:uid="{CBA4C196-0F37-4FA2-A262-FDC9EB079895}"/>
    <cellStyle name="Berechnung 2 3 3 18 6" xfId="28833" xr:uid="{3F5ED6D2-8A1A-404A-8A72-649C0A9789E5}"/>
    <cellStyle name="Berechnung 2 3 3 18 7" xfId="28834" xr:uid="{2032B354-DBEE-4BD7-A98D-0A5F0940148B}"/>
    <cellStyle name="Berechnung 2 3 3 18 8" xfId="28835" xr:uid="{8671BDBD-C1BC-41CF-B495-DE8B2F3CBAB5}"/>
    <cellStyle name="Berechnung 2 3 3 18 9" xfId="28836" xr:uid="{3A683A5D-F198-4E7B-BC97-40393FF7685E}"/>
    <cellStyle name="Berechnung 2 3 3 19" xfId="3135" xr:uid="{9F2FC3CE-EAFA-4179-B9CA-47D5D669232A}"/>
    <cellStyle name="Berechnung 2 3 3 19 2" xfId="28837" xr:uid="{30FDAE65-AD82-441F-BDEE-042156605169}"/>
    <cellStyle name="Berechnung 2 3 3 19 3" xfId="28838" xr:uid="{5A3B7882-69D9-48D5-B380-20187F9B8121}"/>
    <cellStyle name="Berechnung 2 3 3 19 4" xfId="28839" xr:uid="{1D0F4140-DB83-418E-931E-3D92002BD477}"/>
    <cellStyle name="Berechnung 2 3 3 19 5" xfId="28840" xr:uid="{5C808382-4975-4B69-941D-565F3785A37E}"/>
    <cellStyle name="Berechnung 2 3 3 19 6" xfId="28841" xr:uid="{C509A6CA-0019-4640-A937-BDA04E63A1EA}"/>
    <cellStyle name="Berechnung 2 3 3 19 7" xfId="28842" xr:uid="{5CC44933-F828-4D20-B079-73418DD88888}"/>
    <cellStyle name="Berechnung 2 3 3 19 8" xfId="28843" xr:uid="{0D79F542-C526-4973-9EB3-A0D958083804}"/>
    <cellStyle name="Berechnung 2 3 3 19 9" xfId="28844" xr:uid="{1122CAC6-EB2F-43BB-BD4E-CBCFC3D99A26}"/>
    <cellStyle name="Berechnung 2 3 3 2" xfId="3136" xr:uid="{DA801815-6BA6-4B00-90E6-4724F673867B}"/>
    <cellStyle name="Berechnung 2 3 3 2 2" xfId="28845" xr:uid="{571F7C37-A6D2-4BF8-95D5-E884E08DFF5A}"/>
    <cellStyle name="Berechnung 2 3 3 2 3" xfId="28846" xr:uid="{A14C32DD-D0DD-4DA7-9AB0-611D54037F92}"/>
    <cellStyle name="Berechnung 2 3 3 2 4" xfId="28847" xr:uid="{D389B783-75AB-490D-9C9F-262622FBC57C}"/>
    <cellStyle name="Berechnung 2 3 3 2 5" xfId="28848" xr:uid="{57717865-EFB5-4365-90B6-4B8AF822549F}"/>
    <cellStyle name="Berechnung 2 3 3 2 6" xfId="28849" xr:uid="{C2CDDE64-D4F5-4B83-9E98-96B9DFD6DF95}"/>
    <cellStyle name="Berechnung 2 3 3 2 7" xfId="28850" xr:uid="{F46B86E1-42B5-46F9-B462-638A3A079272}"/>
    <cellStyle name="Berechnung 2 3 3 2 8" xfId="28851" xr:uid="{E40C2731-AD6F-494D-B1EC-27C925D000CC}"/>
    <cellStyle name="Berechnung 2 3 3 2 9" xfId="28852" xr:uid="{DD9B4552-5958-43F8-8F98-19F28DD89649}"/>
    <cellStyle name="Berechnung 2 3 3 20" xfId="28853" xr:uid="{1178AE29-6FCF-4E7D-8F5B-278C75114648}"/>
    <cellStyle name="Berechnung 2 3 3 21" xfId="28854" xr:uid="{E188D09A-26C6-4A64-A081-F0E0D27D4F8F}"/>
    <cellStyle name="Berechnung 2 3 3 22" xfId="28855" xr:uid="{07639EFD-D22E-4047-93C8-D59CF88080FA}"/>
    <cellStyle name="Berechnung 2 3 3 23" xfId="28856" xr:uid="{25E5A6A0-888A-4F84-A16B-FD93CA2CDADC}"/>
    <cellStyle name="Berechnung 2 3 3 24" xfId="28857" xr:uid="{C4324D12-D8A9-40D7-BE4F-FDAAAAB6EEE1}"/>
    <cellStyle name="Berechnung 2 3 3 25" xfId="28858" xr:uid="{B85813DA-AEEA-4AA8-A274-6B49CDC7D3EC}"/>
    <cellStyle name="Berechnung 2 3 3 26" xfId="28859" xr:uid="{1C68533B-02D4-42BA-97DB-6CBA79A62BAE}"/>
    <cellStyle name="Berechnung 2 3 3 27" xfId="28860" xr:uid="{F4300DBF-8259-47F9-909B-5100E6460D31}"/>
    <cellStyle name="Berechnung 2 3 3 3" xfId="3137" xr:uid="{E8FCC436-58DC-4698-A723-EE222ECE5B04}"/>
    <cellStyle name="Berechnung 2 3 3 3 2" xfId="28861" xr:uid="{4A74B455-72CC-4300-AA61-091F8B8B6F02}"/>
    <cellStyle name="Berechnung 2 3 3 3 3" xfId="28862" xr:uid="{90170A32-154A-48F8-977E-AF32CD68F117}"/>
    <cellStyle name="Berechnung 2 3 3 3 4" xfId="28863" xr:uid="{FB8791C1-1957-47B1-8B7E-84F1CC3895AD}"/>
    <cellStyle name="Berechnung 2 3 3 3 5" xfId="28864" xr:uid="{C2A77475-B1F4-4A8F-A282-0BCF203C3B70}"/>
    <cellStyle name="Berechnung 2 3 3 3 6" xfId="28865" xr:uid="{D29AB54A-5298-45C0-8979-DA22725DAD65}"/>
    <cellStyle name="Berechnung 2 3 3 3 7" xfId="28866" xr:uid="{80817B6A-A6BA-44EF-BA26-CBFAF48556A2}"/>
    <cellStyle name="Berechnung 2 3 3 3 8" xfId="28867" xr:uid="{5D95AFD2-77B3-4C61-A5AA-E5E87F36A0DD}"/>
    <cellStyle name="Berechnung 2 3 3 3 9" xfId="28868" xr:uid="{FDFE58C2-9C85-4AE0-A167-4E10093DD4BE}"/>
    <cellStyle name="Berechnung 2 3 3 4" xfId="3138" xr:uid="{52A59FC7-DE82-4F6B-9BAB-690A88423330}"/>
    <cellStyle name="Berechnung 2 3 3 4 2" xfId="28869" xr:uid="{A26EC599-36BF-4ADE-B17E-EFF2A77921E8}"/>
    <cellStyle name="Berechnung 2 3 3 4 3" xfId="28870" xr:uid="{934B8878-3AED-42C0-8A09-52B48D7DA93D}"/>
    <cellStyle name="Berechnung 2 3 3 4 4" xfId="28871" xr:uid="{620A8DCF-9CC3-4D04-97B0-DA0FD4497360}"/>
    <cellStyle name="Berechnung 2 3 3 4 5" xfId="28872" xr:uid="{5FB4D087-8C91-4562-81B2-4468DFAD5B59}"/>
    <cellStyle name="Berechnung 2 3 3 4 6" xfId="28873" xr:uid="{B0739FBB-8399-4853-B257-45632AF81892}"/>
    <cellStyle name="Berechnung 2 3 3 4 7" xfId="28874" xr:uid="{F3F2BADE-5246-429C-9E72-63B973FCEFB6}"/>
    <cellStyle name="Berechnung 2 3 3 4 8" xfId="28875" xr:uid="{23E67F14-4767-4BB6-B9F1-72583529E898}"/>
    <cellStyle name="Berechnung 2 3 3 4 9" xfId="28876" xr:uid="{FCDC0D5E-01B7-4F63-844F-DA872B332AD4}"/>
    <cellStyle name="Berechnung 2 3 3 5" xfId="3139" xr:uid="{BE4238CB-E4EE-4C37-8254-E9596D499BAB}"/>
    <cellStyle name="Berechnung 2 3 3 5 2" xfId="28877" xr:uid="{71822AEC-27A2-45F2-BEE3-A285705668ED}"/>
    <cellStyle name="Berechnung 2 3 3 5 3" xfId="28878" xr:uid="{8CF29F0E-CD26-4C78-B82E-1FE877BE4F33}"/>
    <cellStyle name="Berechnung 2 3 3 5 4" xfId="28879" xr:uid="{6DF248AE-DE93-4646-85AC-BC5974F375CC}"/>
    <cellStyle name="Berechnung 2 3 3 5 5" xfId="28880" xr:uid="{67446B3E-8B79-4D10-BC94-C2533B6A127F}"/>
    <cellStyle name="Berechnung 2 3 3 5 6" xfId="28881" xr:uid="{2D87565A-FCD5-41AF-AFD4-9142D0A099A5}"/>
    <cellStyle name="Berechnung 2 3 3 5 7" xfId="28882" xr:uid="{6FFEE101-2B2C-493C-8234-826D7844D6B1}"/>
    <cellStyle name="Berechnung 2 3 3 5 8" xfId="28883" xr:uid="{3DBD89CC-CE5D-4EB3-8639-8F62B66E0F2F}"/>
    <cellStyle name="Berechnung 2 3 3 5 9" xfId="28884" xr:uid="{032F64C6-1E67-4A30-BFA5-7444CC6B895C}"/>
    <cellStyle name="Berechnung 2 3 3 6" xfId="3140" xr:uid="{298D2402-42DB-4791-83E4-924FD3E8B44B}"/>
    <cellStyle name="Berechnung 2 3 3 6 2" xfId="28885" xr:uid="{0378C87B-1E30-41E8-A3E2-42AB7BFE499E}"/>
    <cellStyle name="Berechnung 2 3 3 6 3" xfId="28886" xr:uid="{8109B58A-F7CF-45D9-8BB2-C6620713F059}"/>
    <cellStyle name="Berechnung 2 3 3 6 4" xfId="28887" xr:uid="{451CE3BA-96FD-4446-A732-C7D542C2504F}"/>
    <cellStyle name="Berechnung 2 3 3 6 5" xfId="28888" xr:uid="{C5653070-4F7A-4E02-B76C-59F25DFBCE55}"/>
    <cellStyle name="Berechnung 2 3 3 6 6" xfId="28889" xr:uid="{F7B032EE-F2C3-4147-9072-ADFE4D19B625}"/>
    <cellStyle name="Berechnung 2 3 3 6 7" xfId="28890" xr:uid="{A8B0158E-E7BB-42F6-BB85-81EC536B1EB1}"/>
    <cellStyle name="Berechnung 2 3 3 6 8" xfId="28891" xr:uid="{D3B63FA7-28D3-4C0A-B5DA-4EB3D46B4D0B}"/>
    <cellStyle name="Berechnung 2 3 3 6 9" xfId="28892" xr:uid="{8123E6D4-5824-4287-BBE8-180303565F2B}"/>
    <cellStyle name="Berechnung 2 3 3 7" xfId="3141" xr:uid="{E7EB8642-D976-4341-89EB-A0F9E48594F4}"/>
    <cellStyle name="Berechnung 2 3 3 7 2" xfId="28893" xr:uid="{743C5A25-ED78-4001-8B6F-267D3FB3D36D}"/>
    <cellStyle name="Berechnung 2 3 3 7 3" xfId="28894" xr:uid="{CBE5A7D6-11B0-484D-AC57-5BAB1F70DCD2}"/>
    <cellStyle name="Berechnung 2 3 3 7 4" xfId="28895" xr:uid="{A2CCAD3F-4D47-4C57-B7F1-F22E5CAF2459}"/>
    <cellStyle name="Berechnung 2 3 3 7 5" xfId="28896" xr:uid="{A6D79E87-96DA-46AB-BE47-F7697D0C04A6}"/>
    <cellStyle name="Berechnung 2 3 3 7 6" xfId="28897" xr:uid="{6F5A6035-F92F-4632-B35D-2E8D295E5400}"/>
    <cellStyle name="Berechnung 2 3 3 7 7" xfId="28898" xr:uid="{037631E6-0880-434A-A89C-1C76503F88D9}"/>
    <cellStyle name="Berechnung 2 3 3 7 8" xfId="28899" xr:uid="{33F660D1-8B2B-4398-B3C3-05F596BE337D}"/>
    <cellStyle name="Berechnung 2 3 3 7 9" xfId="28900" xr:uid="{72EE22E4-196F-43B1-A054-47FA1A879D77}"/>
    <cellStyle name="Berechnung 2 3 3 8" xfId="3142" xr:uid="{FFADBF0D-C60A-4141-87DD-56DB5EF162DE}"/>
    <cellStyle name="Berechnung 2 3 3 8 2" xfId="28901" xr:uid="{490E7C42-9647-4709-9173-D5C9F6980099}"/>
    <cellStyle name="Berechnung 2 3 3 8 3" xfId="28902" xr:uid="{1D00E16C-7D47-4806-BA0B-94F54726EB0E}"/>
    <cellStyle name="Berechnung 2 3 3 8 4" xfId="28903" xr:uid="{BC5FDFED-4245-425B-93FC-A7F7148FD9B3}"/>
    <cellStyle name="Berechnung 2 3 3 8 5" xfId="28904" xr:uid="{CDC116BF-A7A0-492D-9C96-307A77DAC200}"/>
    <cellStyle name="Berechnung 2 3 3 8 6" xfId="28905" xr:uid="{800D6117-A038-4B62-A341-59392B0566AD}"/>
    <cellStyle name="Berechnung 2 3 3 8 7" xfId="28906" xr:uid="{38E80145-D8AB-4856-8402-5673D82F25BD}"/>
    <cellStyle name="Berechnung 2 3 3 8 8" xfId="28907" xr:uid="{B350F191-88F6-4326-96AE-8A198F649D5E}"/>
    <cellStyle name="Berechnung 2 3 3 8 9" xfId="28908" xr:uid="{A2AE873B-946B-4394-994E-BDC1CBD5EC58}"/>
    <cellStyle name="Berechnung 2 3 3 9" xfId="3143" xr:uid="{343AB941-BECB-41F6-8A63-B4C2DCFDEAF5}"/>
    <cellStyle name="Berechnung 2 3 3 9 2" xfId="28909" xr:uid="{12F868EE-A117-42E5-ACFC-1E7C402ECCD4}"/>
    <cellStyle name="Berechnung 2 3 3 9 3" xfId="28910" xr:uid="{71F710D6-89BA-443A-9A97-B9767C14D86A}"/>
    <cellStyle name="Berechnung 2 3 3 9 4" xfId="28911" xr:uid="{7BE92370-3BE3-4EB1-8980-F3CD96DC6E89}"/>
    <cellStyle name="Berechnung 2 3 3 9 5" xfId="28912" xr:uid="{D35331D3-3C90-4F78-9ED8-1C699742300F}"/>
    <cellStyle name="Berechnung 2 3 3 9 6" xfId="28913" xr:uid="{8C988675-CE7F-475C-B4AC-F59058D92F54}"/>
    <cellStyle name="Berechnung 2 3 3 9 7" xfId="28914" xr:uid="{734EA8BF-5C55-45F9-AB7C-A97884D373D8}"/>
    <cellStyle name="Berechnung 2 3 3 9 8" xfId="28915" xr:uid="{879830EE-6C29-4680-9C49-7EA53AA726BA}"/>
    <cellStyle name="Berechnung 2 3 3 9 9" xfId="28916" xr:uid="{2B25F5DE-2FB1-466B-A443-C886B8E8B494}"/>
    <cellStyle name="Berechnung 2 3 30" xfId="28917" xr:uid="{9A97FBB2-C7EC-4E04-A3ED-DC2FAB36C0CE}"/>
    <cellStyle name="Berechnung 2 3 4" xfId="243" xr:uid="{06D0F656-FA77-4271-88E1-3D3D747C68A2}"/>
    <cellStyle name="Berechnung 2 3 4 10" xfId="3144" xr:uid="{3A208C4E-D5C2-4929-BBE2-A2E9D009A8D6}"/>
    <cellStyle name="Berechnung 2 3 4 10 2" xfId="28918" xr:uid="{62F28901-C2CC-4AE4-8D03-FEE7D252787B}"/>
    <cellStyle name="Berechnung 2 3 4 10 3" xfId="28919" xr:uid="{9AD75A8B-2EAA-4100-8837-271474F61C50}"/>
    <cellStyle name="Berechnung 2 3 4 10 4" xfId="28920" xr:uid="{27440507-48F9-47C3-8DA1-FDC03F4687DF}"/>
    <cellStyle name="Berechnung 2 3 4 10 5" xfId="28921" xr:uid="{CB395B7E-8B2A-48B4-B82E-5759EE6BF1B2}"/>
    <cellStyle name="Berechnung 2 3 4 10 6" xfId="28922" xr:uid="{AC360B46-9905-4370-860D-46ADC0DC0F09}"/>
    <cellStyle name="Berechnung 2 3 4 10 7" xfId="28923" xr:uid="{2A552050-6C61-4B0C-A475-12C976A241A7}"/>
    <cellStyle name="Berechnung 2 3 4 10 8" xfId="28924" xr:uid="{8D8D8002-2C8C-4896-8CEF-D3166410EF6B}"/>
    <cellStyle name="Berechnung 2 3 4 10 9" xfId="28925" xr:uid="{FBEBC178-25B3-442E-BDE1-D9F2AD96A630}"/>
    <cellStyle name="Berechnung 2 3 4 11" xfId="3145" xr:uid="{3E7487F0-ECFB-4FA3-8A44-1EE57A3E5E31}"/>
    <cellStyle name="Berechnung 2 3 4 11 2" xfId="28926" xr:uid="{40284BBC-3518-4D00-B782-C6CE718EF81D}"/>
    <cellStyle name="Berechnung 2 3 4 11 3" xfId="28927" xr:uid="{926388CD-44C3-4F2A-921D-D5AEDD5B6799}"/>
    <cellStyle name="Berechnung 2 3 4 11 4" xfId="28928" xr:uid="{84511B6F-4EC5-4DC7-AC5F-4269BD2EE0AC}"/>
    <cellStyle name="Berechnung 2 3 4 11 5" xfId="28929" xr:uid="{58B1E5E6-AE23-48D2-9B85-CEA642EBA025}"/>
    <cellStyle name="Berechnung 2 3 4 11 6" xfId="28930" xr:uid="{4D1AFED8-43EC-4524-8A6A-AE92C00EBAED}"/>
    <cellStyle name="Berechnung 2 3 4 11 7" xfId="28931" xr:uid="{23E02DD4-636C-492B-AD2A-E429D30DDB26}"/>
    <cellStyle name="Berechnung 2 3 4 11 8" xfId="28932" xr:uid="{EF3ED63C-5239-4BFB-A470-FE0D81E5AB76}"/>
    <cellStyle name="Berechnung 2 3 4 11 9" xfId="28933" xr:uid="{ACB0CD36-B30C-4E1F-9A3E-773FC1B228A1}"/>
    <cellStyle name="Berechnung 2 3 4 12" xfId="3146" xr:uid="{1A56594B-3192-4F4D-8A11-A733DD1570FE}"/>
    <cellStyle name="Berechnung 2 3 4 12 2" xfId="28934" xr:uid="{753A9CAA-7378-497C-B994-7D936BA090E9}"/>
    <cellStyle name="Berechnung 2 3 4 12 3" xfId="28935" xr:uid="{865B408C-2599-4660-8F0E-0FB49D224FEA}"/>
    <cellStyle name="Berechnung 2 3 4 12 4" xfId="28936" xr:uid="{52F26556-3E3C-42AE-B244-40F248C013FC}"/>
    <cellStyle name="Berechnung 2 3 4 12 5" xfId="28937" xr:uid="{7017477B-782A-4591-B3E5-743FD449417D}"/>
    <cellStyle name="Berechnung 2 3 4 12 6" xfId="28938" xr:uid="{A9287426-EFDC-47E3-A88A-4BA4A0555911}"/>
    <cellStyle name="Berechnung 2 3 4 12 7" xfId="28939" xr:uid="{BFDD1530-64EB-4A34-BDB8-5B3CA4F07100}"/>
    <cellStyle name="Berechnung 2 3 4 12 8" xfId="28940" xr:uid="{104B5CB5-426F-4469-96F5-938730A96CA8}"/>
    <cellStyle name="Berechnung 2 3 4 12 9" xfId="28941" xr:uid="{070DB77A-581B-4CBF-888C-7FCEB9BDC7E1}"/>
    <cellStyle name="Berechnung 2 3 4 13" xfId="3147" xr:uid="{7A6E0841-2DE7-4082-8800-9196FEF2CDD4}"/>
    <cellStyle name="Berechnung 2 3 4 13 2" xfId="28942" xr:uid="{182FFAA4-7179-4477-BD67-1639710893F5}"/>
    <cellStyle name="Berechnung 2 3 4 13 3" xfId="28943" xr:uid="{BEBBBBD9-A443-4B23-B0F2-D2F2987D4450}"/>
    <cellStyle name="Berechnung 2 3 4 13 4" xfId="28944" xr:uid="{BC821953-2674-4485-9713-8CD9FB0C5E1E}"/>
    <cellStyle name="Berechnung 2 3 4 13 5" xfId="28945" xr:uid="{22FAF47B-0E05-4327-A626-7E6FC1268EDE}"/>
    <cellStyle name="Berechnung 2 3 4 13 6" xfId="28946" xr:uid="{FBBC5D84-757E-4A06-A7FE-3819D00C5507}"/>
    <cellStyle name="Berechnung 2 3 4 13 7" xfId="28947" xr:uid="{A2805C0A-04BE-4ABB-9F29-A882650B07B1}"/>
    <cellStyle name="Berechnung 2 3 4 13 8" xfId="28948" xr:uid="{44C21E85-30F4-4D58-8E67-5854314E014A}"/>
    <cellStyle name="Berechnung 2 3 4 13 9" xfId="28949" xr:uid="{DC564475-D128-48B2-A5E9-07C2BBD2D936}"/>
    <cellStyle name="Berechnung 2 3 4 14" xfId="3148" xr:uid="{46C28781-1D2C-4761-BCDB-A493853EFEA8}"/>
    <cellStyle name="Berechnung 2 3 4 14 2" xfId="28950" xr:uid="{E7569070-B5EE-4D4A-B955-3CCB31A514CF}"/>
    <cellStyle name="Berechnung 2 3 4 14 3" xfId="28951" xr:uid="{C1A63D59-2020-4B18-9B1F-40F1A24CBC58}"/>
    <cellStyle name="Berechnung 2 3 4 14 4" xfId="28952" xr:uid="{272B7E80-262A-43C3-A1B1-62FB5B716C8F}"/>
    <cellStyle name="Berechnung 2 3 4 14 5" xfId="28953" xr:uid="{C726C15D-422A-4234-9E1E-F90C1DA8AF62}"/>
    <cellStyle name="Berechnung 2 3 4 14 6" xfId="28954" xr:uid="{837E72C5-EE2E-45C2-8099-94C4E13410E3}"/>
    <cellStyle name="Berechnung 2 3 4 14 7" xfId="28955" xr:uid="{E176909D-80BA-4124-B255-2A671BA6DC64}"/>
    <cellStyle name="Berechnung 2 3 4 14 8" xfId="28956" xr:uid="{B4DFA9D7-E7F6-4714-AF5F-D0E31C8A90CE}"/>
    <cellStyle name="Berechnung 2 3 4 14 9" xfId="28957" xr:uid="{94E990E4-AF17-4D0C-869D-E8B438C082F5}"/>
    <cellStyle name="Berechnung 2 3 4 15" xfId="3149" xr:uid="{A103AB21-B2F8-4B08-BFE4-41B7DA3A29A7}"/>
    <cellStyle name="Berechnung 2 3 4 15 2" xfId="28958" xr:uid="{3FF48594-12E9-4A49-BD5A-7DD25D90B1CD}"/>
    <cellStyle name="Berechnung 2 3 4 15 3" xfId="28959" xr:uid="{753AB89F-74A3-409A-A41B-77D4E2A23CF8}"/>
    <cellStyle name="Berechnung 2 3 4 15 4" xfId="28960" xr:uid="{95F0AD23-0C9F-4199-9A7D-C1658F203B5D}"/>
    <cellStyle name="Berechnung 2 3 4 15 5" xfId="28961" xr:uid="{3285D8F7-C899-427E-9607-AEFE37A9FAB8}"/>
    <cellStyle name="Berechnung 2 3 4 15 6" xfId="28962" xr:uid="{FDC507CB-CF80-4260-BCC4-51A34FAADA0B}"/>
    <cellStyle name="Berechnung 2 3 4 15 7" xfId="28963" xr:uid="{651F521B-08B0-45D8-9ABE-492C013CF2C1}"/>
    <cellStyle name="Berechnung 2 3 4 15 8" xfId="28964" xr:uid="{420DA332-8409-4789-98F4-BDA262C93DB4}"/>
    <cellStyle name="Berechnung 2 3 4 15 9" xfId="28965" xr:uid="{9EDC96FB-DB8C-4CCB-B15B-135A6B05378A}"/>
    <cellStyle name="Berechnung 2 3 4 16" xfId="3150" xr:uid="{9D3792DB-0FE9-4FFC-A61E-47B1AE323D47}"/>
    <cellStyle name="Berechnung 2 3 4 16 2" xfId="28966" xr:uid="{80851352-83EC-444B-8F08-E69DFA27CAB7}"/>
    <cellStyle name="Berechnung 2 3 4 16 3" xfId="28967" xr:uid="{033BC42C-BC03-4B82-BA50-ACCC732A5FB9}"/>
    <cellStyle name="Berechnung 2 3 4 16 4" xfId="28968" xr:uid="{B89D654E-D65E-40C8-AEE9-F10A9C7B6492}"/>
    <cellStyle name="Berechnung 2 3 4 16 5" xfId="28969" xr:uid="{3CB105BD-4179-4BFF-B6E6-5A7923D5D7E6}"/>
    <cellStyle name="Berechnung 2 3 4 16 6" xfId="28970" xr:uid="{54C998BC-A379-4B6E-8384-70BCAEB5CEB6}"/>
    <cellStyle name="Berechnung 2 3 4 16 7" xfId="28971" xr:uid="{C250778D-60D2-4636-A7A6-A7DF3088751A}"/>
    <cellStyle name="Berechnung 2 3 4 16 8" xfId="28972" xr:uid="{62572B78-5D31-4571-9861-2918DDB74163}"/>
    <cellStyle name="Berechnung 2 3 4 16 9" xfId="28973" xr:uid="{4A52F8FA-C3B6-4FEF-A0C9-9E348D5BA477}"/>
    <cellStyle name="Berechnung 2 3 4 17" xfId="3151" xr:uid="{169D9C1C-46CD-4114-8C20-4F94EA7FAAF0}"/>
    <cellStyle name="Berechnung 2 3 4 17 2" xfId="28974" xr:uid="{F81E196E-8359-4B7A-A222-B5235792F948}"/>
    <cellStyle name="Berechnung 2 3 4 17 3" xfId="28975" xr:uid="{AFE69C98-D4E4-4200-BEE2-FC5CFF26ED41}"/>
    <cellStyle name="Berechnung 2 3 4 17 4" xfId="28976" xr:uid="{17293844-99D8-4145-B6FA-B2F501617569}"/>
    <cellStyle name="Berechnung 2 3 4 17 5" xfId="28977" xr:uid="{53D859DF-9BD6-4018-9D2C-2336BE95B249}"/>
    <cellStyle name="Berechnung 2 3 4 17 6" xfId="28978" xr:uid="{01FB591F-9CFC-4B9E-A56F-8EAE16955C4A}"/>
    <cellStyle name="Berechnung 2 3 4 17 7" xfId="28979" xr:uid="{8CF113D3-5FB5-42D2-9EAF-13B08C6CEE30}"/>
    <cellStyle name="Berechnung 2 3 4 17 8" xfId="28980" xr:uid="{785233E9-FE0D-47ED-8658-EC60C769A36D}"/>
    <cellStyle name="Berechnung 2 3 4 17 9" xfId="28981" xr:uid="{29056581-CD92-435F-AAE7-1C062CA88728}"/>
    <cellStyle name="Berechnung 2 3 4 18" xfId="3152" xr:uid="{F4EB2A11-7283-4E9B-BB28-6E4D0CB9131E}"/>
    <cellStyle name="Berechnung 2 3 4 18 2" xfId="28982" xr:uid="{B0D46B04-585D-48DE-8B5C-939F0A6E4D47}"/>
    <cellStyle name="Berechnung 2 3 4 18 3" xfId="28983" xr:uid="{9952A76F-33E6-423A-8F25-D15B80846C80}"/>
    <cellStyle name="Berechnung 2 3 4 18 4" xfId="28984" xr:uid="{EF46C4D6-69A1-4A6C-AA5C-581E6AC618FD}"/>
    <cellStyle name="Berechnung 2 3 4 18 5" xfId="28985" xr:uid="{2888BACE-88A2-4783-BC2D-B8F6E69BF100}"/>
    <cellStyle name="Berechnung 2 3 4 18 6" xfId="28986" xr:uid="{9586F56D-5562-4336-BE9B-DB8DCE7126EA}"/>
    <cellStyle name="Berechnung 2 3 4 18 7" xfId="28987" xr:uid="{3F993C0A-97DB-4738-8CFA-3F0C9920A86C}"/>
    <cellStyle name="Berechnung 2 3 4 18 8" xfId="28988" xr:uid="{67BC3F83-9502-42F1-A784-ACCA1AC5B2E8}"/>
    <cellStyle name="Berechnung 2 3 4 18 9" xfId="28989" xr:uid="{9552D0A6-0132-42CF-AF38-6E16136571F1}"/>
    <cellStyle name="Berechnung 2 3 4 19" xfId="3153" xr:uid="{862DC530-B20E-496F-AC98-52FFA5D06D8B}"/>
    <cellStyle name="Berechnung 2 3 4 19 2" xfId="28990" xr:uid="{FE7D8AFD-7967-4966-9EB8-230F0001D682}"/>
    <cellStyle name="Berechnung 2 3 4 19 3" xfId="28991" xr:uid="{3C8F50F0-278B-4145-9017-0B270C79E499}"/>
    <cellStyle name="Berechnung 2 3 4 19 4" xfId="28992" xr:uid="{80D02F94-BBE3-4E0A-9440-F510B4CA9BF2}"/>
    <cellStyle name="Berechnung 2 3 4 19 5" xfId="28993" xr:uid="{7F069859-CC75-42CF-AC84-0E2178B73C25}"/>
    <cellStyle name="Berechnung 2 3 4 19 6" xfId="28994" xr:uid="{3035CAD5-2992-4C4B-8101-16C1C6027776}"/>
    <cellStyle name="Berechnung 2 3 4 19 7" xfId="28995" xr:uid="{BBB2046A-16BB-4CFA-8B5C-B28A5EC585D1}"/>
    <cellStyle name="Berechnung 2 3 4 19 8" xfId="28996" xr:uid="{8D9D314D-5D91-4771-A4EC-FBC482C998CD}"/>
    <cellStyle name="Berechnung 2 3 4 19 9" xfId="28997" xr:uid="{8C38BC23-6AED-4B7E-8270-CF7478E37CFE}"/>
    <cellStyle name="Berechnung 2 3 4 2" xfId="3154" xr:uid="{6DAA67FA-9F1A-47A0-9682-9704BE921B68}"/>
    <cellStyle name="Berechnung 2 3 4 2 2" xfId="28998" xr:uid="{0341B350-2A5E-451C-8CA9-C3DF158C35CE}"/>
    <cellStyle name="Berechnung 2 3 4 2 3" xfId="28999" xr:uid="{AFFE8433-3365-4EF0-B791-0BAD51BB48EA}"/>
    <cellStyle name="Berechnung 2 3 4 2 4" xfId="29000" xr:uid="{8818B534-CF4F-4BCF-A2B5-0EDA0F688AAC}"/>
    <cellStyle name="Berechnung 2 3 4 2 5" xfId="29001" xr:uid="{7BCD71CE-45D6-4C22-A698-390738A85FA1}"/>
    <cellStyle name="Berechnung 2 3 4 2 6" xfId="29002" xr:uid="{4F27138A-DC8C-4B5B-ADFD-0806F1E68578}"/>
    <cellStyle name="Berechnung 2 3 4 2 7" xfId="29003" xr:uid="{E4911E56-2231-4BDF-BF76-9C2F2F224773}"/>
    <cellStyle name="Berechnung 2 3 4 2 8" xfId="29004" xr:uid="{5AA65951-991E-4792-8CDA-A1172736B35C}"/>
    <cellStyle name="Berechnung 2 3 4 2 9" xfId="29005" xr:uid="{A6338328-24A9-438B-8C83-86BBACFFDEE9}"/>
    <cellStyle name="Berechnung 2 3 4 20" xfId="29006" xr:uid="{C685FBFF-DA33-4A4A-BF13-7E08C312FDA7}"/>
    <cellStyle name="Berechnung 2 3 4 21" xfId="29007" xr:uid="{81F4555C-CA09-4EDE-A101-04F72A66B773}"/>
    <cellStyle name="Berechnung 2 3 4 22" xfId="29008" xr:uid="{A3D1CB4D-7349-450D-AF04-10C35C90249E}"/>
    <cellStyle name="Berechnung 2 3 4 23" xfId="29009" xr:uid="{8DA38921-43A3-4D06-B00B-60907B929E45}"/>
    <cellStyle name="Berechnung 2 3 4 24" xfId="29010" xr:uid="{B03CCCEA-D1E4-42D0-9140-E7B12B8A8C82}"/>
    <cellStyle name="Berechnung 2 3 4 25" xfId="29011" xr:uid="{13EF7755-653A-4A02-97C3-3F7707BD2E3A}"/>
    <cellStyle name="Berechnung 2 3 4 26" xfId="29012" xr:uid="{64B8C5BE-5AB4-45A1-AFED-9FCFD66B3455}"/>
    <cellStyle name="Berechnung 2 3 4 27" xfId="29013" xr:uid="{FC664F2F-179E-49AD-A5C9-2FE285639F4F}"/>
    <cellStyle name="Berechnung 2 3 4 3" xfId="3155" xr:uid="{67CEDA1E-1002-4F3A-A9FC-6D398C01BC57}"/>
    <cellStyle name="Berechnung 2 3 4 3 2" xfId="29014" xr:uid="{F2C80E90-17B3-4B28-AC5E-AEC03DF5CD41}"/>
    <cellStyle name="Berechnung 2 3 4 3 3" xfId="29015" xr:uid="{8896E979-E64F-40A7-85D7-624E7F1179E0}"/>
    <cellStyle name="Berechnung 2 3 4 3 4" xfId="29016" xr:uid="{5794E562-1781-4957-9BAE-945FFF0ABB8E}"/>
    <cellStyle name="Berechnung 2 3 4 3 5" xfId="29017" xr:uid="{3644F77E-F237-416C-8373-03E7AE6A3291}"/>
    <cellStyle name="Berechnung 2 3 4 3 6" xfId="29018" xr:uid="{252F2DDC-45B0-424A-A044-A94C676E0139}"/>
    <cellStyle name="Berechnung 2 3 4 3 7" xfId="29019" xr:uid="{12DD980F-2345-4D16-80F5-3B9B4CE36C7F}"/>
    <cellStyle name="Berechnung 2 3 4 3 8" xfId="29020" xr:uid="{4CD04EE9-D851-44AF-9978-F9C2DD65ABA2}"/>
    <cellStyle name="Berechnung 2 3 4 3 9" xfId="29021" xr:uid="{CB360223-6684-440E-909D-28F16E6E17F4}"/>
    <cellStyle name="Berechnung 2 3 4 4" xfId="3156" xr:uid="{4938C19B-4196-4817-941A-ABA2A1B27E59}"/>
    <cellStyle name="Berechnung 2 3 4 4 2" xfId="29022" xr:uid="{83F6ADD0-EAF8-48D9-9CAF-4455E0787866}"/>
    <cellStyle name="Berechnung 2 3 4 4 3" xfId="29023" xr:uid="{68672E91-270E-41E9-9939-BF6F6DC91F7F}"/>
    <cellStyle name="Berechnung 2 3 4 4 4" xfId="29024" xr:uid="{C5AB0D84-F398-4D89-A471-3FC7B89ECF9C}"/>
    <cellStyle name="Berechnung 2 3 4 4 5" xfId="29025" xr:uid="{BDDA457E-D9A8-44C2-8090-D4844C1CA88C}"/>
    <cellStyle name="Berechnung 2 3 4 4 6" xfId="29026" xr:uid="{CA927ED8-6691-4DBC-8D6A-E71632E45975}"/>
    <cellStyle name="Berechnung 2 3 4 4 7" xfId="29027" xr:uid="{4DEADCF4-EFD8-43A1-8915-96DA923A0653}"/>
    <cellStyle name="Berechnung 2 3 4 4 8" xfId="29028" xr:uid="{FF58B07C-66E9-4CAE-84F5-B86790F45773}"/>
    <cellStyle name="Berechnung 2 3 4 4 9" xfId="29029" xr:uid="{A3AF3494-AF4F-4105-8F6D-02B8D2BC000F}"/>
    <cellStyle name="Berechnung 2 3 4 5" xfId="3157" xr:uid="{5BBB8FF5-98C8-4638-A0A1-F8BC16D541CE}"/>
    <cellStyle name="Berechnung 2 3 4 5 2" xfId="29030" xr:uid="{A4804C60-A998-457A-BFA1-1882B8F54432}"/>
    <cellStyle name="Berechnung 2 3 4 5 3" xfId="29031" xr:uid="{8401B059-AC9E-416C-B7D0-FD8E8FBF47EB}"/>
    <cellStyle name="Berechnung 2 3 4 5 4" xfId="29032" xr:uid="{4727FF73-BF5C-42A7-BC25-94E4D94713C1}"/>
    <cellStyle name="Berechnung 2 3 4 5 5" xfId="29033" xr:uid="{381E9E5A-4F6E-4532-9FAF-D38F6CBFB991}"/>
    <cellStyle name="Berechnung 2 3 4 5 6" xfId="29034" xr:uid="{881E355E-C226-4210-987E-3E7A8FA83687}"/>
    <cellStyle name="Berechnung 2 3 4 5 7" xfId="29035" xr:uid="{A779A657-ECF5-45D4-93BF-BE4BEC28970D}"/>
    <cellStyle name="Berechnung 2 3 4 5 8" xfId="29036" xr:uid="{F9E8D90B-F734-4EE1-868E-0211FF31CCE9}"/>
    <cellStyle name="Berechnung 2 3 4 5 9" xfId="29037" xr:uid="{6E0C24A6-936C-4969-8D1B-304FB056F631}"/>
    <cellStyle name="Berechnung 2 3 4 6" xfId="3158" xr:uid="{BE05D198-7F1C-437E-9422-CA3F850A412B}"/>
    <cellStyle name="Berechnung 2 3 4 6 2" xfId="29038" xr:uid="{5D60B7BC-37E4-405C-B597-64A64B5A78D8}"/>
    <cellStyle name="Berechnung 2 3 4 6 3" xfId="29039" xr:uid="{F68BA21C-55A9-4F86-833B-5908268CA978}"/>
    <cellStyle name="Berechnung 2 3 4 6 4" xfId="29040" xr:uid="{28DB1EDD-795A-4F75-8671-CD90F755467F}"/>
    <cellStyle name="Berechnung 2 3 4 6 5" xfId="29041" xr:uid="{462EF665-9493-4EAC-86BA-EF22F357E3D8}"/>
    <cellStyle name="Berechnung 2 3 4 6 6" xfId="29042" xr:uid="{353D7A7F-3D8D-452B-9B1B-9BB65145761D}"/>
    <cellStyle name="Berechnung 2 3 4 6 7" xfId="29043" xr:uid="{E12084F9-C235-4208-A687-1A6E0C92832F}"/>
    <cellStyle name="Berechnung 2 3 4 6 8" xfId="29044" xr:uid="{8853835B-DC64-4251-A749-09B997F83927}"/>
    <cellStyle name="Berechnung 2 3 4 6 9" xfId="29045" xr:uid="{E9547F32-D68D-4AC1-A001-8EAE7F88BE83}"/>
    <cellStyle name="Berechnung 2 3 4 7" xfId="3159" xr:uid="{B8C06F93-9853-479E-B000-3DEEB053BF1A}"/>
    <cellStyle name="Berechnung 2 3 4 7 2" xfId="29046" xr:uid="{935FAD5C-3345-4165-93F0-E9637E7F90A3}"/>
    <cellStyle name="Berechnung 2 3 4 7 3" xfId="29047" xr:uid="{C6CAC4D9-C81E-4E55-843C-69E04BC2D3BF}"/>
    <cellStyle name="Berechnung 2 3 4 7 4" xfId="29048" xr:uid="{9BFD923E-D750-4F82-A0AF-8141542767F0}"/>
    <cellStyle name="Berechnung 2 3 4 7 5" xfId="29049" xr:uid="{1FFB1648-07E2-4816-8F06-4A86F046B2BF}"/>
    <cellStyle name="Berechnung 2 3 4 7 6" xfId="29050" xr:uid="{B40148D0-4D68-444A-AFC0-EEA7A32F618F}"/>
    <cellStyle name="Berechnung 2 3 4 7 7" xfId="29051" xr:uid="{8F48C8DE-C4A5-4E2D-B0CD-D7466597B661}"/>
    <cellStyle name="Berechnung 2 3 4 7 8" xfId="29052" xr:uid="{E208DD1C-2B41-4A8A-89E9-78B4C9714EE8}"/>
    <cellStyle name="Berechnung 2 3 4 7 9" xfId="29053" xr:uid="{AC703A1A-C0E0-4CE2-9BDE-D553D84348E1}"/>
    <cellStyle name="Berechnung 2 3 4 8" xfId="3160" xr:uid="{BCAB7ECE-1F23-4AD6-A8FB-36DE7B8C69AC}"/>
    <cellStyle name="Berechnung 2 3 4 8 2" xfId="29054" xr:uid="{45003D04-4279-4540-86B4-B70804601B47}"/>
    <cellStyle name="Berechnung 2 3 4 8 3" xfId="29055" xr:uid="{E6CCFC24-5435-4485-A63C-076EBE6E2588}"/>
    <cellStyle name="Berechnung 2 3 4 8 4" xfId="29056" xr:uid="{8554E5DB-ACA4-4DA2-8067-0968E694142F}"/>
    <cellStyle name="Berechnung 2 3 4 8 5" xfId="29057" xr:uid="{B512303F-7FCF-4059-A741-AF83B31A14F1}"/>
    <cellStyle name="Berechnung 2 3 4 8 6" xfId="29058" xr:uid="{535C7D43-D0C6-4325-81C6-CDE6E2375D8A}"/>
    <cellStyle name="Berechnung 2 3 4 8 7" xfId="29059" xr:uid="{B1D00BEA-6A62-437B-AFC4-210C11B14CA8}"/>
    <cellStyle name="Berechnung 2 3 4 8 8" xfId="29060" xr:uid="{7DBBD05F-008D-4441-9C68-3D0A3B25A790}"/>
    <cellStyle name="Berechnung 2 3 4 8 9" xfId="29061" xr:uid="{12F048C6-5BAC-42DD-A495-A3A85A3B4ADD}"/>
    <cellStyle name="Berechnung 2 3 4 9" xfId="3161" xr:uid="{78BA4739-65DF-4F94-9959-2F698E4C353C}"/>
    <cellStyle name="Berechnung 2 3 4 9 2" xfId="29062" xr:uid="{39C86680-5CE7-4754-B807-96D68648EF2F}"/>
    <cellStyle name="Berechnung 2 3 4 9 3" xfId="29063" xr:uid="{5D93DE37-1423-44BF-96B5-0C31BA9A43F4}"/>
    <cellStyle name="Berechnung 2 3 4 9 4" xfId="29064" xr:uid="{430C1C8B-BD06-43E9-A2BA-D8561C98F485}"/>
    <cellStyle name="Berechnung 2 3 4 9 5" xfId="29065" xr:uid="{0612CDA8-AD85-4F27-A124-3247EF9C6E23}"/>
    <cellStyle name="Berechnung 2 3 4 9 6" xfId="29066" xr:uid="{BBFD39BD-CF88-418E-9FA6-57DF840924AB}"/>
    <cellStyle name="Berechnung 2 3 4 9 7" xfId="29067" xr:uid="{57948772-FB50-4CAF-A4BF-59AA298F4696}"/>
    <cellStyle name="Berechnung 2 3 4 9 8" xfId="29068" xr:uid="{32069963-67E9-4496-BAAA-D5C9EDCA9DA1}"/>
    <cellStyle name="Berechnung 2 3 4 9 9" xfId="29069" xr:uid="{E4AA7849-BACD-48F9-904C-0CDCDA4B75EE}"/>
    <cellStyle name="Berechnung 2 3 5" xfId="3162" xr:uid="{1E4B6CB6-536D-4B51-B948-70217A391811}"/>
    <cellStyle name="Berechnung 2 3 5 2" xfId="29070" xr:uid="{F64FA148-56F6-4F16-83FA-2C84C12114BF}"/>
    <cellStyle name="Berechnung 2 3 5 3" xfId="29071" xr:uid="{62154B88-2566-4149-B815-9AC8D7364A47}"/>
    <cellStyle name="Berechnung 2 3 5 4" xfId="29072" xr:uid="{12E4BEB5-6722-4EC7-8A85-1C6E11AB475D}"/>
    <cellStyle name="Berechnung 2 3 5 5" xfId="29073" xr:uid="{BAD037E7-DF08-493F-AADF-8E7A8A875E36}"/>
    <cellStyle name="Berechnung 2 3 5 6" xfId="29074" xr:uid="{3F0325A7-22F6-4B04-892E-49BB6A5DF7BD}"/>
    <cellStyle name="Berechnung 2 3 5 7" xfId="29075" xr:uid="{E47A1ACF-6161-4EC9-B330-8EE563FBC0A7}"/>
    <cellStyle name="Berechnung 2 3 5 8" xfId="29076" xr:uid="{4A8A1295-BA2A-49B2-A920-1F3162ABA26A}"/>
    <cellStyle name="Berechnung 2 3 5 9" xfId="29077" xr:uid="{E96C727B-EB42-4128-AB9D-145EF92CDE27}"/>
    <cellStyle name="Berechnung 2 3 6" xfId="3163" xr:uid="{6CEF8BDD-A08C-49C1-AB92-E276EDADF4B7}"/>
    <cellStyle name="Berechnung 2 3 6 2" xfId="29078" xr:uid="{6034D737-5BDF-4AB0-AD1A-CBF729B43734}"/>
    <cellStyle name="Berechnung 2 3 6 3" xfId="29079" xr:uid="{BA89FA08-62D1-4AAD-9633-184B2445E2D3}"/>
    <cellStyle name="Berechnung 2 3 6 4" xfId="29080" xr:uid="{AC12A161-B7E5-4211-859A-EF0135C60E36}"/>
    <cellStyle name="Berechnung 2 3 6 5" xfId="29081" xr:uid="{45708724-4978-4726-9FBD-148CB0B00056}"/>
    <cellStyle name="Berechnung 2 3 6 6" xfId="29082" xr:uid="{EBEF22AF-FF64-4F6A-911C-C9F278E990DF}"/>
    <cellStyle name="Berechnung 2 3 6 7" xfId="29083" xr:uid="{493BCC6D-1D00-4DA4-BEA9-D8BAB979C45E}"/>
    <cellStyle name="Berechnung 2 3 6 8" xfId="29084" xr:uid="{AFF8CAEA-876F-4775-B3DB-B4BAEEAFD91D}"/>
    <cellStyle name="Berechnung 2 3 6 9" xfId="29085" xr:uid="{9C211B8B-819A-43CB-BB8F-5F8F5191F640}"/>
    <cellStyle name="Berechnung 2 3 7" xfId="3164" xr:uid="{A7A17FD9-6EE6-4ADF-A8EE-28CDA791B09A}"/>
    <cellStyle name="Berechnung 2 3 7 2" xfId="29086" xr:uid="{BD25E15A-6CB9-4424-8367-2FB3854E6D05}"/>
    <cellStyle name="Berechnung 2 3 7 3" xfId="29087" xr:uid="{9DCF8770-B6F4-4CE7-B655-9C47E262094E}"/>
    <cellStyle name="Berechnung 2 3 7 4" xfId="29088" xr:uid="{1EDA7CD6-DF2E-45E3-B689-8CF18F117B91}"/>
    <cellStyle name="Berechnung 2 3 7 5" xfId="29089" xr:uid="{5C7BE70F-3CCB-4EE3-9684-8214A9201FFE}"/>
    <cellStyle name="Berechnung 2 3 7 6" xfId="29090" xr:uid="{46E7BCC8-6020-488F-ADEF-E3FE4F4B30E2}"/>
    <cellStyle name="Berechnung 2 3 7 7" xfId="29091" xr:uid="{F2015780-80C2-4DF2-92C7-6D10FEC030BF}"/>
    <cellStyle name="Berechnung 2 3 7 8" xfId="29092" xr:uid="{D97173C1-33C8-4546-AF99-C3E29F0B82EF}"/>
    <cellStyle name="Berechnung 2 3 7 9" xfId="29093" xr:uid="{53760E9E-A71D-44CC-A5DF-8B0EDB653CC0}"/>
    <cellStyle name="Berechnung 2 3 8" xfId="3165" xr:uid="{65CBA683-79D9-4278-B44C-3F232AA85692}"/>
    <cellStyle name="Berechnung 2 3 8 2" xfId="29094" xr:uid="{AE7AFD10-3FDE-4266-BC89-ED0E4DEE854D}"/>
    <cellStyle name="Berechnung 2 3 8 3" xfId="29095" xr:uid="{EC7B775B-4C65-4051-91CF-BA491B91F52B}"/>
    <cellStyle name="Berechnung 2 3 8 4" xfId="29096" xr:uid="{064B4C36-46DE-4E92-919A-8D85129C6C14}"/>
    <cellStyle name="Berechnung 2 3 8 5" xfId="29097" xr:uid="{06B8CC94-E16D-4F7B-8EDD-1F24160854CF}"/>
    <cellStyle name="Berechnung 2 3 8 6" xfId="29098" xr:uid="{69574AE0-8CA0-442F-8D11-E1197AEB3642}"/>
    <cellStyle name="Berechnung 2 3 8 7" xfId="29099" xr:uid="{6D0FD5CB-3791-4FB6-B6B9-C87A9BFF784D}"/>
    <cellStyle name="Berechnung 2 3 8 8" xfId="29100" xr:uid="{CA70A8E0-6B54-4AAF-B5D2-F4B28BACDD56}"/>
    <cellStyle name="Berechnung 2 3 8 9" xfId="29101" xr:uid="{020E2701-99F1-4081-BBCC-EEB2F615C69C}"/>
    <cellStyle name="Berechnung 2 3 9" xfId="3166" xr:uid="{026611B0-3B1E-4D46-99A6-359C045D2563}"/>
    <cellStyle name="Berechnung 2 3 9 2" xfId="29102" xr:uid="{3AADED0B-EE5A-49F1-A92A-09B004E19BBE}"/>
    <cellStyle name="Berechnung 2 3 9 3" xfId="29103" xr:uid="{3E844B6A-FD7D-4061-A338-E3FC0B2A6E03}"/>
    <cellStyle name="Berechnung 2 3 9 4" xfId="29104" xr:uid="{938C9749-F7ED-458A-9DF7-CDDDA6D5FE53}"/>
    <cellStyle name="Berechnung 2 3 9 5" xfId="29105" xr:uid="{CF643E8D-7E20-48D7-8CB1-639F3B2542CA}"/>
    <cellStyle name="Berechnung 2 3 9 6" xfId="29106" xr:uid="{32634D46-CAD8-428F-81C5-E31002386063}"/>
    <cellStyle name="Berechnung 2 3 9 7" xfId="29107" xr:uid="{402D57B8-B44B-4A98-AE17-8324A9FF8F60}"/>
    <cellStyle name="Berechnung 2 3 9 8" xfId="29108" xr:uid="{2FA95813-0683-4032-944B-5A6171BB72FF}"/>
    <cellStyle name="Berechnung 2 3 9 9" xfId="29109" xr:uid="{CFE5AFD7-8BE7-441E-8436-A3DFBFDA3F9C}"/>
    <cellStyle name="Berechnung 2 30" xfId="29110" xr:uid="{67DAE01F-C690-4581-A28F-AFA7C0E0133B}"/>
    <cellStyle name="Berechnung 2 31" xfId="29111" xr:uid="{CFADF5E1-6869-4048-BF3C-C247ADD4F55A}"/>
    <cellStyle name="Berechnung 2 32" xfId="29112" xr:uid="{AB2244B5-6A2F-497F-A9C5-CD2D35B65741}"/>
    <cellStyle name="Berechnung 2 33" xfId="29113" xr:uid="{6066D7EE-1FB2-4587-815B-4950D9341FE4}"/>
    <cellStyle name="Berechnung 2 4" xfId="180" xr:uid="{7BFC4462-19DA-45F7-9112-81B73F0CAD9B}"/>
    <cellStyle name="Berechnung 2 4 10" xfId="3167" xr:uid="{30816E36-D9A7-449C-80D1-F46DA510C776}"/>
    <cellStyle name="Berechnung 2 4 10 2" xfId="29114" xr:uid="{E37DBCD0-F4E3-4449-AE5C-7AFFC190DFE3}"/>
    <cellStyle name="Berechnung 2 4 10 3" xfId="29115" xr:uid="{A3A7C970-4BB5-40E4-B205-AF973FC42F65}"/>
    <cellStyle name="Berechnung 2 4 10 4" xfId="29116" xr:uid="{4B497D88-3D65-4ABB-9851-58154A037F1C}"/>
    <cellStyle name="Berechnung 2 4 10 5" xfId="29117" xr:uid="{05F5B34E-1CB4-412F-A286-DBA6B40B1429}"/>
    <cellStyle name="Berechnung 2 4 10 6" xfId="29118" xr:uid="{909B7B0E-95C6-40A6-AEE2-846EC3F26F9C}"/>
    <cellStyle name="Berechnung 2 4 10 7" xfId="29119" xr:uid="{CF0DDE3A-E3CA-4B44-991B-37677A5B9412}"/>
    <cellStyle name="Berechnung 2 4 10 8" xfId="29120" xr:uid="{8A2B6752-2114-412A-8D6C-9D366B1C6DB0}"/>
    <cellStyle name="Berechnung 2 4 10 9" xfId="29121" xr:uid="{F37776E0-4E27-4789-B4B8-5CF50212274D}"/>
    <cellStyle name="Berechnung 2 4 11" xfId="3168" xr:uid="{1E25B503-8D07-4455-8869-1862EF169573}"/>
    <cellStyle name="Berechnung 2 4 11 2" xfId="29122" xr:uid="{360A24E8-4909-429B-926D-EFFA0B786D91}"/>
    <cellStyle name="Berechnung 2 4 11 3" xfId="29123" xr:uid="{A0E310E8-B859-4D49-9199-0EC30CD8E991}"/>
    <cellStyle name="Berechnung 2 4 11 4" xfId="29124" xr:uid="{1551CBB1-E5D9-4C01-9ACC-7F8699B511B1}"/>
    <cellStyle name="Berechnung 2 4 11 5" xfId="29125" xr:uid="{25C42DC8-28C1-4B71-9B69-2DDBD8C35CB1}"/>
    <cellStyle name="Berechnung 2 4 11 6" xfId="29126" xr:uid="{33282297-4C7A-49C2-A017-41EBE3D4FF5B}"/>
    <cellStyle name="Berechnung 2 4 11 7" xfId="29127" xr:uid="{69C50FD9-8CE9-461E-B669-0124E9B39147}"/>
    <cellStyle name="Berechnung 2 4 11 8" xfId="29128" xr:uid="{F54F01E2-FEAB-4163-A604-1B9C6D2E1E3C}"/>
    <cellStyle name="Berechnung 2 4 11 9" xfId="29129" xr:uid="{659B0986-9D4D-41E4-B9CD-6D7227D35A71}"/>
    <cellStyle name="Berechnung 2 4 12" xfId="3169" xr:uid="{7900713A-78F7-456D-AB4E-69CB57840436}"/>
    <cellStyle name="Berechnung 2 4 12 2" xfId="29130" xr:uid="{7C5A7A90-BF87-49C7-80AE-03A468B15845}"/>
    <cellStyle name="Berechnung 2 4 12 3" xfId="29131" xr:uid="{AAA94153-3FD8-42AA-8D0A-C6846C359B66}"/>
    <cellStyle name="Berechnung 2 4 12 4" xfId="29132" xr:uid="{6E00E50E-C910-40A2-9F22-DF79298542A5}"/>
    <cellStyle name="Berechnung 2 4 12 5" xfId="29133" xr:uid="{B875BE4F-45F0-45D1-9B87-5ABCE2F6B468}"/>
    <cellStyle name="Berechnung 2 4 12 6" xfId="29134" xr:uid="{D26C9457-BF06-4382-B88F-09104BDC6492}"/>
    <cellStyle name="Berechnung 2 4 12 7" xfId="29135" xr:uid="{BCEAEE73-59DD-4EE7-86AB-F122F21FBF70}"/>
    <cellStyle name="Berechnung 2 4 12 8" xfId="29136" xr:uid="{059C9C97-CC8F-4802-A2DD-8FD82D569F17}"/>
    <cellStyle name="Berechnung 2 4 12 9" xfId="29137" xr:uid="{B6B3287F-AF8E-440C-B19D-476D8609997B}"/>
    <cellStyle name="Berechnung 2 4 13" xfId="3170" xr:uid="{41AE1539-27DE-46C4-A6F5-D5395094B509}"/>
    <cellStyle name="Berechnung 2 4 13 2" xfId="29138" xr:uid="{513C42FE-EB6E-42BA-BDA2-3319AD46D7FC}"/>
    <cellStyle name="Berechnung 2 4 13 3" xfId="29139" xr:uid="{9124E2D4-F2AF-45FA-8E31-45C0DA6A446D}"/>
    <cellStyle name="Berechnung 2 4 13 4" xfId="29140" xr:uid="{266C0207-7B23-4D64-AF45-9ADBF40FFF38}"/>
    <cellStyle name="Berechnung 2 4 13 5" xfId="29141" xr:uid="{BA80B872-981D-44B7-B4A3-D8452E3C57D3}"/>
    <cellStyle name="Berechnung 2 4 13 6" xfId="29142" xr:uid="{7609CB05-6EC2-4FFB-804D-53D599B16138}"/>
    <cellStyle name="Berechnung 2 4 13 7" xfId="29143" xr:uid="{AF100DA6-424E-4737-85D6-122ABF190D49}"/>
    <cellStyle name="Berechnung 2 4 13 8" xfId="29144" xr:uid="{15E7E5C9-F9A3-4B95-A0A3-518CB7F7FBBB}"/>
    <cellStyle name="Berechnung 2 4 13 9" xfId="29145" xr:uid="{D09C143F-6BDA-4960-A818-4A1A446D6205}"/>
    <cellStyle name="Berechnung 2 4 14" xfId="3171" xr:uid="{238EE5FD-A020-4344-91C2-A531AFD371FE}"/>
    <cellStyle name="Berechnung 2 4 14 2" xfId="29146" xr:uid="{4469C5EA-7EA1-4EC5-BD15-11BDB0A731B2}"/>
    <cellStyle name="Berechnung 2 4 14 3" xfId="29147" xr:uid="{403F7403-9F4C-44CB-AA14-27D010A78CEB}"/>
    <cellStyle name="Berechnung 2 4 14 4" xfId="29148" xr:uid="{5F707A75-37C8-4040-BA64-5748504B03D7}"/>
    <cellStyle name="Berechnung 2 4 14 5" xfId="29149" xr:uid="{EE56B1BC-423F-4B93-99BF-723382CF049E}"/>
    <cellStyle name="Berechnung 2 4 14 6" xfId="29150" xr:uid="{AC9D8FD2-DFB6-448B-850C-D8913F8F0A72}"/>
    <cellStyle name="Berechnung 2 4 14 7" xfId="29151" xr:uid="{734CFD2A-D2B7-4D27-AABC-5AFC3120CAEA}"/>
    <cellStyle name="Berechnung 2 4 14 8" xfId="29152" xr:uid="{7A3FA48B-DBC4-4883-84BE-6B473A36C1B1}"/>
    <cellStyle name="Berechnung 2 4 14 9" xfId="29153" xr:uid="{6B05BC21-C0D5-4354-9B72-A0FA85BA14F7}"/>
    <cellStyle name="Berechnung 2 4 15" xfId="3172" xr:uid="{562A4CEC-2A0E-4444-BAD9-8BE0427A39E5}"/>
    <cellStyle name="Berechnung 2 4 15 2" xfId="29154" xr:uid="{64A64C5C-E8D0-4CC6-8CFD-63031DD1229C}"/>
    <cellStyle name="Berechnung 2 4 15 3" xfId="29155" xr:uid="{3BAF0DB7-4884-4527-8F68-CEBD66E1330B}"/>
    <cellStyle name="Berechnung 2 4 15 4" xfId="29156" xr:uid="{F0A555BE-7CCF-4C1A-A9DC-ADDC519EA64E}"/>
    <cellStyle name="Berechnung 2 4 15 5" xfId="29157" xr:uid="{F0668247-6218-48C6-AE44-66E1714120AB}"/>
    <cellStyle name="Berechnung 2 4 15 6" xfId="29158" xr:uid="{D0A1851A-CF27-4993-BD02-28F79339E91E}"/>
    <cellStyle name="Berechnung 2 4 15 7" xfId="29159" xr:uid="{3707D6B4-7DE8-46EE-BA14-13E68F24DB20}"/>
    <cellStyle name="Berechnung 2 4 15 8" xfId="29160" xr:uid="{DF5C8E8D-B40D-4122-B487-BDD9AAA531B7}"/>
    <cellStyle name="Berechnung 2 4 15 9" xfId="29161" xr:uid="{291359EF-76DF-44F9-8109-01A7C571B552}"/>
    <cellStyle name="Berechnung 2 4 16" xfId="3173" xr:uid="{7AECADEB-8AE6-42DC-BA79-CE06146DBCD3}"/>
    <cellStyle name="Berechnung 2 4 16 2" xfId="29162" xr:uid="{E0471944-FDFB-4766-B475-FA42A164852E}"/>
    <cellStyle name="Berechnung 2 4 16 3" xfId="29163" xr:uid="{C03F33A4-3F1C-499B-B740-197209941A2D}"/>
    <cellStyle name="Berechnung 2 4 16 4" xfId="29164" xr:uid="{2B1556CA-26A4-4789-82CE-F6BDEF35E00C}"/>
    <cellStyle name="Berechnung 2 4 16 5" xfId="29165" xr:uid="{E354F866-1E4D-488C-BE54-11580472CCD5}"/>
    <cellStyle name="Berechnung 2 4 16 6" xfId="29166" xr:uid="{9A8FD2C8-7DDA-4628-8A62-AEEA6C69FA48}"/>
    <cellStyle name="Berechnung 2 4 16 7" xfId="29167" xr:uid="{DFDA8497-DD95-47FE-A1F4-83AB192AC433}"/>
    <cellStyle name="Berechnung 2 4 16 8" xfId="29168" xr:uid="{070BFD31-8FBC-4CF5-B8AB-D3D00E47A2A2}"/>
    <cellStyle name="Berechnung 2 4 16 9" xfId="29169" xr:uid="{793D79EE-6094-4122-AF14-5A261480D573}"/>
    <cellStyle name="Berechnung 2 4 17" xfId="3174" xr:uid="{6014081D-52D2-4207-9B38-37632E73501B}"/>
    <cellStyle name="Berechnung 2 4 17 2" xfId="29170" xr:uid="{3229A890-5304-4198-BA6E-8C38EA6442C4}"/>
    <cellStyle name="Berechnung 2 4 17 3" xfId="29171" xr:uid="{43FE2DF0-D26A-42EF-B697-FC691F460C3E}"/>
    <cellStyle name="Berechnung 2 4 17 4" xfId="29172" xr:uid="{B53C6D31-D602-4604-A5EF-170DFABD6752}"/>
    <cellStyle name="Berechnung 2 4 17 5" xfId="29173" xr:uid="{C00327E7-D675-4757-9550-865752EFC15C}"/>
    <cellStyle name="Berechnung 2 4 17 6" xfId="29174" xr:uid="{57B336B9-16D7-4762-AC61-0635FACB8852}"/>
    <cellStyle name="Berechnung 2 4 17 7" xfId="29175" xr:uid="{BE0F7D28-A4AD-448F-B475-4731E0F7CB6B}"/>
    <cellStyle name="Berechnung 2 4 17 8" xfId="29176" xr:uid="{CBB52C09-59FA-401E-870F-E3590FC9FC46}"/>
    <cellStyle name="Berechnung 2 4 17 9" xfId="29177" xr:uid="{099EF0EF-4163-484F-A98A-4F8408E44754}"/>
    <cellStyle name="Berechnung 2 4 18" xfId="3175" xr:uid="{F4AA2B51-D7CB-44AA-8295-52B68E810B06}"/>
    <cellStyle name="Berechnung 2 4 18 2" xfId="29178" xr:uid="{612084E6-CD33-4A29-8802-D728012B2476}"/>
    <cellStyle name="Berechnung 2 4 18 3" xfId="29179" xr:uid="{EBF38039-F027-43FF-A729-91C7A5DB20C6}"/>
    <cellStyle name="Berechnung 2 4 18 4" xfId="29180" xr:uid="{D8695A8B-888C-436B-8486-063C8AFAC7B4}"/>
    <cellStyle name="Berechnung 2 4 18 5" xfId="29181" xr:uid="{E911A528-D1C2-4220-8154-10A066B1FBA5}"/>
    <cellStyle name="Berechnung 2 4 18 6" xfId="29182" xr:uid="{E4DEABBB-9873-41E5-8FEB-F4C17770ED1A}"/>
    <cellStyle name="Berechnung 2 4 18 7" xfId="29183" xr:uid="{4F87CA3D-2D56-44BE-8E6B-6EF794B43AEF}"/>
    <cellStyle name="Berechnung 2 4 18 8" xfId="29184" xr:uid="{427230FE-5A07-41C7-AD62-0D283F229203}"/>
    <cellStyle name="Berechnung 2 4 18 9" xfId="29185" xr:uid="{FC0E5E87-51F7-4669-8583-FA156DE6DED5}"/>
    <cellStyle name="Berechnung 2 4 19" xfId="3176" xr:uid="{C4596B53-EB22-43AF-BEF5-B4B6A5C40AC6}"/>
    <cellStyle name="Berechnung 2 4 19 2" xfId="29186" xr:uid="{3A133302-7987-46D6-82AA-3017F0203648}"/>
    <cellStyle name="Berechnung 2 4 19 3" xfId="29187" xr:uid="{EA7F3557-DC44-48C5-AAD3-E31B9148F173}"/>
    <cellStyle name="Berechnung 2 4 19 4" xfId="29188" xr:uid="{2CF1EB30-4258-4551-AD87-38C8566700BD}"/>
    <cellStyle name="Berechnung 2 4 19 5" xfId="29189" xr:uid="{8F383014-0FD8-488F-B27D-72D11B7BF504}"/>
    <cellStyle name="Berechnung 2 4 19 6" xfId="29190" xr:uid="{A5D54366-9C13-447F-AE84-8E30F42FFFA7}"/>
    <cellStyle name="Berechnung 2 4 19 7" xfId="29191" xr:uid="{B343B3D8-A83F-4D28-B24F-9124261E9E9A}"/>
    <cellStyle name="Berechnung 2 4 19 8" xfId="29192" xr:uid="{5E7113E9-8D1C-4CFE-AE86-CF571EA029AC}"/>
    <cellStyle name="Berechnung 2 4 19 9" xfId="29193" xr:uid="{7466B9C4-973E-40DA-9DC8-91FC831A6417}"/>
    <cellStyle name="Berechnung 2 4 2" xfId="320" xr:uid="{D6E041CA-93FA-4E7C-AD50-60717A51FFEC}"/>
    <cellStyle name="Berechnung 2 4 2 10" xfId="3177" xr:uid="{027C1CCF-FFED-484B-AAB2-1E032B46D3F8}"/>
    <cellStyle name="Berechnung 2 4 2 10 2" xfId="29194" xr:uid="{4D6FA1B3-7D8D-43A3-AD09-CF27991C541F}"/>
    <cellStyle name="Berechnung 2 4 2 10 3" xfId="29195" xr:uid="{A786D94F-ED20-4DFF-8522-03DB688C760D}"/>
    <cellStyle name="Berechnung 2 4 2 10 4" xfId="29196" xr:uid="{7AE65A40-F576-4F45-9166-FF0B83F5E957}"/>
    <cellStyle name="Berechnung 2 4 2 10 5" xfId="29197" xr:uid="{501D95CA-7BE3-4F79-9905-8FD394756A8F}"/>
    <cellStyle name="Berechnung 2 4 2 10 6" xfId="29198" xr:uid="{37D47626-A2C5-4558-971A-7AAB7E3AE844}"/>
    <cellStyle name="Berechnung 2 4 2 10 7" xfId="29199" xr:uid="{3106D1C2-A714-4CE3-B802-230A53B4385E}"/>
    <cellStyle name="Berechnung 2 4 2 10 8" xfId="29200" xr:uid="{59FAB868-CFDA-4308-A67C-68B532DCFB05}"/>
    <cellStyle name="Berechnung 2 4 2 10 9" xfId="29201" xr:uid="{3722C459-19B4-4F99-A4B1-FAA1B7DCF764}"/>
    <cellStyle name="Berechnung 2 4 2 11" xfId="3178" xr:uid="{B526E5AC-CB27-443F-966B-0A8C2F6813CC}"/>
    <cellStyle name="Berechnung 2 4 2 11 2" xfId="29202" xr:uid="{76B76E87-5B5B-4DA5-B36C-A2DA6993FCF6}"/>
    <cellStyle name="Berechnung 2 4 2 11 3" xfId="29203" xr:uid="{5F0DA21A-02EB-48E0-B08E-21C0650938E9}"/>
    <cellStyle name="Berechnung 2 4 2 11 4" xfId="29204" xr:uid="{60A69276-D755-4AB7-ACDA-A67509968B9D}"/>
    <cellStyle name="Berechnung 2 4 2 11 5" xfId="29205" xr:uid="{AF52CE61-453D-4015-8818-DA7307FD2CC3}"/>
    <cellStyle name="Berechnung 2 4 2 11 6" xfId="29206" xr:uid="{A1D1EE56-9D02-42D3-A10A-F00E2F638B64}"/>
    <cellStyle name="Berechnung 2 4 2 11 7" xfId="29207" xr:uid="{0ACB4709-0D25-41EE-ACEE-9905D0FCB734}"/>
    <cellStyle name="Berechnung 2 4 2 11 8" xfId="29208" xr:uid="{AF9D2696-47AF-4F0A-A6B1-BD7FC356DCD1}"/>
    <cellStyle name="Berechnung 2 4 2 11 9" xfId="29209" xr:uid="{BDBCF433-0C83-49BA-8F4D-80CB7DE0D765}"/>
    <cellStyle name="Berechnung 2 4 2 12" xfId="3179" xr:uid="{B6F6C675-360F-42EF-B9D8-745CEE3D4052}"/>
    <cellStyle name="Berechnung 2 4 2 12 2" xfId="29210" xr:uid="{F5036E1E-8678-45A3-9365-E8A7966ACB75}"/>
    <cellStyle name="Berechnung 2 4 2 12 3" xfId="29211" xr:uid="{1D40FCA1-D185-45A0-9C8C-5BE7C11E1650}"/>
    <cellStyle name="Berechnung 2 4 2 12 4" xfId="29212" xr:uid="{380019D0-C4F3-41BC-B403-234C029D1D27}"/>
    <cellStyle name="Berechnung 2 4 2 12 5" xfId="29213" xr:uid="{A2B451AA-79F0-4343-9432-4536656D15D1}"/>
    <cellStyle name="Berechnung 2 4 2 12 6" xfId="29214" xr:uid="{29E87D57-AD0C-4792-895C-B3FEB29A2688}"/>
    <cellStyle name="Berechnung 2 4 2 12 7" xfId="29215" xr:uid="{6D3EC42C-175A-4053-8B4B-91923C35FEAC}"/>
    <cellStyle name="Berechnung 2 4 2 12 8" xfId="29216" xr:uid="{C350D3CE-F44D-4013-A525-F7DB1427BA7D}"/>
    <cellStyle name="Berechnung 2 4 2 12 9" xfId="29217" xr:uid="{CC28671D-CB4A-409E-87CC-66BD02B4AA28}"/>
    <cellStyle name="Berechnung 2 4 2 13" xfId="3180" xr:uid="{40AC5153-516A-4B78-BB1E-1CBAB342D217}"/>
    <cellStyle name="Berechnung 2 4 2 13 2" xfId="29218" xr:uid="{93EF05C8-4EE8-4B9A-B60B-35B004CC8BF9}"/>
    <cellStyle name="Berechnung 2 4 2 13 3" xfId="29219" xr:uid="{3735AB8B-7A96-4B44-A21A-C3FDBEE0AE04}"/>
    <cellStyle name="Berechnung 2 4 2 13 4" xfId="29220" xr:uid="{19469774-15CC-42C4-91CE-8123213FF421}"/>
    <cellStyle name="Berechnung 2 4 2 13 5" xfId="29221" xr:uid="{2501C4C0-05E2-4B6C-B179-C366DA5F98B6}"/>
    <cellStyle name="Berechnung 2 4 2 13 6" xfId="29222" xr:uid="{14D25033-8FBE-4266-B73A-4801C5A0180E}"/>
    <cellStyle name="Berechnung 2 4 2 13 7" xfId="29223" xr:uid="{74E56380-CF4F-4E2C-8C7A-857DF0D75B4D}"/>
    <cellStyle name="Berechnung 2 4 2 13 8" xfId="29224" xr:uid="{45103396-9C92-4A90-BD6D-2698DF34A32D}"/>
    <cellStyle name="Berechnung 2 4 2 13 9" xfId="29225" xr:uid="{5B1DE09F-BCA0-47BC-B440-0879C22B08E3}"/>
    <cellStyle name="Berechnung 2 4 2 14" xfId="3181" xr:uid="{4A6EF7B6-B6D1-4FC8-80F7-15C0AE7F07D3}"/>
    <cellStyle name="Berechnung 2 4 2 14 2" xfId="29226" xr:uid="{4184463E-A9A7-4C4E-B450-42FDEE686D0A}"/>
    <cellStyle name="Berechnung 2 4 2 14 3" xfId="29227" xr:uid="{D34FD81D-3330-4074-9392-4D822548233E}"/>
    <cellStyle name="Berechnung 2 4 2 14 4" xfId="29228" xr:uid="{6AC31390-C72A-473D-BCC0-FA67DE9879AC}"/>
    <cellStyle name="Berechnung 2 4 2 14 5" xfId="29229" xr:uid="{2392445A-006B-4B0B-AC07-31B7C6E326FB}"/>
    <cellStyle name="Berechnung 2 4 2 14 6" xfId="29230" xr:uid="{D2E16B71-BFDC-49C7-8050-377314181E41}"/>
    <cellStyle name="Berechnung 2 4 2 14 7" xfId="29231" xr:uid="{2FCE1769-DD52-4AC1-B330-9ACA897DFAF4}"/>
    <cellStyle name="Berechnung 2 4 2 14 8" xfId="29232" xr:uid="{77BA14BD-7FF2-422A-803C-DA0FDF97C09A}"/>
    <cellStyle name="Berechnung 2 4 2 14 9" xfId="29233" xr:uid="{6923AD23-2C86-4F39-B4C5-2FD09F2CFD58}"/>
    <cellStyle name="Berechnung 2 4 2 15" xfId="3182" xr:uid="{54263751-5930-4ECC-8097-4719592E4C95}"/>
    <cellStyle name="Berechnung 2 4 2 15 2" xfId="29234" xr:uid="{47C1DBCC-00FF-4147-83BD-24FE4C9D6A91}"/>
    <cellStyle name="Berechnung 2 4 2 15 3" xfId="29235" xr:uid="{C086097D-2B19-4FFA-8F8D-5B3B4E3D50A0}"/>
    <cellStyle name="Berechnung 2 4 2 15 4" xfId="29236" xr:uid="{EF1587D3-3E6C-4344-9447-FE29BF1324E2}"/>
    <cellStyle name="Berechnung 2 4 2 15 5" xfId="29237" xr:uid="{4E6C3988-BE2D-497A-92A7-8157C7BFBB4F}"/>
    <cellStyle name="Berechnung 2 4 2 15 6" xfId="29238" xr:uid="{BC560438-03F3-46C2-AEB1-B47744888DF6}"/>
    <cellStyle name="Berechnung 2 4 2 15 7" xfId="29239" xr:uid="{8C49A5E7-0A5A-4202-BAF9-282EB48925EE}"/>
    <cellStyle name="Berechnung 2 4 2 15 8" xfId="29240" xr:uid="{569A1027-887F-422E-B712-3D753F28D238}"/>
    <cellStyle name="Berechnung 2 4 2 15 9" xfId="29241" xr:uid="{4ECB4DFA-BBE7-4BD7-AEE3-3360351C46A5}"/>
    <cellStyle name="Berechnung 2 4 2 16" xfId="3183" xr:uid="{7AD19CD3-4A01-45E6-8F70-E39C3382F0A9}"/>
    <cellStyle name="Berechnung 2 4 2 16 2" xfId="29242" xr:uid="{6A17A71B-774E-4993-BC9F-7461F024B76A}"/>
    <cellStyle name="Berechnung 2 4 2 16 3" xfId="29243" xr:uid="{A43B6877-14B6-45A4-BEA8-52FAC798C77C}"/>
    <cellStyle name="Berechnung 2 4 2 16 4" xfId="29244" xr:uid="{2C6729D0-7130-41B4-92F9-7691EE822639}"/>
    <cellStyle name="Berechnung 2 4 2 16 5" xfId="29245" xr:uid="{EE239249-20E4-45F2-A39B-83E5CEB15621}"/>
    <cellStyle name="Berechnung 2 4 2 16 6" xfId="29246" xr:uid="{6E2D6D33-33E7-4FDA-AD5B-FA9A36E0D40B}"/>
    <cellStyle name="Berechnung 2 4 2 16 7" xfId="29247" xr:uid="{E1245595-553B-4425-9075-454F84CA0348}"/>
    <cellStyle name="Berechnung 2 4 2 16 8" xfId="29248" xr:uid="{D4196A73-929E-4CE0-A317-9796E8AD043A}"/>
    <cellStyle name="Berechnung 2 4 2 16 9" xfId="29249" xr:uid="{1B4963E7-90F3-42C1-B733-587590388D1C}"/>
    <cellStyle name="Berechnung 2 4 2 17" xfId="3184" xr:uid="{C655A5B0-7C61-48A2-9824-B6AC6D9DAB0D}"/>
    <cellStyle name="Berechnung 2 4 2 17 2" xfId="29250" xr:uid="{BD8B3423-E352-4D5E-8EC0-E7A662BA3252}"/>
    <cellStyle name="Berechnung 2 4 2 17 3" xfId="29251" xr:uid="{2A5CDA28-6AC4-4AA7-A322-EEC1403CD1F1}"/>
    <cellStyle name="Berechnung 2 4 2 17 4" xfId="29252" xr:uid="{637CE068-5E13-41C4-876D-5741E9DD0F64}"/>
    <cellStyle name="Berechnung 2 4 2 17 5" xfId="29253" xr:uid="{BFF6412A-DE17-4628-AD6C-4CABD89193DC}"/>
    <cellStyle name="Berechnung 2 4 2 17 6" xfId="29254" xr:uid="{68AD809A-0442-400B-8477-DAD78F49D26D}"/>
    <cellStyle name="Berechnung 2 4 2 17 7" xfId="29255" xr:uid="{20EA59C1-5C54-413F-93F1-B4F5DF3C3FA5}"/>
    <cellStyle name="Berechnung 2 4 2 17 8" xfId="29256" xr:uid="{503E60F6-2D13-4D77-9181-70006A44173E}"/>
    <cellStyle name="Berechnung 2 4 2 17 9" xfId="29257" xr:uid="{E4ECC631-C683-4470-950F-44B78B950FC3}"/>
    <cellStyle name="Berechnung 2 4 2 18" xfId="3185" xr:uid="{4477BD1C-9C51-4388-B472-52CE2E840F94}"/>
    <cellStyle name="Berechnung 2 4 2 18 2" xfId="29258" xr:uid="{B315D50F-A11E-40FC-B630-3CD806BAAC6A}"/>
    <cellStyle name="Berechnung 2 4 2 18 3" xfId="29259" xr:uid="{EDB80A68-274D-4895-BDD9-AC645D4C86C6}"/>
    <cellStyle name="Berechnung 2 4 2 18 4" xfId="29260" xr:uid="{5319401E-3055-4747-840D-A589A58F302E}"/>
    <cellStyle name="Berechnung 2 4 2 18 5" xfId="29261" xr:uid="{117572D3-7D49-4B76-A762-65952A9CF5FA}"/>
    <cellStyle name="Berechnung 2 4 2 18 6" xfId="29262" xr:uid="{1F870B23-7EA8-4103-AEA6-4A9328F545D4}"/>
    <cellStyle name="Berechnung 2 4 2 18 7" xfId="29263" xr:uid="{D9A4961D-41BB-4AA3-8A27-EAD14C65B254}"/>
    <cellStyle name="Berechnung 2 4 2 18 8" xfId="29264" xr:uid="{4E883DDE-33A4-4D54-8EC2-62DA465BC451}"/>
    <cellStyle name="Berechnung 2 4 2 18 9" xfId="29265" xr:uid="{50F069C7-D80D-44DE-93B7-AFD13453BFC3}"/>
    <cellStyle name="Berechnung 2 4 2 19" xfId="3186" xr:uid="{78FCA63E-910C-4E9F-87D7-4041E403EA2F}"/>
    <cellStyle name="Berechnung 2 4 2 19 2" xfId="29266" xr:uid="{A9298192-3A4E-4AA0-9543-6F361919F42D}"/>
    <cellStyle name="Berechnung 2 4 2 19 3" xfId="29267" xr:uid="{8A0926BB-3A7C-4FB1-95A1-790CB35CB942}"/>
    <cellStyle name="Berechnung 2 4 2 19 4" xfId="29268" xr:uid="{9EDD8F57-A9E7-49A0-B091-B011ACFFAB0D}"/>
    <cellStyle name="Berechnung 2 4 2 19 5" xfId="29269" xr:uid="{25C2FE34-CDC9-4F70-B36E-0BADB3F5BE90}"/>
    <cellStyle name="Berechnung 2 4 2 19 6" xfId="29270" xr:uid="{FE9920E8-5DCA-4497-AB5A-0EF017D63F5C}"/>
    <cellStyle name="Berechnung 2 4 2 19 7" xfId="29271" xr:uid="{6A3256F3-DFEB-4867-A48D-B986EACB0204}"/>
    <cellStyle name="Berechnung 2 4 2 19 8" xfId="29272" xr:uid="{4F64BBA4-A69F-4F5F-96D7-26A7B3C978CF}"/>
    <cellStyle name="Berechnung 2 4 2 19 9" xfId="29273" xr:uid="{A9783F46-6E49-489F-9A76-39D2BE30B06D}"/>
    <cellStyle name="Berechnung 2 4 2 2" xfId="3187" xr:uid="{4D14B9C9-9CA6-4DE5-B090-88CACD3C7CAD}"/>
    <cellStyle name="Berechnung 2 4 2 2 2" xfId="29274" xr:uid="{C5571C01-4C6D-47BF-9792-DF680933C807}"/>
    <cellStyle name="Berechnung 2 4 2 2 3" xfId="29275" xr:uid="{4C7E6D80-A2C6-49EC-8319-7D4C4265A637}"/>
    <cellStyle name="Berechnung 2 4 2 2 4" xfId="29276" xr:uid="{895A493E-B452-48CD-8973-C62C08724FB2}"/>
    <cellStyle name="Berechnung 2 4 2 2 5" xfId="29277" xr:uid="{90AAE5ED-FD19-45B8-BEA0-9D6DDBC62B9F}"/>
    <cellStyle name="Berechnung 2 4 2 2 6" xfId="29278" xr:uid="{F40C60FF-2E68-49F2-8E0F-00560E9B81AB}"/>
    <cellStyle name="Berechnung 2 4 2 2 7" xfId="29279" xr:uid="{4C83E391-83B0-4BD0-B53B-F1DFA4A4E42A}"/>
    <cellStyle name="Berechnung 2 4 2 2 8" xfId="29280" xr:uid="{393DAD69-F338-4D29-B7ED-2494C9D25373}"/>
    <cellStyle name="Berechnung 2 4 2 2 9" xfId="29281" xr:uid="{8F66861A-FE0E-4CAF-9437-B68606177F3B}"/>
    <cellStyle name="Berechnung 2 4 2 20" xfId="29282" xr:uid="{1BDAD9F7-9B3C-41B6-BF4F-57209228E720}"/>
    <cellStyle name="Berechnung 2 4 2 21" xfId="29283" xr:uid="{E863908A-E218-4DB3-90DA-A1FE4C7936DA}"/>
    <cellStyle name="Berechnung 2 4 2 22" xfId="29284" xr:uid="{87AA638C-81C3-4E76-8BD7-CEA4C2BA70F5}"/>
    <cellStyle name="Berechnung 2 4 2 23" xfId="29285" xr:uid="{56E87E42-B97D-4744-AE4C-527E4583DD52}"/>
    <cellStyle name="Berechnung 2 4 2 24" xfId="29286" xr:uid="{717F3B86-B422-4F82-9301-C5BE670D450B}"/>
    <cellStyle name="Berechnung 2 4 2 25" xfId="29287" xr:uid="{753E5CEF-E347-484F-B9FD-D7A47EC05CD6}"/>
    <cellStyle name="Berechnung 2 4 2 26" xfId="29288" xr:uid="{16930458-D963-47B5-A90C-8C4B5C0089AC}"/>
    <cellStyle name="Berechnung 2 4 2 27" xfId="29289" xr:uid="{01365467-2596-44A9-86CB-91E614082562}"/>
    <cellStyle name="Berechnung 2 4 2 3" xfId="3188" xr:uid="{C5D8FFB5-46CB-4BC6-A0FB-D1B6435E1462}"/>
    <cellStyle name="Berechnung 2 4 2 3 2" xfId="29290" xr:uid="{DD0DB273-11F7-4146-B912-2B9B9544DAA0}"/>
    <cellStyle name="Berechnung 2 4 2 3 3" xfId="29291" xr:uid="{241DDB4F-97D6-45DF-940A-9DC466206315}"/>
    <cellStyle name="Berechnung 2 4 2 3 4" xfId="29292" xr:uid="{5FA09CC7-D0BE-4D3F-9D2C-A872D325F00A}"/>
    <cellStyle name="Berechnung 2 4 2 3 5" xfId="29293" xr:uid="{A6D5C018-ECC3-4DC6-BCEA-B4CD4B5EB96A}"/>
    <cellStyle name="Berechnung 2 4 2 3 6" xfId="29294" xr:uid="{E933071B-6BEB-4733-AC87-E044A039CA7D}"/>
    <cellStyle name="Berechnung 2 4 2 3 7" xfId="29295" xr:uid="{43C3A0A0-BA8C-44C5-884D-FAA2C384C225}"/>
    <cellStyle name="Berechnung 2 4 2 3 8" xfId="29296" xr:uid="{501EB609-F306-4385-9AA9-E81D85592EE9}"/>
    <cellStyle name="Berechnung 2 4 2 3 9" xfId="29297" xr:uid="{E8E7ACD1-F679-48B3-946E-D6F1A04A49EE}"/>
    <cellStyle name="Berechnung 2 4 2 4" xfId="3189" xr:uid="{B251432B-D021-43F9-8963-1CF8D4B4ADD1}"/>
    <cellStyle name="Berechnung 2 4 2 4 2" xfId="29298" xr:uid="{0758FBBD-A2F5-4D8C-A725-FD3666D40722}"/>
    <cellStyle name="Berechnung 2 4 2 4 3" xfId="29299" xr:uid="{DE922D16-4A14-42A7-B6AF-B7F30D03AF64}"/>
    <cellStyle name="Berechnung 2 4 2 4 4" xfId="29300" xr:uid="{1876A33C-55F1-4561-B283-E4F460DEE122}"/>
    <cellStyle name="Berechnung 2 4 2 4 5" xfId="29301" xr:uid="{500383FC-CBC7-4F64-A30A-4C8C50B31981}"/>
    <cellStyle name="Berechnung 2 4 2 4 6" xfId="29302" xr:uid="{3E1CFE2C-893C-48A4-879F-ECD91453D2FB}"/>
    <cellStyle name="Berechnung 2 4 2 4 7" xfId="29303" xr:uid="{EB05915B-84B9-42EA-88B4-DEAD1A8D5FA6}"/>
    <cellStyle name="Berechnung 2 4 2 4 8" xfId="29304" xr:uid="{BD502085-8C0E-47CF-8025-72178B9EAEF4}"/>
    <cellStyle name="Berechnung 2 4 2 4 9" xfId="29305" xr:uid="{C6CD2CFC-1A56-4C81-B831-83A38A0526F1}"/>
    <cellStyle name="Berechnung 2 4 2 5" xfId="3190" xr:uid="{4D7F0E8D-59DD-4671-949B-8310AF583C03}"/>
    <cellStyle name="Berechnung 2 4 2 5 2" xfId="29306" xr:uid="{A1FC63A8-DB5E-44EB-8D81-F402528A46C6}"/>
    <cellStyle name="Berechnung 2 4 2 5 3" xfId="29307" xr:uid="{51E0E11B-1F44-42C0-B94A-D43056909263}"/>
    <cellStyle name="Berechnung 2 4 2 5 4" xfId="29308" xr:uid="{C4A91566-DFE1-4C5D-979F-4E97DF8A2FC5}"/>
    <cellStyle name="Berechnung 2 4 2 5 5" xfId="29309" xr:uid="{60BAB5C0-19C0-44F4-A843-C88FA4C25AA1}"/>
    <cellStyle name="Berechnung 2 4 2 5 6" xfId="29310" xr:uid="{198BD8FB-3F93-4C05-919F-9EF37B6777D8}"/>
    <cellStyle name="Berechnung 2 4 2 5 7" xfId="29311" xr:uid="{4E4B95F4-9B92-4268-99B1-7F74BB25F6F3}"/>
    <cellStyle name="Berechnung 2 4 2 5 8" xfId="29312" xr:uid="{C9299C5C-ABF5-4BF1-926D-8824A4EF896C}"/>
    <cellStyle name="Berechnung 2 4 2 5 9" xfId="29313" xr:uid="{CEBFA04F-8315-42D7-A75C-E9A8AEA72044}"/>
    <cellStyle name="Berechnung 2 4 2 6" xfId="3191" xr:uid="{852D1E12-9C89-44CC-AD12-494E4D353D2D}"/>
    <cellStyle name="Berechnung 2 4 2 6 2" xfId="29314" xr:uid="{563626FD-C957-407B-B273-B974E3E64C13}"/>
    <cellStyle name="Berechnung 2 4 2 6 3" xfId="29315" xr:uid="{E556F401-1D40-40ED-8294-D78157B56B95}"/>
    <cellStyle name="Berechnung 2 4 2 6 4" xfId="29316" xr:uid="{2E0486A6-6EC6-441B-AC1E-70CD4F4397C5}"/>
    <cellStyle name="Berechnung 2 4 2 6 5" xfId="29317" xr:uid="{CF36ED38-584E-46D6-83DE-68DFC9887ADA}"/>
    <cellStyle name="Berechnung 2 4 2 6 6" xfId="29318" xr:uid="{F5D45D8F-B260-4CC3-9D9F-F699962B3BB5}"/>
    <cellStyle name="Berechnung 2 4 2 6 7" xfId="29319" xr:uid="{8DF889C0-65EB-4B57-BB53-0B7D8016A1B0}"/>
    <cellStyle name="Berechnung 2 4 2 6 8" xfId="29320" xr:uid="{E06E75D5-90B1-4DE1-8FE4-D70B0699BCC1}"/>
    <cellStyle name="Berechnung 2 4 2 6 9" xfId="29321" xr:uid="{AFBB88BF-4EF0-4B31-A223-549205D6D063}"/>
    <cellStyle name="Berechnung 2 4 2 7" xfId="3192" xr:uid="{8F0AAEFD-C48F-4B1A-86F6-C9FFD9DCD90C}"/>
    <cellStyle name="Berechnung 2 4 2 7 2" xfId="29322" xr:uid="{9F9760C2-665D-493A-A552-99D0E177ADEC}"/>
    <cellStyle name="Berechnung 2 4 2 7 3" xfId="29323" xr:uid="{C5DE219D-C481-40EC-AA2A-04C2AFD5F7B4}"/>
    <cellStyle name="Berechnung 2 4 2 7 4" xfId="29324" xr:uid="{299991FD-476E-48E3-8F16-F156DAE91FE1}"/>
    <cellStyle name="Berechnung 2 4 2 7 5" xfId="29325" xr:uid="{0E0879EF-CC3F-4710-AAB6-DAC960D132D1}"/>
    <cellStyle name="Berechnung 2 4 2 7 6" xfId="29326" xr:uid="{9D66321C-680A-4DBF-AECE-47AE49E4DE21}"/>
    <cellStyle name="Berechnung 2 4 2 7 7" xfId="29327" xr:uid="{B810E097-4181-4CC7-BFA0-734289F27CEB}"/>
    <cellStyle name="Berechnung 2 4 2 7 8" xfId="29328" xr:uid="{6A83EB1D-0FA3-4767-A020-BF00B8066E11}"/>
    <cellStyle name="Berechnung 2 4 2 7 9" xfId="29329" xr:uid="{8BDF8B4A-BF49-41F1-8DE4-37DCD82D0514}"/>
    <cellStyle name="Berechnung 2 4 2 8" xfId="3193" xr:uid="{89C4881F-7362-43CA-AAA1-68C07421739C}"/>
    <cellStyle name="Berechnung 2 4 2 8 2" xfId="29330" xr:uid="{6090B86B-B2BD-420D-B256-6ADE91D0ED79}"/>
    <cellStyle name="Berechnung 2 4 2 8 3" xfId="29331" xr:uid="{970DD4E1-3A13-49EE-AD3C-EB6094CB5E1E}"/>
    <cellStyle name="Berechnung 2 4 2 8 4" xfId="29332" xr:uid="{FB433821-0404-4B84-8968-89547E02EFE7}"/>
    <cellStyle name="Berechnung 2 4 2 8 5" xfId="29333" xr:uid="{A9E8CFDD-DAFB-401C-97F8-C5FF70A0D5CB}"/>
    <cellStyle name="Berechnung 2 4 2 8 6" xfId="29334" xr:uid="{7278F020-6618-4C73-A723-0573FF7F5F7B}"/>
    <cellStyle name="Berechnung 2 4 2 8 7" xfId="29335" xr:uid="{2559B9D9-A134-4B2A-A563-42AA1564F95E}"/>
    <cellStyle name="Berechnung 2 4 2 8 8" xfId="29336" xr:uid="{51D71FDB-5139-45D5-A3E4-048DCF2D9BC5}"/>
    <cellStyle name="Berechnung 2 4 2 8 9" xfId="29337" xr:uid="{71ABAD78-D26B-498A-B2A2-67C22665E8A7}"/>
    <cellStyle name="Berechnung 2 4 2 9" xfId="3194" xr:uid="{6F518407-1F9D-41D0-9294-8BB7C20CCDC9}"/>
    <cellStyle name="Berechnung 2 4 2 9 2" xfId="29338" xr:uid="{87BE0B22-0B5C-44F7-AE32-5045C71E4591}"/>
    <cellStyle name="Berechnung 2 4 2 9 3" xfId="29339" xr:uid="{0E79BA60-FA69-4ACD-BFAB-82ACF5B51FF5}"/>
    <cellStyle name="Berechnung 2 4 2 9 4" xfId="29340" xr:uid="{8436E816-D4B0-4355-856C-FC5521EB1D4E}"/>
    <cellStyle name="Berechnung 2 4 2 9 5" xfId="29341" xr:uid="{627A2323-B680-4D7A-B4F0-AFDE94D11898}"/>
    <cellStyle name="Berechnung 2 4 2 9 6" xfId="29342" xr:uid="{066A5CB2-C7D3-4D8D-9D11-9B8EE3522BDB}"/>
    <cellStyle name="Berechnung 2 4 2 9 7" xfId="29343" xr:uid="{AE51DBED-46B2-4FF7-892F-AD032C96DDA3}"/>
    <cellStyle name="Berechnung 2 4 2 9 8" xfId="29344" xr:uid="{BE458132-88B1-46A9-BEB5-9F496CD9CA0E}"/>
    <cellStyle name="Berechnung 2 4 2 9 9" xfId="29345" xr:uid="{ED69E971-27F4-435F-99C5-789677183F22}"/>
    <cellStyle name="Berechnung 2 4 20" xfId="3195" xr:uid="{620BAEA0-A2F3-48BA-B893-BDEF668912D6}"/>
    <cellStyle name="Berechnung 2 4 20 2" xfId="29346" xr:uid="{45A3F205-6091-4378-AEBB-47FE053E5E5B}"/>
    <cellStyle name="Berechnung 2 4 20 3" xfId="29347" xr:uid="{46D702C3-A721-4FC6-9CDC-BE31D0D3DDE9}"/>
    <cellStyle name="Berechnung 2 4 20 4" xfId="29348" xr:uid="{01C40A91-900F-4A59-8DAF-A987383480D5}"/>
    <cellStyle name="Berechnung 2 4 20 5" xfId="29349" xr:uid="{59FAC16F-9FF0-4550-AE61-BD97A759E4D8}"/>
    <cellStyle name="Berechnung 2 4 20 6" xfId="29350" xr:uid="{FF35C170-55EF-481E-8307-8EBBFB6BED52}"/>
    <cellStyle name="Berechnung 2 4 20 7" xfId="29351" xr:uid="{DFD63213-42BD-47BE-B4C0-3EF281436BE5}"/>
    <cellStyle name="Berechnung 2 4 20 8" xfId="29352" xr:uid="{E220C67D-1507-4A66-99C9-F42AACF53649}"/>
    <cellStyle name="Berechnung 2 4 20 9" xfId="29353" xr:uid="{B9BB3143-9EF8-449F-84D6-1B1380CAD0EC}"/>
    <cellStyle name="Berechnung 2 4 21" xfId="3196" xr:uid="{B453F149-C48C-4C93-AEE3-853255435A54}"/>
    <cellStyle name="Berechnung 2 4 21 2" xfId="29354" xr:uid="{59EC225C-69D2-4173-9346-DD27DC945731}"/>
    <cellStyle name="Berechnung 2 4 21 3" xfId="29355" xr:uid="{5389CF5D-08A0-4672-828F-EF18E4DA04BF}"/>
    <cellStyle name="Berechnung 2 4 21 4" xfId="29356" xr:uid="{E572C706-AD2C-49C8-824E-30BDD7DF84C0}"/>
    <cellStyle name="Berechnung 2 4 21 5" xfId="29357" xr:uid="{A4A450CB-8F3F-4946-A540-86D128183C6D}"/>
    <cellStyle name="Berechnung 2 4 21 6" xfId="29358" xr:uid="{9869A003-54D1-4942-BB2C-F36CB942FCDE}"/>
    <cellStyle name="Berechnung 2 4 21 7" xfId="29359" xr:uid="{D024D25D-3916-4A2A-A848-34CDE89D3CF5}"/>
    <cellStyle name="Berechnung 2 4 21 8" xfId="29360" xr:uid="{AFF26128-49F0-4CE7-8EE8-73C80ECBD7EE}"/>
    <cellStyle name="Berechnung 2 4 21 9" xfId="29361" xr:uid="{56B51517-8D7A-489A-BB89-64644337CBFC}"/>
    <cellStyle name="Berechnung 2 4 22" xfId="3197" xr:uid="{605FE171-2825-4836-A07A-01754AC084DD}"/>
    <cellStyle name="Berechnung 2 4 22 2" xfId="29362" xr:uid="{E05A4EA1-F302-432F-A408-644926B8985A}"/>
    <cellStyle name="Berechnung 2 4 22 3" xfId="29363" xr:uid="{B463358D-4590-4562-95B6-E1D52B85691D}"/>
    <cellStyle name="Berechnung 2 4 22 4" xfId="29364" xr:uid="{49E93B85-EAF5-49CF-8CDA-A6322FC43F9B}"/>
    <cellStyle name="Berechnung 2 4 22 5" xfId="29365" xr:uid="{6B3A9890-4C66-47C2-9FC8-A2D40DAA7117}"/>
    <cellStyle name="Berechnung 2 4 22 6" xfId="29366" xr:uid="{DEE11AF3-4AD6-4119-BE0A-AEC6518C84FA}"/>
    <cellStyle name="Berechnung 2 4 22 7" xfId="29367" xr:uid="{EE11D7B4-0E08-4DCC-BABA-29C6912975D8}"/>
    <cellStyle name="Berechnung 2 4 22 8" xfId="29368" xr:uid="{EE260F98-ECEC-49B5-AF5C-5AD27920ACAE}"/>
    <cellStyle name="Berechnung 2 4 22 9" xfId="29369" xr:uid="{3509D284-6A16-43B2-B974-EFDF539FB7C7}"/>
    <cellStyle name="Berechnung 2 4 23" xfId="29370" xr:uid="{EBB0DC18-F097-4030-A042-1D093071DDCA}"/>
    <cellStyle name="Berechnung 2 4 24" xfId="29371" xr:uid="{463D1EE1-C1A9-4577-B444-2BBECD8A2926}"/>
    <cellStyle name="Berechnung 2 4 25" xfId="29372" xr:uid="{3BCC3139-D67A-4F5E-BB23-FBF308C0174E}"/>
    <cellStyle name="Berechnung 2 4 26" xfId="29373" xr:uid="{14CEB920-23CC-4797-9E9E-D12ECBD9ED34}"/>
    <cellStyle name="Berechnung 2 4 27" xfId="29374" xr:uid="{EC6B7F20-0467-4EED-88B8-EB547248EAAB}"/>
    <cellStyle name="Berechnung 2 4 28" xfId="29375" xr:uid="{1E73B3EB-7F67-48D6-B895-B03CDEAFC0F2}"/>
    <cellStyle name="Berechnung 2 4 29" xfId="29376" xr:uid="{93F8C29E-6ED9-4BA1-8845-5D3E38DF16B8}"/>
    <cellStyle name="Berechnung 2 4 3" xfId="374" xr:uid="{1F40ED38-B39C-4187-A9C1-2BF2B8593D60}"/>
    <cellStyle name="Berechnung 2 4 3 10" xfId="3198" xr:uid="{E10BAF62-8644-4F38-81A1-E6903B995533}"/>
    <cellStyle name="Berechnung 2 4 3 10 2" xfId="29377" xr:uid="{2EA8B20A-644F-45FB-90E9-EBAF074E2A89}"/>
    <cellStyle name="Berechnung 2 4 3 10 3" xfId="29378" xr:uid="{CF63150C-D322-4AA8-8A33-795A3073A783}"/>
    <cellStyle name="Berechnung 2 4 3 10 4" xfId="29379" xr:uid="{43788C50-33EA-4477-A16A-627137652211}"/>
    <cellStyle name="Berechnung 2 4 3 10 5" xfId="29380" xr:uid="{CD6B670F-9917-425C-B376-E8331D199F28}"/>
    <cellStyle name="Berechnung 2 4 3 10 6" xfId="29381" xr:uid="{49F634CC-08C5-42D6-97E1-4E96C600EBC9}"/>
    <cellStyle name="Berechnung 2 4 3 10 7" xfId="29382" xr:uid="{00841AF6-9B89-42CD-94AB-B2B238C67993}"/>
    <cellStyle name="Berechnung 2 4 3 10 8" xfId="29383" xr:uid="{5E50FD2F-8B3D-4765-ADA8-A8438B0213F0}"/>
    <cellStyle name="Berechnung 2 4 3 10 9" xfId="29384" xr:uid="{5C1E2A89-3F98-492B-8BA6-8D8004537880}"/>
    <cellStyle name="Berechnung 2 4 3 11" xfId="3199" xr:uid="{153D62D6-E1B4-4F87-B85A-E57B590DE3F4}"/>
    <cellStyle name="Berechnung 2 4 3 11 2" xfId="29385" xr:uid="{B9074D63-A2D4-45B8-BA8E-120D64A93DBF}"/>
    <cellStyle name="Berechnung 2 4 3 11 3" xfId="29386" xr:uid="{95CF69E8-5E66-4360-8632-CC7A248D05A4}"/>
    <cellStyle name="Berechnung 2 4 3 11 4" xfId="29387" xr:uid="{3ADC15D4-DBF5-4022-BE10-E6C101078C94}"/>
    <cellStyle name="Berechnung 2 4 3 11 5" xfId="29388" xr:uid="{E517449B-ED3C-4DD8-BA29-8B0C019F574F}"/>
    <cellStyle name="Berechnung 2 4 3 11 6" xfId="29389" xr:uid="{8FA73E60-733F-4FAD-8DBB-4E50402337FB}"/>
    <cellStyle name="Berechnung 2 4 3 11 7" xfId="29390" xr:uid="{27A9BCE4-B150-49EA-ACC1-3E8400CDE1F3}"/>
    <cellStyle name="Berechnung 2 4 3 11 8" xfId="29391" xr:uid="{D749A538-24C6-436E-9963-BB6C35FDC675}"/>
    <cellStyle name="Berechnung 2 4 3 11 9" xfId="29392" xr:uid="{859226A6-A6FC-46C2-BFF4-CB8C354BDABC}"/>
    <cellStyle name="Berechnung 2 4 3 12" xfId="3200" xr:uid="{78E27827-CCF1-4A94-B761-CEC208B5496D}"/>
    <cellStyle name="Berechnung 2 4 3 12 2" xfId="29393" xr:uid="{F7415410-5F05-4C2E-AF5C-59EC7DD911D9}"/>
    <cellStyle name="Berechnung 2 4 3 12 3" xfId="29394" xr:uid="{D154FC69-748E-41EE-84C2-C73737418A70}"/>
    <cellStyle name="Berechnung 2 4 3 12 4" xfId="29395" xr:uid="{618D96DD-93D1-410C-BC61-AE3FAD529A7B}"/>
    <cellStyle name="Berechnung 2 4 3 12 5" xfId="29396" xr:uid="{CCF4C105-FDAD-4153-998C-8BC1735F937D}"/>
    <cellStyle name="Berechnung 2 4 3 12 6" xfId="29397" xr:uid="{0D25E494-7583-42C7-93CA-9789147B8C87}"/>
    <cellStyle name="Berechnung 2 4 3 12 7" xfId="29398" xr:uid="{590FDEBC-29A5-4921-954F-F860AF29D7B1}"/>
    <cellStyle name="Berechnung 2 4 3 12 8" xfId="29399" xr:uid="{221FD772-5991-4C31-AAE4-A0080EE2A974}"/>
    <cellStyle name="Berechnung 2 4 3 12 9" xfId="29400" xr:uid="{D55F2048-B1E5-45E9-BED2-13F73323B196}"/>
    <cellStyle name="Berechnung 2 4 3 13" xfId="3201" xr:uid="{46C975F1-7CAD-434E-B4A0-9C9E831DAA2D}"/>
    <cellStyle name="Berechnung 2 4 3 13 2" xfId="29401" xr:uid="{2959A76E-1081-4E84-873D-761E99B33B3A}"/>
    <cellStyle name="Berechnung 2 4 3 13 3" xfId="29402" xr:uid="{73B3368D-0180-405F-BCAC-269F9D0F7C55}"/>
    <cellStyle name="Berechnung 2 4 3 13 4" xfId="29403" xr:uid="{38408A59-0C46-4CE3-B4D7-4E357612EE02}"/>
    <cellStyle name="Berechnung 2 4 3 13 5" xfId="29404" xr:uid="{E4ADCE92-6DF6-4EC7-B99F-AB57EAA6200D}"/>
    <cellStyle name="Berechnung 2 4 3 13 6" xfId="29405" xr:uid="{52DA6EF4-CE2C-42EC-BE01-088CD0295E29}"/>
    <cellStyle name="Berechnung 2 4 3 13 7" xfId="29406" xr:uid="{F922A852-D2E9-4A17-BC41-A8D6A46C6D0F}"/>
    <cellStyle name="Berechnung 2 4 3 13 8" xfId="29407" xr:uid="{03A30712-49FC-449C-B284-9F324E5D29BC}"/>
    <cellStyle name="Berechnung 2 4 3 13 9" xfId="29408" xr:uid="{66615815-6D07-449E-8AD4-2806F6A61F77}"/>
    <cellStyle name="Berechnung 2 4 3 14" xfId="3202" xr:uid="{73D9344D-9E69-485D-B203-D28A8C3FACD8}"/>
    <cellStyle name="Berechnung 2 4 3 14 2" xfId="29409" xr:uid="{068E069C-E659-4A01-A289-5B63D94053B5}"/>
    <cellStyle name="Berechnung 2 4 3 14 3" xfId="29410" xr:uid="{D2E44B98-0FEB-4CA3-8E1C-59C99F756DD6}"/>
    <cellStyle name="Berechnung 2 4 3 14 4" xfId="29411" xr:uid="{31DE11B7-A2C2-45B7-9B30-BF62BA446A5A}"/>
    <cellStyle name="Berechnung 2 4 3 14 5" xfId="29412" xr:uid="{3487381D-85B1-4EFF-8127-A77EDF9BB66E}"/>
    <cellStyle name="Berechnung 2 4 3 14 6" xfId="29413" xr:uid="{291E9612-652E-4569-8FF3-6DEB320E7368}"/>
    <cellStyle name="Berechnung 2 4 3 14 7" xfId="29414" xr:uid="{F4652B18-3461-4267-B8EA-7B96115791F1}"/>
    <cellStyle name="Berechnung 2 4 3 14 8" xfId="29415" xr:uid="{F38A948E-D010-42C5-9DC0-D05FC77E6BFF}"/>
    <cellStyle name="Berechnung 2 4 3 14 9" xfId="29416" xr:uid="{47CA5DA9-20CD-46DA-8067-57AD3C7E034E}"/>
    <cellStyle name="Berechnung 2 4 3 15" xfId="3203" xr:uid="{D1E46979-7C1A-4D96-A2F0-8E72C39DE830}"/>
    <cellStyle name="Berechnung 2 4 3 15 2" xfId="29417" xr:uid="{B27B41ED-715C-41D5-B6AB-ACD9D9AB54D7}"/>
    <cellStyle name="Berechnung 2 4 3 15 3" xfId="29418" xr:uid="{66508B3F-E41B-46FF-BBBE-9E9329A9B652}"/>
    <cellStyle name="Berechnung 2 4 3 15 4" xfId="29419" xr:uid="{9B18E22D-B6CA-43A9-92FC-8434AC261EDE}"/>
    <cellStyle name="Berechnung 2 4 3 15 5" xfId="29420" xr:uid="{BC528401-5709-4009-8460-83E52DEC5D95}"/>
    <cellStyle name="Berechnung 2 4 3 15 6" xfId="29421" xr:uid="{7A1A1891-4506-487E-BC64-AF28682EFD7D}"/>
    <cellStyle name="Berechnung 2 4 3 15 7" xfId="29422" xr:uid="{4B6DDBEB-FC59-42AB-BBDA-D550ACE05A65}"/>
    <cellStyle name="Berechnung 2 4 3 15 8" xfId="29423" xr:uid="{23E9062C-4587-4F50-BA29-AE18DBC31831}"/>
    <cellStyle name="Berechnung 2 4 3 15 9" xfId="29424" xr:uid="{33F442D1-A78C-4CD1-A1E0-ADD959FE5DAE}"/>
    <cellStyle name="Berechnung 2 4 3 16" xfId="3204" xr:uid="{163578C8-4A02-4270-A275-792A779F93FF}"/>
    <cellStyle name="Berechnung 2 4 3 16 2" xfId="29425" xr:uid="{523163F9-8415-4E34-8AED-6FF4A72A290F}"/>
    <cellStyle name="Berechnung 2 4 3 16 3" xfId="29426" xr:uid="{A39E88B6-16D4-413F-B433-BF0CD629E606}"/>
    <cellStyle name="Berechnung 2 4 3 16 4" xfId="29427" xr:uid="{79EF876A-6DEA-4554-9B5C-652B6C73BBE5}"/>
    <cellStyle name="Berechnung 2 4 3 16 5" xfId="29428" xr:uid="{1A0CA920-D593-4296-AAC8-B2547E0CC7EE}"/>
    <cellStyle name="Berechnung 2 4 3 16 6" xfId="29429" xr:uid="{078BAD05-E743-4C06-82DF-0119DF9D50AF}"/>
    <cellStyle name="Berechnung 2 4 3 16 7" xfId="29430" xr:uid="{A7E197B2-4253-499F-AA49-5EBE2EA75A94}"/>
    <cellStyle name="Berechnung 2 4 3 16 8" xfId="29431" xr:uid="{C6E956E8-2332-4EAC-8FEA-67ACAD4C3ACB}"/>
    <cellStyle name="Berechnung 2 4 3 16 9" xfId="29432" xr:uid="{9FE6A10E-4D0B-49DD-850C-64FA5459F338}"/>
    <cellStyle name="Berechnung 2 4 3 17" xfId="3205" xr:uid="{3FEBD568-8F24-4C6B-9910-73F05EA1BDB8}"/>
    <cellStyle name="Berechnung 2 4 3 17 2" xfId="29433" xr:uid="{FE23DF6B-42F6-47E1-94F5-4D4471EACC5A}"/>
    <cellStyle name="Berechnung 2 4 3 17 3" xfId="29434" xr:uid="{7B069393-4CE5-49F5-B703-5B3058F870D8}"/>
    <cellStyle name="Berechnung 2 4 3 17 4" xfId="29435" xr:uid="{D7F173AA-0DDB-4557-9192-E5B2F3731495}"/>
    <cellStyle name="Berechnung 2 4 3 17 5" xfId="29436" xr:uid="{C81320DB-29E7-4184-8861-BD0C54F0BB49}"/>
    <cellStyle name="Berechnung 2 4 3 17 6" xfId="29437" xr:uid="{D3FEC212-5CD8-4950-A52C-C3EB4C52E56C}"/>
    <cellStyle name="Berechnung 2 4 3 17 7" xfId="29438" xr:uid="{3C408225-74CF-42DB-BC99-7274AC696195}"/>
    <cellStyle name="Berechnung 2 4 3 17 8" xfId="29439" xr:uid="{7CBBDBBB-845E-4844-8174-8D813A796182}"/>
    <cellStyle name="Berechnung 2 4 3 17 9" xfId="29440" xr:uid="{C9868571-DA5D-49CF-B75F-A6CF5C30FCB6}"/>
    <cellStyle name="Berechnung 2 4 3 18" xfId="3206" xr:uid="{4E4CA971-2D01-48A0-A726-031D1FB055CA}"/>
    <cellStyle name="Berechnung 2 4 3 18 2" xfId="29441" xr:uid="{E8BBB8E0-4084-43A0-9761-4B3D54FE2D75}"/>
    <cellStyle name="Berechnung 2 4 3 18 3" xfId="29442" xr:uid="{7EA85F31-C7AE-4D5D-8D0D-8052539D0BE4}"/>
    <cellStyle name="Berechnung 2 4 3 18 4" xfId="29443" xr:uid="{8300CC96-AFBA-4031-9637-A4B7D5EA2E6E}"/>
    <cellStyle name="Berechnung 2 4 3 18 5" xfId="29444" xr:uid="{93870005-2418-423F-BC32-E96F6CCA1EA4}"/>
    <cellStyle name="Berechnung 2 4 3 18 6" xfId="29445" xr:uid="{BCA5BA56-313E-404F-9D5E-355D97DA9C1E}"/>
    <cellStyle name="Berechnung 2 4 3 18 7" xfId="29446" xr:uid="{F09E5947-C2BB-4D68-BF06-56F8595D4A44}"/>
    <cellStyle name="Berechnung 2 4 3 18 8" xfId="29447" xr:uid="{61E7AE45-6A4E-4312-B663-C56A1768B36D}"/>
    <cellStyle name="Berechnung 2 4 3 18 9" xfId="29448" xr:uid="{4DAB61CC-6F2B-44F0-979C-BBB38682B0EB}"/>
    <cellStyle name="Berechnung 2 4 3 19" xfId="3207" xr:uid="{53298376-362C-4861-B8DF-B36C19DF0E4B}"/>
    <cellStyle name="Berechnung 2 4 3 19 2" xfId="29449" xr:uid="{AFA93EAB-DA7E-4856-9929-6AA25E86F587}"/>
    <cellStyle name="Berechnung 2 4 3 19 3" xfId="29450" xr:uid="{33D11387-4B62-4791-AE9D-FC884277AFE0}"/>
    <cellStyle name="Berechnung 2 4 3 19 4" xfId="29451" xr:uid="{E51BB34A-A9A3-46F2-B297-78D40C83E912}"/>
    <cellStyle name="Berechnung 2 4 3 19 5" xfId="29452" xr:uid="{6E385855-ADB2-402B-A790-2F660950096F}"/>
    <cellStyle name="Berechnung 2 4 3 19 6" xfId="29453" xr:uid="{6C7DF909-5B3E-48FA-B072-F3CEC02CF98B}"/>
    <cellStyle name="Berechnung 2 4 3 19 7" xfId="29454" xr:uid="{9D5F3E8B-D9E9-420C-BE8D-B07E39BA3065}"/>
    <cellStyle name="Berechnung 2 4 3 19 8" xfId="29455" xr:uid="{C2AC5EC5-42BA-428D-96B4-704613A8F9E6}"/>
    <cellStyle name="Berechnung 2 4 3 19 9" xfId="29456" xr:uid="{DDAB310F-197E-4A97-B5BE-9A95A7D116FA}"/>
    <cellStyle name="Berechnung 2 4 3 2" xfId="3208" xr:uid="{5B71CF89-2195-44B4-B562-FF21343B7936}"/>
    <cellStyle name="Berechnung 2 4 3 2 2" xfId="29457" xr:uid="{3FC7F025-75EA-42B7-A403-529A99BBCFC3}"/>
    <cellStyle name="Berechnung 2 4 3 2 3" xfId="29458" xr:uid="{530612A2-AB07-4F11-9136-B7F5ED5E1440}"/>
    <cellStyle name="Berechnung 2 4 3 2 4" xfId="29459" xr:uid="{EDA00F75-54FC-47C2-8575-2E0C9C628F88}"/>
    <cellStyle name="Berechnung 2 4 3 2 5" xfId="29460" xr:uid="{8A5E8A77-6D17-4F4C-9898-26874A9A2A10}"/>
    <cellStyle name="Berechnung 2 4 3 2 6" xfId="29461" xr:uid="{6FB89479-95C6-4AAD-9A91-0C0F58B78B14}"/>
    <cellStyle name="Berechnung 2 4 3 2 7" xfId="29462" xr:uid="{AE81E01F-D4E6-460D-9F4E-35A3CC9F78AD}"/>
    <cellStyle name="Berechnung 2 4 3 2 8" xfId="29463" xr:uid="{0B6A74E3-D9D1-445F-BB78-C77DDDD5128C}"/>
    <cellStyle name="Berechnung 2 4 3 2 9" xfId="29464" xr:uid="{1C767D29-3B3B-4802-A87F-44AAD871C9AB}"/>
    <cellStyle name="Berechnung 2 4 3 20" xfId="29465" xr:uid="{C6132AD4-9149-4954-9D8F-72C008712F01}"/>
    <cellStyle name="Berechnung 2 4 3 21" xfId="29466" xr:uid="{DF8D453B-5304-4B11-80B6-F486452808CD}"/>
    <cellStyle name="Berechnung 2 4 3 22" xfId="29467" xr:uid="{ACC4E58E-BDEE-44D9-82BB-C05A508287E5}"/>
    <cellStyle name="Berechnung 2 4 3 23" xfId="29468" xr:uid="{AB182388-DADB-4EE6-BD65-66C53F1580A7}"/>
    <cellStyle name="Berechnung 2 4 3 24" xfId="29469" xr:uid="{319D4FA0-A583-4F73-9980-10931F0F6840}"/>
    <cellStyle name="Berechnung 2 4 3 25" xfId="29470" xr:uid="{6DF3D97B-020A-46D3-94A1-8AF016440864}"/>
    <cellStyle name="Berechnung 2 4 3 26" xfId="29471" xr:uid="{A4470D5A-E9A8-4C74-BBD6-0DB3BB91319A}"/>
    <cellStyle name="Berechnung 2 4 3 27" xfId="29472" xr:uid="{31CEE64E-289A-423B-B106-29ABF094A965}"/>
    <cellStyle name="Berechnung 2 4 3 3" xfId="3209" xr:uid="{A1DF0895-9717-4622-BAD6-88D33ACE461D}"/>
    <cellStyle name="Berechnung 2 4 3 3 2" xfId="29473" xr:uid="{2E286BB9-FFE5-49AF-8FF2-E97103BBC348}"/>
    <cellStyle name="Berechnung 2 4 3 3 3" xfId="29474" xr:uid="{0F7C3553-4DFF-4786-9BA9-E6B276E00FA8}"/>
    <cellStyle name="Berechnung 2 4 3 3 4" xfId="29475" xr:uid="{0B2B28C9-0027-42AA-93E8-F93F5B9405FD}"/>
    <cellStyle name="Berechnung 2 4 3 3 5" xfId="29476" xr:uid="{11BF01A7-A2F2-4F33-9D8C-D4205F50DB7C}"/>
    <cellStyle name="Berechnung 2 4 3 3 6" xfId="29477" xr:uid="{2A58B919-ECE8-45C0-BFF1-38334B4B0FD7}"/>
    <cellStyle name="Berechnung 2 4 3 3 7" xfId="29478" xr:uid="{2387D755-AD34-43EC-B129-AF94C3A33947}"/>
    <cellStyle name="Berechnung 2 4 3 3 8" xfId="29479" xr:uid="{47A5FE12-8067-4475-9B77-B54C3B152E89}"/>
    <cellStyle name="Berechnung 2 4 3 3 9" xfId="29480" xr:uid="{3F891A62-33DC-456E-82C3-C36E570D3B4D}"/>
    <cellStyle name="Berechnung 2 4 3 4" xfId="3210" xr:uid="{2E52BF04-BB27-4819-B6A8-7D3DB607F210}"/>
    <cellStyle name="Berechnung 2 4 3 4 2" xfId="29481" xr:uid="{8910A03B-C1D9-432C-87DF-2BD68D4060BD}"/>
    <cellStyle name="Berechnung 2 4 3 4 3" xfId="29482" xr:uid="{7A8709A1-6D9B-4510-9B47-C433C0BC5842}"/>
    <cellStyle name="Berechnung 2 4 3 4 4" xfId="29483" xr:uid="{19D090BB-A18B-4B9C-85F4-664CB821E5EA}"/>
    <cellStyle name="Berechnung 2 4 3 4 5" xfId="29484" xr:uid="{7C59BBEE-5D44-419B-A41E-9774D8A52EFA}"/>
    <cellStyle name="Berechnung 2 4 3 4 6" xfId="29485" xr:uid="{F909B21A-584F-4F5A-AE7F-4918EC0FD038}"/>
    <cellStyle name="Berechnung 2 4 3 4 7" xfId="29486" xr:uid="{380F0885-6CBE-4A0D-9D5C-D6F6FA5284ED}"/>
    <cellStyle name="Berechnung 2 4 3 4 8" xfId="29487" xr:uid="{A3824318-08D9-45CA-A9C8-7769AFC9DD25}"/>
    <cellStyle name="Berechnung 2 4 3 4 9" xfId="29488" xr:uid="{342DCDA5-99E6-47BD-B308-5A9F42C7ED5F}"/>
    <cellStyle name="Berechnung 2 4 3 5" xfId="3211" xr:uid="{6958BAF1-D060-48D5-A265-52117DC6263D}"/>
    <cellStyle name="Berechnung 2 4 3 5 2" xfId="29489" xr:uid="{5593FE3D-3601-4C19-9365-9FDAB5430961}"/>
    <cellStyle name="Berechnung 2 4 3 5 3" xfId="29490" xr:uid="{A2D283CF-C586-46B3-BC62-F1B17082E140}"/>
    <cellStyle name="Berechnung 2 4 3 5 4" xfId="29491" xr:uid="{D949F216-30C5-4681-A39E-013D7002B978}"/>
    <cellStyle name="Berechnung 2 4 3 5 5" xfId="29492" xr:uid="{09A00992-4609-4908-95DF-E28B3BBB24C4}"/>
    <cellStyle name="Berechnung 2 4 3 5 6" xfId="29493" xr:uid="{80DDDF2E-2462-426A-A203-6A4CD3617D3F}"/>
    <cellStyle name="Berechnung 2 4 3 5 7" xfId="29494" xr:uid="{A33DBD99-91C2-41B2-9140-6B5EE1274C3B}"/>
    <cellStyle name="Berechnung 2 4 3 5 8" xfId="29495" xr:uid="{DA252DAB-6FAD-46B7-806D-7C4B0943CB2F}"/>
    <cellStyle name="Berechnung 2 4 3 5 9" xfId="29496" xr:uid="{BEBA3E03-4A2C-438D-857E-43039C11DCE7}"/>
    <cellStyle name="Berechnung 2 4 3 6" xfId="3212" xr:uid="{B3472274-40EB-42C0-9B55-78857A22AE2A}"/>
    <cellStyle name="Berechnung 2 4 3 6 2" xfId="29497" xr:uid="{FD60E830-1A7C-40D5-BCB8-690B0547F1F2}"/>
    <cellStyle name="Berechnung 2 4 3 6 3" xfId="29498" xr:uid="{7BFBC7B6-69DE-4CCD-80E7-43E7B3D67210}"/>
    <cellStyle name="Berechnung 2 4 3 6 4" xfId="29499" xr:uid="{5C7930EB-43A3-4198-9A6D-330672CC9BF6}"/>
    <cellStyle name="Berechnung 2 4 3 6 5" xfId="29500" xr:uid="{A082DFFE-EBDF-4A02-8617-09E3083D84B3}"/>
    <cellStyle name="Berechnung 2 4 3 6 6" xfId="29501" xr:uid="{65370E6A-3AD5-4B04-BEF3-8AA14CC17A4E}"/>
    <cellStyle name="Berechnung 2 4 3 6 7" xfId="29502" xr:uid="{C00B1AF5-C68D-4030-B778-1964A287C125}"/>
    <cellStyle name="Berechnung 2 4 3 6 8" xfId="29503" xr:uid="{B5638A2D-E238-4FEC-98FA-42072B2CC818}"/>
    <cellStyle name="Berechnung 2 4 3 6 9" xfId="29504" xr:uid="{6281B25D-26BA-4955-A96F-314083EDF6EA}"/>
    <cellStyle name="Berechnung 2 4 3 7" xfId="3213" xr:uid="{1FACDC23-8C39-4DFA-959B-BBFF9A1C6406}"/>
    <cellStyle name="Berechnung 2 4 3 7 2" xfId="29505" xr:uid="{8F95EADF-605A-4575-8608-3F5B9BE8075D}"/>
    <cellStyle name="Berechnung 2 4 3 7 3" xfId="29506" xr:uid="{C3D0702F-BB91-4FD1-BA17-D1645E929510}"/>
    <cellStyle name="Berechnung 2 4 3 7 4" xfId="29507" xr:uid="{7B822325-CFF6-44B5-AFF9-4AA12B574624}"/>
    <cellStyle name="Berechnung 2 4 3 7 5" xfId="29508" xr:uid="{0659EE73-A9A2-4034-A1E3-A6C8599452B9}"/>
    <cellStyle name="Berechnung 2 4 3 7 6" xfId="29509" xr:uid="{FACD48CD-604E-4681-B9C7-BFB1F7AA557E}"/>
    <cellStyle name="Berechnung 2 4 3 7 7" xfId="29510" xr:uid="{3C171221-C2DF-4B5D-AA49-7279FD400045}"/>
    <cellStyle name="Berechnung 2 4 3 7 8" xfId="29511" xr:uid="{DF87907D-8195-4DB6-95C7-15C6E08EF369}"/>
    <cellStyle name="Berechnung 2 4 3 7 9" xfId="29512" xr:uid="{5EC9C5B9-34E4-4777-8423-84CF04592751}"/>
    <cellStyle name="Berechnung 2 4 3 8" xfId="3214" xr:uid="{0D3C0487-390E-465E-B62B-66955C6E2230}"/>
    <cellStyle name="Berechnung 2 4 3 8 2" xfId="29513" xr:uid="{59580566-5592-4DFC-81B9-3BF9E42E21FF}"/>
    <cellStyle name="Berechnung 2 4 3 8 3" xfId="29514" xr:uid="{00350340-77EE-497C-96D7-67A97E5FFA0A}"/>
    <cellStyle name="Berechnung 2 4 3 8 4" xfId="29515" xr:uid="{8B4BB01C-46BA-481D-877F-7723DFFEEDBA}"/>
    <cellStyle name="Berechnung 2 4 3 8 5" xfId="29516" xr:uid="{B41ED3B4-28C2-44A0-A535-DE71A4BA2FE9}"/>
    <cellStyle name="Berechnung 2 4 3 8 6" xfId="29517" xr:uid="{40209752-A6B9-4DFD-AAF6-3C565DBECA59}"/>
    <cellStyle name="Berechnung 2 4 3 8 7" xfId="29518" xr:uid="{7F0FEF9B-9877-45E7-92DE-3B111D80C3DC}"/>
    <cellStyle name="Berechnung 2 4 3 8 8" xfId="29519" xr:uid="{42499546-C756-46B6-9D3C-2B692801C630}"/>
    <cellStyle name="Berechnung 2 4 3 8 9" xfId="29520" xr:uid="{504E4B8B-F073-4B9A-B8A1-8DD2D2A561F4}"/>
    <cellStyle name="Berechnung 2 4 3 9" xfId="3215" xr:uid="{FAB4CC98-93DC-44B0-9B19-FD5F4CEFF660}"/>
    <cellStyle name="Berechnung 2 4 3 9 2" xfId="29521" xr:uid="{BA6F7C25-894E-496D-946C-E416F81E69F4}"/>
    <cellStyle name="Berechnung 2 4 3 9 3" xfId="29522" xr:uid="{E868CB5C-04E4-4FB7-BC37-4E53DF19F1D1}"/>
    <cellStyle name="Berechnung 2 4 3 9 4" xfId="29523" xr:uid="{36B632A4-F0E5-44BF-82E4-D26DEABE0467}"/>
    <cellStyle name="Berechnung 2 4 3 9 5" xfId="29524" xr:uid="{6C4C983F-2F62-462C-A395-AE42001155DC}"/>
    <cellStyle name="Berechnung 2 4 3 9 6" xfId="29525" xr:uid="{D5814400-36FE-4126-A0D9-7328F261A484}"/>
    <cellStyle name="Berechnung 2 4 3 9 7" xfId="29526" xr:uid="{0B532C76-ED19-469C-99D8-39011E24603E}"/>
    <cellStyle name="Berechnung 2 4 3 9 8" xfId="29527" xr:uid="{DECB8392-2BB7-4957-AD03-83CC894E0AF1}"/>
    <cellStyle name="Berechnung 2 4 3 9 9" xfId="29528" xr:uid="{E759995C-483A-47FB-9436-2E4ACDD40C90}"/>
    <cellStyle name="Berechnung 2 4 30" xfId="29529" xr:uid="{17ABDC22-181C-4816-88C9-B458F13D0193}"/>
    <cellStyle name="Berechnung 2 4 4" xfId="244" xr:uid="{ABEEF1C0-DCA3-4502-BECC-572D853D0DAF}"/>
    <cellStyle name="Berechnung 2 4 4 10" xfId="3216" xr:uid="{89F1C309-A91A-410A-91B2-8389319ACCED}"/>
    <cellStyle name="Berechnung 2 4 4 10 2" xfId="29530" xr:uid="{D9DE175C-6BDD-4B36-9DCC-57E03C844019}"/>
    <cellStyle name="Berechnung 2 4 4 10 3" xfId="29531" xr:uid="{D366BCEC-1137-4E57-836B-8829434F30AA}"/>
    <cellStyle name="Berechnung 2 4 4 10 4" xfId="29532" xr:uid="{4BD06B3D-7CA1-4D7B-BC67-301FD41A8522}"/>
    <cellStyle name="Berechnung 2 4 4 10 5" xfId="29533" xr:uid="{328EA29A-27D8-48F8-A29F-4AA7B452FEEE}"/>
    <cellStyle name="Berechnung 2 4 4 10 6" xfId="29534" xr:uid="{B6625E65-F858-48DA-94C0-FF2B3C30C9E4}"/>
    <cellStyle name="Berechnung 2 4 4 10 7" xfId="29535" xr:uid="{288380DE-9E75-4E91-B7D5-D091AFE2D912}"/>
    <cellStyle name="Berechnung 2 4 4 10 8" xfId="29536" xr:uid="{3D3380A8-1CF9-4D0A-83D9-66C182D2CC70}"/>
    <cellStyle name="Berechnung 2 4 4 10 9" xfId="29537" xr:uid="{F0B93DFD-A83C-4DCB-A918-8D397033912A}"/>
    <cellStyle name="Berechnung 2 4 4 11" xfId="3217" xr:uid="{6760E6C8-BD80-4D23-8190-6312375551AA}"/>
    <cellStyle name="Berechnung 2 4 4 11 2" xfId="29538" xr:uid="{3E1076DC-45B0-4674-B248-477B4468548D}"/>
    <cellStyle name="Berechnung 2 4 4 11 3" xfId="29539" xr:uid="{0A2A4F77-B1C1-4012-9272-888BE361536B}"/>
    <cellStyle name="Berechnung 2 4 4 11 4" xfId="29540" xr:uid="{16AFF897-38EA-426F-888C-4C971FD00A92}"/>
    <cellStyle name="Berechnung 2 4 4 11 5" xfId="29541" xr:uid="{15382D2B-EFF4-46D9-9FC2-DA752F33D8D4}"/>
    <cellStyle name="Berechnung 2 4 4 11 6" xfId="29542" xr:uid="{712D2EBF-E00F-43BF-9F74-2A4A12B09550}"/>
    <cellStyle name="Berechnung 2 4 4 11 7" xfId="29543" xr:uid="{749E0C2D-1404-436B-8770-E834D1A21C08}"/>
    <cellStyle name="Berechnung 2 4 4 11 8" xfId="29544" xr:uid="{BFB36349-2AB5-4DB5-BE4E-FF98BBE0CF38}"/>
    <cellStyle name="Berechnung 2 4 4 11 9" xfId="29545" xr:uid="{4962446A-29A0-4C47-9D0D-DE6005522E18}"/>
    <cellStyle name="Berechnung 2 4 4 12" xfId="3218" xr:uid="{172373DD-D621-4F65-9D86-3D3429FE48AE}"/>
    <cellStyle name="Berechnung 2 4 4 12 2" xfId="29546" xr:uid="{1B75F484-2F58-43B1-9F5C-62B493076CDE}"/>
    <cellStyle name="Berechnung 2 4 4 12 3" xfId="29547" xr:uid="{B025D014-452A-4877-8FBB-BA0AECDF44C2}"/>
    <cellStyle name="Berechnung 2 4 4 12 4" xfId="29548" xr:uid="{0744CC50-8D91-40A3-805B-426307D93755}"/>
    <cellStyle name="Berechnung 2 4 4 12 5" xfId="29549" xr:uid="{8BA16331-197F-48C7-A752-160E62BE0ADF}"/>
    <cellStyle name="Berechnung 2 4 4 12 6" xfId="29550" xr:uid="{C30818F1-01D3-4FBC-8BEA-5A27944C7B60}"/>
    <cellStyle name="Berechnung 2 4 4 12 7" xfId="29551" xr:uid="{E62A64EF-E918-43E4-ABC8-6342CE96C24B}"/>
    <cellStyle name="Berechnung 2 4 4 12 8" xfId="29552" xr:uid="{ACFB378F-D014-42F6-A509-FBDD71EA5FCB}"/>
    <cellStyle name="Berechnung 2 4 4 12 9" xfId="29553" xr:uid="{BBF81671-3B90-4F96-ACB4-7306D59E31F3}"/>
    <cellStyle name="Berechnung 2 4 4 13" xfId="3219" xr:uid="{5A9FE7CF-E107-4127-983D-5B6BECD8BA6B}"/>
    <cellStyle name="Berechnung 2 4 4 13 2" xfId="29554" xr:uid="{1589EBE3-A076-4C8B-862C-3B1612B39472}"/>
    <cellStyle name="Berechnung 2 4 4 13 3" xfId="29555" xr:uid="{BA4CE5DF-E9E9-4154-BC31-76DA4B4000CD}"/>
    <cellStyle name="Berechnung 2 4 4 13 4" xfId="29556" xr:uid="{5A1F56BB-964C-4B5D-838C-E0D598F0F151}"/>
    <cellStyle name="Berechnung 2 4 4 13 5" xfId="29557" xr:uid="{27981AD1-4738-407A-AF7B-A1A3BBB70380}"/>
    <cellStyle name="Berechnung 2 4 4 13 6" xfId="29558" xr:uid="{864C948C-D2C7-4E61-80F5-1B6AEC02EE89}"/>
    <cellStyle name="Berechnung 2 4 4 13 7" xfId="29559" xr:uid="{AC503C31-AB42-497B-8C14-E6FB6101F044}"/>
    <cellStyle name="Berechnung 2 4 4 13 8" xfId="29560" xr:uid="{C4C12151-51BA-4C85-9C61-17E879869BEB}"/>
    <cellStyle name="Berechnung 2 4 4 13 9" xfId="29561" xr:uid="{BA6DC326-FAEA-413C-81CA-984C56553EFB}"/>
    <cellStyle name="Berechnung 2 4 4 14" xfId="3220" xr:uid="{85D02720-6C79-4108-84AC-E89056BF711A}"/>
    <cellStyle name="Berechnung 2 4 4 14 2" xfId="29562" xr:uid="{18458434-A1BD-498B-AA0E-2191530CEA81}"/>
    <cellStyle name="Berechnung 2 4 4 14 3" xfId="29563" xr:uid="{9D645E5B-2463-4FFC-93B1-2FDB063C1A55}"/>
    <cellStyle name="Berechnung 2 4 4 14 4" xfId="29564" xr:uid="{3B072946-B774-48ED-8924-90A99A0D5A99}"/>
    <cellStyle name="Berechnung 2 4 4 14 5" xfId="29565" xr:uid="{B635B67A-3110-4D34-9B24-F288CC02DBD9}"/>
    <cellStyle name="Berechnung 2 4 4 14 6" xfId="29566" xr:uid="{5794500D-8D6C-42D6-BB68-71C7EFF9FB71}"/>
    <cellStyle name="Berechnung 2 4 4 14 7" xfId="29567" xr:uid="{B537B5F7-F172-4881-BE15-0FC592EB4365}"/>
    <cellStyle name="Berechnung 2 4 4 14 8" xfId="29568" xr:uid="{4D0D3B02-D36C-4682-86EC-359CDF71A439}"/>
    <cellStyle name="Berechnung 2 4 4 14 9" xfId="29569" xr:uid="{3B027E58-2930-4AD8-8B7E-83F75E45D551}"/>
    <cellStyle name="Berechnung 2 4 4 15" xfId="3221" xr:uid="{6CE51203-16CF-432D-8346-9E827A8B0D5A}"/>
    <cellStyle name="Berechnung 2 4 4 15 2" xfId="29570" xr:uid="{6B21D40D-5033-4399-92FA-C03187257AA8}"/>
    <cellStyle name="Berechnung 2 4 4 15 3" xfId="29571" xr:uid="{EF32CA6C-8125-4520-9870-4D1E47551F88}"/>
    <cellStyle name="Berechnung 2 4 4 15 4" xfId="29572" xr:uid="{99025F90-8D31-4029-B6B2-0BE3B0C76BB6}"/>
    <cellStyle name="Berechnung 2 4 4 15 5" xfId="29573" xr:uid="{7374D19A-6C19-4BAE-98DA-095FD473811B}"/>
    <cellStyle name="Berechnung 2 4 4 15 6" xfId="29574" xr:uid="{D35407EC-A317-4469-93B8-D8D569D53C65}"/>
    <cellStyle name="Berechnung 2 4 4 15 7" xfId="29575" xr:uid="{CC2187A8-BAEF-4AF8-9403-F1BEA12CBEFD}"/>
    <cellStyle name="Berechnung 2 4 4 15 8" xfId="29576" xr:uid="{A642EAB5-CFA9-4AC2-A049-A580B8963A1C}"/>
    <cellStyle name="Berechnung 2 4 4 15 9" xfId="29577" xr:uid="{2BF92E71-06A0-41E2-8DA3-5B1FB45CB72E}"/>
    <cellStyle name="Berechnung 2 4 4 16" xfId="3222" xr:uid="{C3796843-436C-4466-BB13-43B8EC246371}"/>
    <cellStyle name="Berechnung 2 4 4 16 2" xfId="29578" xr:uid="{264ADC1A-8E9B-4FC3-8A8F-5BD4FB495F94}"/>
    <cellStyle name="Berechnung 2 4 4 16 3" xfId="29579" xr:uid="{AE8CAA66-9869-47F5-A6A7-5D1C421D3451}"/>
    <cellStyle name="Berechnung 2 4 4 16 4" xfId="29580" xr:uid="{30690BD0-448E-45FA-B1D7-4ACE8A5D3249}"/>
    <cellStyle name="Berechnung 2 4 4 16 5" xfId="29581" xr:uid="{F757B9BE-023D-4C82-9F1F-5599BA28B2E3}"/>
    <cellStyle name="Berechnung 2 4 4 16 6" xfId="29582" xr:uid="{F6CB19D3-39B2-4BF4-A3B1-BC14A8B03CD7}"/>
    <cellStyle name="Berechnung 2 4 4 16 7" xfId="29583" xr:uid="{65613D96-2CB2-4084-A9AF-46B8DE3CF313}"/>
    <cellStyle name="Berechnung 2 4 4 16 8" xfId="29584" xr:uid="{03CCA1FA-AC53-45A5-9F7B-843E4BE7A34E}"/>
    <cellStyle name="Berechnung 2 4 4 16 9" xfId="29585" xr:uid="{D8879BBD-8AD3-49D8-A02B-6541EEBD3BCD}"/>
    <cellStyle name="Berechnung 2 4 4 17" xfId="3223" xr:uid="{8C055B5F-E70C-4D47-82A6-71E51C4B91F8}"/>
    <cellStyle name="Berechnung 2 4 4 17 2" xfId="29586" xr:uid="{9C046FE6-6BE4-490A-82D3-2AD9B9288882}"/>
    <cellStyle name="Berechnung 2 4 4 17 3" xfId="29587" xr:uid="{C6990B43-97BC-4A0A-A7B8-C0D92C4BD404}"/>
    <cellStyle name="Berechnung 2 4 4 17 4" xfId="29588" xr:uid="{B85BF650-6682-4C57-BCE0-B86D2567F606}"/>
    <cellStyle name="Berechnung 2 4 4 17 5" xfId="29589" xr:uid="{1DFF1ABE-2BE8-4EF4-AD06-EF318486C3CA}"/>
    <cellStyle name="Berechnung 2 4 4 17 6" xfId="29590" xr:uid="{DAF6E827-A920-4B3C-9344-7BA8A2D736F4}"/>
    <cellStyle name="Berechnung 2 4 4 17 7" xfId="29591" xr:uid="{E85232B5-9D09-4A9E-BE6B-99A2F8E8ABAE}"/>
    <cellStyle name="Berechnung 2 4 4 17 8" xfId="29592" xr:uid="{D7F1F591-3869-4140-BE53-5847471EA5CF}"/>
    <cellStyle name="Berechnung 2 4 4 17 9" xfId="29593" xr:uid="{C9A8B4BA-5EBB-47BB-A89F-699D737D6513}"/>
    <cellStyle name="Berechnung 2 4 4 18" xfId="3224" xr:uid="{BC1FF270-99A0-4164-B729-1CAE7F950A40}"/>
    <cellStyle name="Berechnung 2 4 4 18 2" xfId="29594" xr:uid="{F383C17C-34F0-4AB1-B00C-449F281C61BB}"/>
    <cellStyle name="Berechnung 2 4 4 18 3" xfId="29595" xr:uid="{3F9C13A3-5DAD-492F-805E-D19D59D3A948}"/>
    <cellStyle name="Berechnung 2 4 4 18 4" xfId="29596" xr:uid="{71BC03C4-CD5A-4897-9A02-61D8D07B8C1F}"/>
    <cellStyle name="Berechnung 2 4 4 18 5" xfId="29597" xr:uid="{5E840882-18FC-4106-88EF-FE6931227321}"/>
    <cellStyle name="Berechnung 2 4 4 18 6" xfId="29598" xr:uid="{E9E75EC8-A547-4B60-99C2-73DB5461C1B4}"/>
    <cellStyle name="Berechnung 2 4 4 18 7" xfId="29599" xr:uid="{AF5A6151-080D-4E83-997E-88F3DC595CA9}"/>
    <cellStyle name="Berechnung 2 4 4 18 8" xfId="29600" xr:uid="{2C76A2F3-156C-4E22-89B2-368FF900C262}"/>
    <cellStyle name="Berechnung 2 4 4 18 9" xfId="29601" xr:uid="{23A426A2-31FD-4351-A46A-4D0B7302029B}"/>
    <cellStyle name="Berechnung 2 4 4 19" xfId="3225" xr:uid="{468FD68F-C342-48D5-A405-031B9A14D7DA}"/>
    <cellStyle name="Berechnung 2 4 4 19 2" xfId="29602" xr:uid="{857A67E3-CDD5-4A89-9656-BD9ECE62669A}"/>
    <cellStyle name="Berechnung 2 4 4 19 3" xfId="29603" xr:uid="{B0B4432D-53B0-4AB0-BF53-EF8C2DDEDBB6}"/>
    <cellStyle name="Berechnung 2 4 4 19 4" xfId="29604" xr:uid="{97BF42CE-FC85-4E1F-905C-5E1128DD28F8}"/>
    <cellStyle name="Berechnung 2 4 4 19 5" xfId="29605" xr:uid="{7C5CAA00-458A-4C34-90BC-B0A85EE82670}"/>
    <cellStyle name="Berechnung 2 4 4 19 6" xfId="29606" xr:uid="{C46C0949-8EA7-45D0-BCCA-5DCE1119E60E}"/>
    <cellStyle name="Berechnung 2 4 4 19 7" xfId="29607" xr:uid="{71B7EF81-9E85-4A3F-B8E2-9244AE9A5539}"/>
    <cellStyle name="Berechnung 2 4 4 19 8" xfId="29608" xr:uid="{54CDB160-CA67-4C2E-BBA0-5EB395B0D4AB}"/>
    <cellStyle name="Berechnung 2 4 4 19 9" xfId="29609" xr:uid="{ECEAC04E-1837-404C-BAE0-B999B2F18D80}"/>
    <cellStyle name="Berechnung 2 4 4 2" xfId="3226" xr:uid="{78A5F686-5993-4A5F-BAA4-A96A19A00412}"/>
    <cellStyle name="Berechnung 2 4 4 2 2" xfId="29610" xr:uid="{E1D259E7-6347-4169-B1B1-30A498276554}"/>
    <cellStyle name="Berechnung 2 4 4 2 3" xfId="29611" xr:uid="{C408E333-2A24-45DA-9DBD-E6654320ACEE}"/>
    <cellStyle name="Berechnung 2 4 4 2 4" xfId="29612" xr:uid="{78BCE258-4CB6-4B06-A0C0-4F8CEACF49F7}"/>
    <cellStyle name="Berechnung 2 4 4 2 5" xfId="29613" xr:uid="{6DED69C3-C2FC-4B3F-8A10-3950DD8C35AC}"/>
    <cellStyle name="Berechnung 2 4 4 2 6" xfId="29614" xr:uid="{3C9BB8AD-359F-431D-90D8-EE05786BB9AD}"/>
    <cellStyle name="Berechnung 2 4 4 2 7" xfId="29615" xr:uid="{10BDED92-B8ED-4CBC-9452-2DE2D532CACD}"/>
    <cellStyle name="Berechnung 2 4 4 2 8" xfId="29616" xr:uid="{D73DC4AC-CACE-4AF2-AC3C-B6900B578672}"/>
    <cellStyle name="Berechnung 2 4 4 2 9" xfId="29617" xr:uid="{9AFE0BA5-1F15-45BC-9284-BC12FF935F3D}"/>
    <cellStyle name="Berechnung 2 4 4 20" xfId="29618" xr:uid="{CB106C19-4EC8-4ECB-AA22-53BA19107E59}"/>
    <cellStyle name="Berechnung 2 4 4 21" xfId="29619" xr:uid="{B26902B7-406B-42BA-A3D0-AA0483DDBCD0}"/>
    <cellStyle name="Berechnung 2 4 4 22" xfId="29620" xr:uid="{083847F8-D634-40D2-A93A-F8E93CFB94A6}"/>
    <cellStyle name="Berechnung 2 4 4 23" xfId="29621" xr:uid="{2864F227-1B90-4E3C-BCC6-5002B6976C6A}"/>
    <cellStyle name="Berechnung 2 4 4 24" xfId="29622" xr:uid="{C55CE374-1DE2-44B9-A517-E7B046B2C844}"/>
    <cellStyle name="Berechnung 2 4 4 25" xfId="29623" xr:uid="{E5583B08-81CC-49AD-951E-4EB6323624F1}"/>
    <cellStyle name="Berechnung 2 4 4 26" xfId="29624" xr:uid="{F8FB534E-7EBC-4486-BB3F-77DF6B778AE0}"/>
    <cellStyle name="Berechnung 2 4 4 27" xfId="29625" xr:uid="{476041D8-FC01-4670-A564-FE911EA12D08}"/>
    <cellStyle name="Berechnung 2 4 4 3" xfId="3227" xr:uid="{57C75E88-DE40-41E1-B7B0-B8684562A836}"/>
    <cellStyle name="Berechnung 2 4 4 3 2" xfId="29626" xr:uid="{8F566B06-78C9-4C71-8E78-63FFDB10AE65}"/>
    <cellStyle name="Berechnung 2 4 4 3 3" xfId="29627" xr:uid="{833CCE33-8908-4125-88D4-CD16E1886F0D}"/>
    <cellStyle name="Berechnung 2 4 4 3 4" xfId="29628" xr:uid="{9B5103F1-0B56-4733-9E66-B3333A174FB9}"/>
    <cellStyle name="Berechnung 2 4 4 3 5" xfId="29629" xr:uid="{0461D944-9500-4EA1-8ED6-173213A2C015}"/>
    <cellStyle name="Berechnung 2 4 4 3 6" xfId="29630" xr:uid="{BD69F407-2FF9-4E73-815B-4862FE0851D5}"/>
    <cellStyle name="Berechnung 2 4 4 3 7" xfId="29631" xr:uid="{C8E45121-6984-4D5D-BF56-488F35271B69}"/>
    <cellStyle name="Berechnung 2 4 4 3 8" xfId="29632" xr:uid="{1523C013-2D06-412C-B3B7-5B28D642ED61}"/>
    <cellStyle name="Berechnung 2 4 4 3 9" xfId="29633" xr:uid="{555EC1D2-9F79-4FBD-BD0B-D6FC534AEF36}"/>
    <cellStyle name="Berechnung 2 4 4 4" xfId="3228" xr:uid="{E78047BD-C96A-4CC4-8936-12A20C4DAC59}"/>
    <cellStyle name="Berechnung 2 4 4 4 2" xfId="29634" xr:uid="{E6483632-817D-4944-B1C9-F59A565A9487}"/>
    <cellStyle name="Berechnung 2 4 4 4 3" xfId="29635" xr:uid="{7805D4F2-91D7-4EAF-A0F8-CB7D981EDCEA}"/>
    <cellStyle name="Berechnung 2 4 4 4 4" xfId="29636" xr:uid="{6AAE0D0C-784C-43B3-A507-7CFEA68BDA9F}"/>
    <cellStyle name="Berechnung 2 4 4 4 5" xfId="29637" xr:uid="{F4EF56D1-6F3A-4654-A2BD-ED8108F04447}"/>
    <cellStyle name="Berechnung 2 4 4 4 6" xfId="29638" xr:uid="{B41C3B9F-89E8-44C9-A5FA-9CC6844EA881}"/>
    <cellStyle name="Berechnung 2 4 4 4 7" xfId="29639" xr:uid="{5EB4AF51-AA2F-4A2F-948F-6850F22BF8CC}"/>
    <cellStyle name="Berechnung 2 4 4 4 8" xfId="29640" xr:uid="{94EF8C9F-328B-43B7-A8F9-60D1C65E9E41}"/>
    <cellStyle name="Berechnung 2 4 4 4 9" xfId="29641" xr:uid="{BF650F46-C532-4A1D-88F4-4F49A1C6FA4C}"/>
    <cellStyle name="Berechnung 2 4 4 5" xfId="3229" xr:uid="{A938D510-DCDC-49D6-B578-0409812FA216}"/>
    <cellStyle name="Berechnung 2 4 4 5 2" xfId="29642" xr:uid="{6E2CA834-D784-4002-9BCF-711E0CF06386}"/>
    <cellStyle name="Berechnung 2 4 4 5 3" xfId="29643" xr:uid="{53361934-6FA9-4D29-9333-3A90F08C828A}"/>
    <cellStyle name="Berechnung 2 4 4 5 4" xfId="29644" xr:uid="{8EE0A656-D7EA-46A6-B2C6-F386DFE7D167}"/>
    <cellStyle name="Berechnung 2 4 4 5 5" xfId="29645" xr:uid="{BF252C2D-B873-4C88-86AE-00ADE103770D}"/>
    <cellStyle name="Berechnung 2 4 4 5 6" xfId="29646" xr:uid="{EAF029EA-4C61-4375-984A-36FAE863C51C}"/>
    <cellStyle name="Berechnung 2 4 4 5 7" xfId="29647" xr:uid="{85F675D2-816B-483F-86A3-97FA77F9F413}"/>
    <cellStyle name="Berechnung 2 4 4 5 8" xfId="29648" xr:uid="{0E09562D-E61B-4755-8EBA-384089987762}"/>
    <cellStyle name="Berechnung 2 4 4 5 9" xfId="29649" xr:uid="{CFB73AB1-CD27-45E4-8D43-B5C7E203E385}"/>
    <cellStyle name="Berechnung 2 4 4 6" xfId="3230" xr:uid="{5234F3E0-8631-4FF0-90D8-F2BA97567AE6}"/>
    <cellStyle name="Berechnung 2 4 4 6 2" xfId="29650" xr:uid="{F4511E3A-3DFA-49D4-8B83-A0BAA1B05609}"/>
    <cellStyle name="Berechnung 2 4 4 6 3" xfId="29651" xr:uid="{D3D4C2D8-D7B9-4CF6-AD97-720F3294E676}"/>
    <cellStyle name="Berechnung 2 4 4 6 4" xfId="29652" xr:uid="{3AE720E3-EE92-4905-B589-885E87217869}"/>
    <cellStyle name="Berechnung 2 4 4 6 5" xfId="29653" xr:uid="{1BA81627-DD1E-45A5-B2C3-E0A0FF4BDAA9}"/>
    <cellStyle name="Berechnung 2 4 4 6 6" xfId="29654" xr:uid="{5BA75421-A29F-45DF-AA84-D6D00D7AED4F}"/>
    <cellStyle name="Berechnung 2 4 4 6 7" xfId="29655" xr:uid="{063059D5-3DAC-4072-9150-DA0C51A73016}"/>
    <cellStyle name="Berechnung 2 4 4 6 8" xfId="29656" xr:uid="{0BCC7FB6-C298-47EB-942B-A8BE1AE538C8}"/>
    <cellStyle name="Berechnung 2 4 4 6 9" xfId="29657" xr:uid="{B5A8AF6F-4EEA-4680-89D2-EE1B82C73270}"/>
    <cellStyle name="Berechnung 2 4 4 7" xfId="3231" xr:uid="{C90DD6FD-ECF2-4D55-B28F-DABD18AD9B75}"/>
    <cellStyle name="Berechnung 2 4 4 7 2" xfId="29658" xr:uid="{CA399A32-23EE-491B-B9DD-F19001B89F7B}"/>
    <cellStyle name="Berechnung 2 4 4 7 3" xfId="29659" xr:uid="{1044BF96-DAC8-424B-A49C-ADCAC9C77397}"/>
    <cellStyle name="Berechnung 2 4 4 7 4" xfId="29660" xr:uid="{CB2EBCC6-41B4-4537-81D4-D2D3408C9F5E}"/>
    <cellStyle name="Berechnung 2 4 4 7 5" xfId="29661" xr:uid="{121C4051-065F-4B2C-9D1B-23C728735F33}"/>
    <cellStyle name="Berechnung 2 4 4 7 6" xfId="29662" xr:uid="{FBC67AF6-B888-4858-96FB-DF9A89AA080D}"/>
    <cellStyle name="Berechnung 2 4 4 7 7" xfId="29663" xr:uid="{3A301E74-E714-4D1A-86B5-D8B9153E04C0}"/>
    <cellStyle name="Berechnung 2 4 4 7 8" xfId="29664" xr:uid="{AD0E19BE-4A06-40AF-908C-F9273DD1CF70}"/>
    <cellStyle name="Berechnung 2 4 4 7 9" xfId="29665" xr:uid="{D92B5A6F-9BD7-49F3-9690-3458927330A0}"/>
    <cellStyle name="Berechnung 2 4 4 8" xfId="3232" xr:uid="{6311051D-5071-429D-A909-31FB8DBD09AD}"/>
    <cellStyle name="Berechnung 2 4 4 8 2" xfId="29666" xr:uid="{590FE894-737A-4171-AB09-F0DA23FAB554}"/>
    <cellStyle name="Berechnung 2 4 4 8 3" xfId="29667" xr:uid="{409B69DE-86CF-4F19-93DC-EE818C7103C6}"/>
    <cellStyle name="Berechnung 2 4 4 8 4" xfId="29668" xr:uid="{FF7D00DE-86F2-42CC-87B8-11BF41BACFC6}"/>
    <cellStyle name="Berechnung 2 4 4 8 5" xfId="29669" xr:uid="{05DC841E-0594-460B-83FB-E9AEDCAE684F}"/>
    <cellStyle name="Berechnung 2 4 4 8 6" xfId="29670" xr:uid="{F0E638EA-1933-42D6-B865-564B50D7CF4F}"/>
    <cellStyle name="Berechnung 2 4 4 8 7" xfId="29671" xr:uid="{2C2BF247-58C2-4F11-BFD6-F9EA69D227CD}"/>
    <cellStyle name="Berechnung 2 4 4 8 8" xfId="29672" xr:uid="{1F1C99F5-F508-4CE2-AD8A-C3B9008D27AD}"/>
    <cellStyle name="Berechnung 2 4 4 8 9" xfId="29673" xr:uid="{F13631AC-27D2-4D32-9F15-19AF175ADB5D}"/>
    <cellStyle name="Berechnung 2 4 4 9" xfId="3233" xr:uid="{0B561414-2CA1-41FB-AFB2-DB6B41593497}"/>
    <cellStyle name="Berechnung 2 4 4 9 2" xfId="29674" xr:uid="{97512178-BEE3-4DA7-9A1B-245AEDA81197}"/>
    <cellStyle name="Berechnung 2 4 4 9 3" xfId="29675" xr:uid="{837174A5-B91A-4404-9BCA-1BAE95E209F6}"/>
    <cellStyle name="Berechnung 2 4 4 9 4" xfId="29676" xr:uid="{41D32CF6-D11A-4497-9749-903DE6FD5604}"/>
    <cellStyle name="Berechnung 2 4 4 9 5" xfId="29677" xr:uid="{605B4A90-EA71-4880-8790-880706CB5950}"/>
    <cellStyle name="Berechnung 2 4 4 9 6" xfId="29678" xr:uid="{86B42530-2495-4EAF-BE24-B836B1BDD1F5}"/>
    <cellStyle name="Berechnung 2 4 4 9 7" xfId="29679" xr:uid="{92010BAF-54F0-4C1B-93E7-CC81EF048772}"/>
    <cellStyle name="Berechnung 2 4 4 9 8" xfId="29680" xr:uid="{89AFB777-F221-494C-A3BD-876B6CB33E4F}"/>
    <cellStyle name="Berechnung 2 4 4 9 9" xfId="29681" xr:uid="{47B7FCEC-6A17-4F17-BF9C-F2627450621C}"/>
    <cellStyle name="Berechnung 2 4 5" xfId="3234" xr:uid="{6CFB255E-55AB-49DD-8BA4-C010D37DEA52}"/>
    <cellStyle name="Berechnung 2 4 5 2" xfId="29682" xr:uid="{46C6996C-5E48-4C89-A290-794AA186B96E}"/>
    <cellStyle name="Berechnung 2 4 5 3" xfId="29683" xr:uid="{F0A1A233-7D06-4A99-8448-EC00646E1F10}"/>
    <cellStyle name="Berechnung 2 4 5 4" xfId="29684" xr:uid="{27566A16-FE82-4550-A61C-14F88CEE6562}"/>
    <cellStyle name="Berechnung 2 4 5 5" xfId="29685" xr:uid="{3DC1A2F8-E35C-4593-AFCA-3C8619E858D8}"/>
    <cellStyle name="Berechnung 2 4 5 6" xfId="29686" xr:uid="{9FADF004-2268-494A-AEF2-3B4F2A063AAE}"/>
    <cellStyle name="Berechnung 2 4 5 7" xfId="29687" xr:uid="{E0192680-C7CF-41A2-A4E0-EFA3DB8C172A}"/>
    <cellStyle name="Berechnung 2 4 5 8" xfId="29688" xr:uid="{EF9899EB-B261-42A6-AC13-48B1B5B625CB}"/>
    <cellStyle name="Berechnung 2 4 5 9" xfId="29689" xr:uid="{BA5CD331-63C5-4A26-ACC1-7F771983E316}"/>
    <cellStyle name="Berechnung 2 4 6" xfId="3235" xr:uid="{1B124179-5E50-4764-972D-08DCF045ED32}"/>
    <cellStyle name="Berechnung 2 4 6 2" xfId="29690" xr:uid="{CF1BE0C4-91BE-4C43-9289-20A14B370519}"/>
    <cellStyle name="Berechnung 2 4 6 3" xfId="29691" xr:uid="{DEF6A2AE-7731-4221-B500-FD9697A6DAB6}"/>
    <cellStyle name="Berechnung 2 4 6 4" xfId="29692" xr:uid="{33694EA1-0BE5-47C9-A0F2-04F09DEBB84F}"/>
    <cellStyle name="Berechnung 2 4 6 5" xfId="29693" xr:uid="{48D16D57-402B-4380-B339-98DF8D4A00D7}"/>
    <cellStyle name="Berechnung 2 4 6 6" xfId="29694" xr:uid="{393AC46A-81BF-425E-8682-BC7A97D8FE68}"/>
    <cellStyle name="Berechnung 2 4 6 7" xfId="29695" xr:uid="{861FE91C-EFD8-4C2F-BFCF-2F6C413F878D}"/>
    <cellStyle name="Berechnung 2 4 6 8" xfId="29696" xr:uid="{7B4649FC-9B57-4872-8E97-AF452CA5EC50}"/>
    <cellStyle name="Berechnung 2 4 6 9" xfId="29697" xr:uid="{BCF67277-CA38-458B-BA14-5C42C28859BC}"/>
    <cellStyle name="Berechnung 2 4 7" xfId="3236" xr:uid="{8248BE5C-D3B7-4238-AD40-7CB562C78098}"/>
    <cellStyle name="Berechnung 2 4 7 2" xfId="29698" xr:uid="{2A09C4C2-8BF2-475B-B7B1-F5554314F1D0}"/>
    <cellStyle name="Berechnung 2 4 7 3" xfId="29699" xr:uid="{A3CC4062-A759-42D7-8FBA-150876E3F254}"/>
    <cellStyle name="Berechnung 2 4 7 4" xfId="29700" xr:uid="{4860A911-ECA7-4FFC-AA33-ED11375430AF}"/>
    <cellStyle name="Berechnung 2 4 7 5" xfId="29701" xr:uid="{0C0CE9B0-14F0-405E-836B-C21C6184AE5F}"/>
    <cellStyle name="Berechnung 2 4 7 6" xfId="29702" xr:uid="{A9CDA66B-6D10-40DA-B606-F463CD62096C}"/>
    <cellStyle name="Berechnung 2 4 7 7" xfId="29703" xr:uid="{9A0E2050-D3DE-4733-B00E-868B2702975C}"/>
    <cellStyle name="Berechnung 2 4 7 8" xfId="29704" xr:uid="{C1487B26-4F2C-4EAB-A7E3-1DEB5030B3CC}"/>
    <cellStyle name="Berechnung 2 4 7 9" xfId="29705" xr:uid="{D0369D4F-2EA6-4CC4-BBE3-217311C1124D}"/>
    <cellStyle name="Berechnung 2 4 8" xfId="3237" xr:uid="{5DC10607-3F6A-4C4C-9701-9D0AC16F82A2}"/>
    <cellStyle name="Berechnung 2 4 8 2" xfId="29706" xr:uid="{F46D7ECD-9104-4EC3-94E7-22B9B8AE873C}"/>
    <cellStyle name="Berechnung 2 4 8 3" xfId="29707" xr:uid="{DD2D2CB8-2EF3-443A-B1E6-9AFC87B83E7E}"/>
    <cellStyle name="Berechnung 2 4 8 4" xfId="29708" xr:uid="{C80E4654-52EA-4750-BA0F-534EDF8B73AA}"/>
    <cellStyle name="Berechnung 2 4 8 5" xfId="29709" xr:uid="{87C23F51-EC3E-4C71-9EF4-7D2AF6C96BF2}"/>
    <cellStyle name="Berechnung 2 4 8 6" xfId="29710" xr:uid="{0BEB90CF-A984-4321-9D60-F10F4FC36DA6}"/>
    <cellStyle name="Berechnung 2 4 8 7" xfId="29711" xr:uid="{CF30F58A-6482-470C-BAC4-54507A575258}"/>
    <cellStyle name="Berechnung 2 4 8 8" xfId="29712" xr:uid="{213EEEA0-086F-4063-9D2C-253F4D5E3704}"/>
    <cellStyle name="Berechnung 2 4 8 9" xfId="29713" xr:uid="{F458E9D9-B7E0-4C45-8843-105D2B025EF8}"/>
    <cellStyle name="Berechnung 2 4 9" xfId="3238" xr:uid="{5B827604-E946-4C6F-BF8B-A82000F5AA5E}"/>
    <cellStyle name="Berechnung 2 4 9 2" xfId="29714" xr:uid="{D39F433A-CF22-4157-8A12-4E243D23AB64}"/>
    <cellStyle name="Berechnung 2 4 9 3" xfId="29715" xr:uid="{ED0215F3-1637-4A1B-B9E0-6FC14F3EFE06}"/>
    <cellStyle name="Berechnung 2 4 9 4" xfId="29716" xr:uid="{D14CF462-2169-470C-AB9F-8B51A6572FD6}"/>
    <cellStyle name="Berechnung 2 4 9 5" xfId="29717" xr:uid="{1EE84C09-A546-4CFC-B165-B5B205645045}"/>
    <cellStyle name="Berechnung 2 4 9 6" xfId="29718" xr:uid="{FE23DFDC-3A0D-40CE-8918-D606B6FD14F9}"/>
    <cellStyle name="Berechnung 2 4 9 7" xfId="29719" xr:uid="{A431E1B9-A22D-4DFE-BC5A-B753A6C2E732}"/>
    <cellStyle name="Berechnung 2 4 9 8" xfId="29720" xr:uid="{E26D0DAD-AF21-4B41-B94D-65AD304A80B0}"/>
    <cellStyle name="Berechnung 2 4 9 9" xfId="29721" xr:uid="{BDA9B18D-650E-4D59-A58A-7965E214CBCB}"/>
    <cellStyle name="Berechnung 2 5" xfId="181" xr:uid="{6E18335D-7EC2-4519-A735-05DD80341C21}"/>
    <cellStyle name="Berechnung 2 5 10" xfId="3239" xr:uid="{66D83459-2BE6-4C35-9A18-3BE1DD861CB3}"/>
    <cellStyle name="Berechnung 2 5 10 2" xfId="29722" xr:uid="{F93015C2-F31D-4D0A-BBCD-490036742C3F}"/>
    <cellStyle name="Berechnung 2 5 10 3" xfId="29723" xr:uid="{76596E62-B803-430D-B1EF-9C16BF194188}"/>
    <cellStyle name="Berechnung 2 5 10 4" xfId="29724" xr:uid="{0BB667A0-3617-4F9C-9617-356E406C9DD5}"/>
    <cellStyle name="Berechnung 2 5 10 5" xfId="29725" xr:uid="{148232E0-2F3D-4D0D-8C8F-15E2702AECFA}"/>
    <cellStyle name="Berechnung 2 5 10 6" xfId="29726" xr:uid="{C7CC2284-4B7E-47DD-A8FD-44E1F604A067}"/>
    <cellStyle name="Berechnung 2 5 10 7" xfId="29727" xr:uid="{F1F631F2-9306-4350-87B3-257598C6A838}"/>
    <cellStyle name="Berechnung 2 5 10 8" xfId="29728" xr:uid="{90A3FA45-4EA4-4F6F-8C51-4B80D8C66FE1}"/>
    <cellStyle name="Berechnung 2 5 10 9" xfId="29729" xr:uid="{6ED0672A-1CB9-4111-BA80-9A231FBF8892}"/>
    <cellStyle name="Berechnung 2 5 11" xfId="3240" xr:uid="{9EDD21D6-668B-47FB-906E-05CEDB97D24E}"/>
    <cellStyle name="Berechnung 2 5 11 2" xfId="29730" xr:uid="{B3311401-C4EC-4022-AD83-AEBF84A90CB6}"/>
    <cellStyle name="Berechnung 2 5 11 3" xfId="29731" xr:uid="{78B367F8-D7C3-44DA-B173-535A5DAAD19C}"/>
    <cellStyle name="Berechnung 2 5 11 4" xfId="29732" xr:uid="{4F268479-C5BE-4850-B102-E727BD9A3D7E}"/>
    <cellStyle name="Berechnung 2 5 11 5" xfId="29733" xr:uid="{D958CE5B-77A0-4678-82F9-03D6F6F64000}"/>
    <cellStyle name="Berechnung 2 5 11 6" xfId="29734" xr:uid="{3A589749-066D-47F2-A8BC-E3036B56ABA4}"/>
    <cellStyle name="Berechnung 2 5 11 7" xfId="29735" xr:uid="{46F53ACF-1D3D-4C38-AFF2-96EA5F28B4B0}"/>
    <cellStyle name="Berechnung 2 5 11 8" xfId="29736" xr:uid="{E5730637-81F7-4C67-B10D-B78CD1CA813D}"/>
    <cellStyle name="Berechnung 2 5 11 9" xfId="29737" xr:uid="{0C2061A0-D034-40B0-8535-761E8452775D}"/>
    <cellStyle name="Berechnung 2 5 12" xfId="3241" xr:uid="{18AB6823-8662-465F-B25F-855BD9EC46EA}"/>
    <cellStyle name="Berechnung 2 5 12 2" xfId="29738" xr:uid="{B58C8C1B-AFF7-4054-9155-4D84EB1D9780}"/>
    <cellStyle name="Berechnung 2 5 12 3" xfId="29739" xr:uid="{0C0939EE-B372-4FF1-B53B-68238B86B454}"/>
    <cellStyle name="Berechnung 2 5 12 4" xfId="29740" xr:uid="{E1E09D40-AA8E-48EC-A20B-A2F29162256B}"/>
    <cellStyle name="Berechnung 2 5 12 5" xfId="29741" xr:uid="{452CFB85-9F05-4051-A5FE-3F611C08028A}"/>
    <cellStyle name="Berechnung 2 5 12 6" xfId="29742" xr:uid="{BE1AB292-03C8-4B39-8103-EAAEBA49DC5C}"/>
    <cellStyle name="Berechnung 2 5 12 7" xfId="29743" xr:uid="{42C2E090-78C3-4971-9FD1-2D72208C9029}"/>
    <cellStyle name="Berechnung 2 5 12 8" xfId="29744" xr:uid="{F57E198D-4144-4833-968F-EBA019725A80}"/>
    <cellStyle name="Berechnung 2 5 12 9" xfId="29745" xr:uid="{14B5F8D8-F993-4942-A568-2F9085ABEF13}"/>
    <cellStyle name="Berechnung 2 5 13" xfId="3242" xr:uid="{CF7C84F0-19FD-4834-A383-B60925830C09}"/>
    <cellStyle name="Berechnung 2 5 13 2" xfId="29746" xr:uid="{8FE66490-5ED1-4ADA-9AEC-D3A20B1BD942}"/>
    <cellStyle name="Berechnung 2 5 13 3" xfId="29747" xr:uid="{0CB3DBE2-2DE4-42D1-B9E4-759D0A724DA7}"/>
    <cellStyle name="Berechnung 2 5 13 4" xfId="29748" xr:uid="{4E8625E2-A942-45B6-8CFF-A1D561C93BBB}"/>
    <cellStyle name="Berechnung 2 5 13 5" xfId="29749" xr:uid="{0A091D78-9769-4740-8239-5158020087C1}"/>
    <cellStyle name="Berechnung 2 5 13 6" xfId="29750" xr:uid="{55EAEA19-01D3-423A-B65B-DA88E68248CA}"/>
    <cellStyle name="Berechnung 2 5 13 7" xfId="29751" xr:uid="{1E289B95-C7E3-49CB-BBED-566C36B76354}"/>
    <cellStyle name="Berechnung 2 5 13 8" xfId="29752" xr:uid="{70D7BD7C-08FA-4CFA-A104-1D58ED169AA9}"/>
    <cellStyle name="Berechnung 2 5 13 9" xfId="29753" xr:uid="{06CC224D-740B-43B2-B1CD-1BD8429F81CB}"/>
    <cellStyle name="Berechnung 2 5 14" xfId="3243" xr:uid="{B4E9EB33-CACC-4A8C-9EB4-029D9C47B84A}"/>
    <cellStyle name="Berechnung 2 5 14 2" xfId="29754" xr:uid="{9BC0C0CD-4366-4358-8BC1-8D790A2F5243}"/>
    <cellStyle name="Berechnung 2 5 14 3" xfId="29755" xr:uid="{1AC2C284-47E8-430A-96F5-29527B6F4124}"/>
    <cellStyle name="Berechnung 2 5 14 4" xfId="29756" xr:uid="{6411B756-2889-468B-91FF-8EA9A731E37C}"/>
    <cellStyle name="Berechnung 2 5 14 5" xfId="29757" xr:uid="{6D91B605-D858-4E0B-8754-6AC6BCC202EC}"/>
    <cellStyle name="Berechnung 2 5 14 6" xfId="29758" xr:uid="{4307FF1C-A35E-4DF9-BA7F-25C4CC75B758}"/>
    <cellStyle name="Berechnung 2 5 14 7" xfId="29759" xr:uid="{E868F50B-A160-4FDE-B89D-AA964AC71299}"/>
    <cellStyle name="Berechnung 2 5 14 8" xfId="29760" xr:uid="{051882EC-EE9A-442D-952D-B28598B1C56C}"/>
    <cellStyle name="Berechnung 2 5 14 9" xfId="29761" xr:uid="{F9CAD910-79F6-4114-967A-0467AD424CFC}"/>
    <cellStyle name="Berechnung 2 5 15" xfId="3244" xr:uid="{E742CFFD-2754-4CD7-BC4B-19D133EB71AA}"/>
    <cellStyle name="Berechnung 2 5 15 2" xfId="29762" xr:uid="{944D0C9A-7E4A-42C5-BEC3-8F146179052F}"/>
    <cellStyle name="Berechnung 2 5 15 3" xfId="29763" xr:uid="{04D669AF-A9BD-4FCE-BB96-B9435B385AEC}"/>
    <cellStyle name="Berechnung 2 5 15 4" xfId="29764" xr:uid="{039E5EE0-E272-42C4-AE29-933183BBAC80}"/>
    <cellStyle name="Berechnung 2 5 15 5" xfId="29765" xr:uid="{730D7FC8-E7C7-4A61-95F6-1CD2311A6F1D}"/>
    <cellStyle name="Berechnung 2 5 15 6" xfId="29766" xr:uid="{08C9703D-7313-49D5-8BC4-50D3806D4546}"/>
    <cellStyle name="Berechnung 2 5 15 7" xfId="29767" xr:uid="{5B60AE9C-E575-41AF-B336-7067B23FAC5A}"/>
    <cellStyle name="Berechnung 2 5 15 8" xfId="29768" xr:uid="{69C43BF0-EABD-4972-82A8-6A931C1D46AA}"/>
    <cellStyle name="Berechnung 2 5 15 9" xfId="29769" xr:uid="{C0E588FD-8415-46E1-B4E9-5F5EFC956866}"/>
    <cellStyle name="Berechnung 2 5 16" xfId="3245" xr:uid="{D9AD75B0-116F-442B-BD58-6AB3D38B9EC0}"/>
    <cellStyle name="Berechnung 2 5 16 2" xfId="29770" xr:uid="{EE13688D-FC24-4E48-AE9C-773A1C179552}"/>
    <cellStyle name="Berechnung 2 5 16 3" xfId="29771" xr:uid="{505C93D2-4B88-4037-AEFF-302356F87063}"/>
    <cellStyle name="Berechnung 2 5 16 4" xfId="29772" xr:uid="{9AB5771B-A5BC-4E5F-A9A2-9D879F16DB4B}"/>
    <cellStyle name="Berechnung 2 5 16 5" xfId="29773" xr:uid="{0012080C-9B5A-498D-BA64-40D1AEC6EC4D}"/>
    <cellStyle name="Berechnung 2 5 16 6" xfId="29774" xr:uid="{94FFA6B7-340B-434E-A052-202CF0ED264D}"/>
    <cellStyle name="Berechnung 2 5 16 7" xfId="29775" xr:uid="{5D21BC3A-3AD6-481B-93BE-75F337C2A789}"/>
    <cellStyle name="Berechnung 2 5 16 8" xfId="29776" xr:uid="{43D7433D-57FF-45DA-B6C3-9F807E87BD8C}"/>
    <cellStyle name="Berechnung 2 5 16 9" xfId="29777" xr:uid="{507F5F7A-71CE-44EF-A648-5C132A9221DD}"/>
    <cellStyle name="Berechnung 2 5 17" xfId="3246" xr:uid="{BFBEBB3A-59BC-4D34-AB33-60DA163DAEE9}"/>
    <cellStyle name="Berechnung 2 5 17 2" xfId="29778" xr:uid="{459B8193-2416-4348-A448-ABBE3BBB9928}"/>
    <cellStyle name="Berechnung 2 5 17 3" xfId="29779" xr:uid="{D88A55EE-B0B1-4287-BAFB-063D7A0A3247}"/>
    <cellStyle name="Berechnung 2 5 17 4" xfId="29780" xr:uid="{F45D822D-507A-4D53-8047-6BB6168F23D2}"/>
    <cellStyle name="Berechnung 2 5 17 5" xfId="29781" xr:uid="{089406E2-3824-43A4-A989-40A0B6AADEE3}"/>
    <cellStyle name="Berechnung 2 5 17 6" xfId="29782" xr:uid="{F6A62D82-997C-4C82-A82E-ECBE51ADB09D}"/>
    <cellStyle name="Berechnung 2 5 17 7" xfId="29783" xr:uid="{6F61B0D4-43B0-40F4-A6FB-769E57CFA9C8}"/>
    <cellStyle name="Berechnung 2 5 17 8" xfId="29784" xr:uid="{234D991E-0794-40EB-BACE-D02C792C0572}"/>
    <cellStyle name="Berechnung 2 5 17 9" xfId="29785" xr:uid="{1D63FE6A-DFB6-4B55-94A7-14B3CA1472A4}"/>
    <cellStyle name="Berechnung 2 5 18" xfId="3247" xr:uid="{4F049211-CD92-435F-B040-736B318D42F7}"/>
    <cellStyle name="Berechnung 2 5 18 2" xfId="29786" xr:uid="{26B0728A-31AA-4D21-BBEE-6DB7C9BE3763}"/>
    <cellStyle name="Berechnung 2 5 18 3" xfId="29787" xr:uid="{45940942-E054-45DC-A9F1-B6FDB5910931}"/>
    <cellStyle name="Berechnung 2 5 18 4" xfId="29788" xr:uid="{241F70CE-A3AF-4DE7-BE89-6C9C1842891E}"/>
    <cellStyle name="Berechnung 2 5 18 5" xfId="29789" xr:uid="{E046F7DA-9FEA-4BBA-9948-22895A7BCBC0}"/>
    <cellStyle name="Berechnung 2 5 18 6" xfId="29790" xr:uid="{E5A3C308-98FF-482B-8223-06E1349DC609}"/>
    <cellStyle name="Berechnung 2 5 18 7" xfId="29791" xr:uid="{157AC112-6513-4754-AA83-E5CE60D67399}"/>
    <cellStyle name="Berechnung 2 5 18 8" xfId="29792" xr:uid="{B06940FD-606F-450B-94DB-56417B9A40A2}"/>
    <cellStyle name="Berechnung 2 5 18 9" xfId="29793" xr:uid="{C41A41B1-069F-48F9-AFEA-C7AD5061EBDC}"/>
    <cellStyle name="Berechnung 2 5 19" xfId="3248" xr:uid="{75515CCE-2B72-4C11-BBBC-9680F84609B4}"/>
    <cellStyle name="Berechnung 2 5 19 2" xfId="29794" xr:uid="{F8498F2E-EB53-4159-BE6B-28C37CC80523}"/>
    <cellStyle name="Berechnung 2 5 19 3" xfId="29795" xr:uid="{D37BC99A-2AD2-4C6E-B279-1518A51F0B7C}"/>
    <cellStyle name="Berechnung 2 5 19 4" xfId="29796" xr:uid="{65BEF0EE-C52D-4DF4-AFFB-E258B796F542}"/>
    <cellStyle name="Berechnung 2 5 19 5" xfId="29797" xr:uid="{B54FF876-BF0F-4F06-9075-AA33BA2ED12D}"/>
    <cellStyle name="Berechnung 2 5 19 6" xfId="29798" xr:uid="{44414483-7F2B-4633-9B30-2B10C5A6870D}"/>
    <cellStyle name="Berechnung 2 5 19 7" xfId="29799" xr:uid="{2AEC422C-85BC-4F61-A602-2A5BDBC31C5E}"/>
    <cellStyle name="Berechnung 2 5 19 8" xfId="29800" xr:uid="{1A9D8106-7115-4096-9516-122960732370}"/>
    <cellStyle name="Berechnung 2 5 19 9" xfId="29801" xr:uid="{FE5FA0F0-364B-4799-95BD-86BF6CA1CDDA}"/>
    <cellStyle name="Berechnung 2 5 2" xfId="321" xr:uid="{11959AA3-155C-4103-A0A0-64D78A3FF6B1}"/>
    <cellStyle name="Berechnung 2 5 2 10" xfId="3249" xr:uid="{F5BA07B6-7894-47CC-A047-C3F75EA146D2}"/>
    <cellStyle name="Berechnung 2 5 2 10 2" xfId="29802" xr:uid="{E43CFACA-F341-40CE-90DF-A42EB4AA0ACB}"/>
    <cellStyle name="Berechnung 2 5 2 10 3" xfId="29803" xr:uid="{D5BCA77E-1C9A-4291-826D-D5953B40F33C}"/>
    <cellStyle name="Berechnung 2 5 2 10 4" xfId="29804" xr:uid="{A96DB746-4EBE-4114-A56C-163FC72E8BE4}"/>
    <cellStyle name="Berechnung 2 5 2 10 5" xfId="29805" xr:uid="{F89063E5-0E0B-4DE2-AF27-ECFC3B3EB602}"/>
    <cellStyle name="Berechnung 2 5 2 10 6" xfId="29806" xr:uid="{4B73712A-0A54-4269-9E16-C614617491D8}"/>
    <cellStyle name="Berechnung 2 5 2 10 7" xfId="29807" xr:uid="{196CB552-C4E8-4E7D-9EB9-B6B4A490098F}"/>
    <cellStyle name="Berechnung 2 5 2 10 8" xfId="29808" xr:uid="{537B855B-46F4-4DB8-A5C9-4B46EC4846E1}"/>
    <cellStyle name="Berechnung 2 5 2 10 9" xfId="29809" xr:uid="{25309007-480C-4088-9B30-9E5DAA1D8B3D}"/>
    <cellStyle name="Berechnung 2 5 2 11" xfId="3250" xr:uid="{4B613A31-F6EB-4D2D-A106-A736173FC376}"/>
    <cellStyle name="Berechnung 2 5 2 11 2" xfId="29810" xr:uid="{A97459C7-C939-4927-80D1-7D6B8DE09F72}"/>
    <cellStyle name="Berechnung 2 5 2 11 3" xfId="29811" xr:uid="{9141F71A-360E-44DD-A518-170746F39E7A}"/>
    <cellStyle name="Berechnung 2 5 2 11 4" xfId="29812" xr:uid="{AD2C114D-2942-47F4-8949-D73D4E186515}"/>
    <cellStyle name="Berechnung 2 5 2 11 5" xfId="29813" xr:uid="{0D48D6FF-0551-4277-8A71-2D195694CCF4}"/>
    <cellStyle name="Berechnung 2 5 2 11 6" xfId="29814" xr:uid="{62F26932-57DA-4E21-95BE-6041B91F6C16}"/>
    <cellStyle name="Berechnung 2 5 2 11 7" xfId="29815" xr:uid="{99682CAB-EEC2-4D98-AD41-A81C5285D7B4}"/>
    <cellStyle name="Berechnung 2 5 2 11 8" xfId="29816" xr:uid="{D8E7BBE9-815E-4156-8AB1-1DA28761C2BF}"/>
    <cellStyle name="Berechnung 2 5 2 11 9" xfId="29817" xr:uid="{6199552C-D7AF-4792-AB08-46971913F39D}"/>
    <cellStyle name="Berechnung 2 5 2 12" xfId="3251" xr:uid="{CA882F66-98B7-4067-8CE4-B7C694549786}"/>
    <cellStyle name="Berechnung 2 5 2 12 2" xfId="29818" xr:uid="{97086600-268D-4CDB-A66D-379862AABD3E}"/>
    <cellStyle name="Berechnung 2 5 2 12 3" xfId="29819" xr:uid="{708F3C65-546E-41B5-A4A3-7F3AE6BA55E4}"/>
    <cellStyle name="Berechnung 2 5 2 12 4" xfId="29820" xr:uid="{8CD98441-6860-47B5-A144-A314653F1E1B}"/>
    <cellStyle name="Berechnung 2 5 2 12 5" xfId="29821" xr:uid="{80903D9C-6D82-41F8-8D37-963210869486}"/>
    <cellStyle name="Berechnung 2 5 2 12 6" xfId="29822" xr:uid="{5C6632A0-9808-41D0-A539-60BF360424E1}"/>
    <cellStyle name="Berechnung 2 5 2 12 7" xfId="29823" xr:uid="{BA9F9804-0A74-476B-907B-8585C9B7A22C}"/>
    <cellStyle name="Berechnung 2 5 2 12 8" xfId="29824" xr:uid="{0FFC231F-A849-4C85-9C9F-76FC689AC0B9}"/>
    <cellStyle name="Berechnung 2 5 2 12 9" xfId="29825" xr:uid="{EDA1DAC7-D1D8-4247-A8C4-5FCD4B429EF1}"/>
    <cellStyle name="Berechnung 2 5 2 13" xfId="3252" xr:uid="{D6A6F881-A35D-4426-9200-A847244F6F69}"/>
    <cellStyle name="Berechnung 2 5 2 13 2" xfId="29826" xr:uid="{AB9DAB61-FFE6-4C18-BCE6-17AF1D7E9DC1}"/>
    <cellStyle name="Berechnung 2 5 2 13 3" xfId="29827" xr:uid="{E3FE3B2F-072F-4FFD-8E5F-B297A13E88E2}"/>
    <cellStyle name="Berechnung 2 5 2 13 4" xfId="29828" xr:uid="{50F1389C-0F87-4FE3-9B13-29F22C4B0DCE}"/>
    <cellStyle name="Berechnung 2 5 2 13 5" xfId="29829" xr:uid="{EDB9E6AB-9E31-4AC3-A617-94C755B65312}"/>
    <cellStyle name="Berechnung 2 5 2 13 6" xfId="29830" xr:uid="{AFE46277-3E3E-4E98-9EC3-FF8BD4ABFEF3}"/>
    <cellStyle name="Berechnung 2 5 2 13 7" xfId="29831" xr:uid="{45E1C63B-0620-4324-91A9-41BFF89A4F92}"/>
    <cellStyle name="Berechnung 2 5 2 13 8" xfId="29832" xr:uid="{1F48471B-7720-4057-B6D2-7A02A1E7F29A}"/>
    <cellStyle name="Berechnung 2 5 2 13 9" xfId="29833" xr:uid="{35EB82DE-6685-4134-A8A5-D4F800FD651F}"/>
    <cellStyle name="Berechnung 2 5 2 14" xfId="3253" xr:uid="{C3DF3E2A-F63C-4500-B33A-FEEFA76B6D66}"/>
    <cellStyle name="Berechnung 2 5 2 14 2" xfId="29834" xr:uid="{3D73E602-FD52-4143-ADE6-7520B7DAA345}"/>
    <cellStyle name="Berechnung 2 5 2 14 3" xfId="29835" xr:uid="{0184C707-361F-421C-A177-397CEBB70B0E}"/>
    <cellStyle name="Berechnung 2 5 2 14 4" xfId="29836" xr:uid="{675819FD-64BA-4DC6-AB48-30FB8B7B9E6E}"/>
    <cellStyle name="Berechnung 2 5 2 14 5" xfId="29837" xr:uid="{AB727C5A-6334-4205-A622-38DA8AA5E296}"/>
    <cellStyle name="Berechnung 2 5 2 14 6" xfId="29838" xr:uid="{7EE895E3-44B0-43C5-B273-94497FCE1C29}"/>
    <cellStyle name="Berechnung 2 5 2 14 7" xfId="29839" xr:uid="{762B9100-E355-4338-975E-A405CFCCA99E}"/>
    <cellStyle name="Berechnung 2 5 2 14 8" xfId="29840" xr:uid="{344D0A43-F4C9-4CCC-BC66-293AD10D6E4A}"/>
    <cellStyle name="Berechnung 2 5 2 14 9" xfId="29841" xr:uid="{40C798AE-1192-44D2-AF08-37152A73C971}"/>
    <cellStyle name="Berechnung 2 5 2 15" xfId="3254" xr:uid="{D75D29F9-40C1-4699-BD2C-7DF4B79B7303}"/>
    <cellStyle name="Berechnung 2 5 2 15 2" xfId="29842" xr:uid="{5E9D8CA5-880E-4528-819B-1049E208DC17}"/>
    <cellStyle name="Berechnung 2 5 2 15 3" xfId="29843" xr:uid="{FA2DC915-F821-43BF-9219-632B13641D96}"/>
    <cellStyle name="Berechnung 2 5 2 15 4" xfId="29844" xr:uid="{8F033947-E3F2-4E6C-8134-6BC1BC59A662}"/>
    <cellStyle name="Berechnung 2 5 2 15 5" xfId="29845" xr:uid="{900E9A48-17AB-4B42-A702-20A77E23DE55}"/>
    <cellStyle name="Berechnung 2 5 2 15 6" xfId="29846" xr:uid="{0E651B0F-9DB1-467C-A46A-AD3697F9082B}"/>
    <cellStyle name="Berechnung 2 5 2 15 7" xfId="29847" xr:uid="{D3419DF5-F43F-4917-8DB5-DBF23BEED7F1}"/>
    <cellStyle name="Berechnung 2 5 2 15 8" xfId="29848" xr:uid="{9D7C3D07-0958-4C0F-9163-28D53B4B7302}"/>
    <cellStyle name="Berechnung 2 5 2 15 9" xfId="29849" xr:uid="{377BDB98-E69C-440E-84F6-729F22E28BD3}"/>
    <cellStyle name="Berechnung 2 5 2 16" xfId="3255" xr:uid="{ACDF6F76-D58A-41D0-82F9-36E08CD0EC36}"/>
    <cellStyle name="Berechnung 2 5 2 16 2" xfId="29850" xr:uid="{74DBED1B-A2C4-4BB5-870B-A71A8F448EAE}"/>
    <cellStyle name="Berechnung 2 5 2 16 3" xfId="29851" xr:uid="{C2BE3F0F-48DC-4B2C-B8F3-893E7C000C92}"/>
    <cellStyle name="Berechnung 2 5 2 16 4" xfId="29852" xr:uid="{D005232C-C366-45EA-A80E-668735E95DF8}"/>
    <cellStyle name="Berechnung 2 5 2 16 5" xfId="29853" xr:uid="{8813C2DD-1A14-47EB-8D1F-2090C5B4D200}"/>
    <cellStyle name="Berechnung 2 5 2 16 6" xfId="29854" xr:uid="{63A9E345-506E-4DB3-BE7D-5C5FF2680E64}"/>
    <cellStyle name="Berechnung 2 5 2 16 7" xfId="29855" xr:uid="{91613111-5617-42C0-9709-D888B5DAC919}"/>
    <cellStyle name="Berechnung 2 5 2 16 8" xfId="29856" xr:uid="{00437DD3-7599-4E7D-BAB2-310DC0DFCD75}"/>
    <cellStyle name="Berechnung 2 5 2 16 9" xfId="29857" xr:uid="{181937D0-BF97-44F0-BB40-C1F14363C2DA}"/>
    <cellStyle name="Berechnung 2 5 2 17" xfId="3256" xr:uid="{2ED8536B-7F2E-4E40-8D95-13C3B4EDBC6A}"/>
    <cellStyle name="Berechnung 2 5 2 17 2" xfId="29858" xr:uid="{DAF5587B-86B7-4E83-9090-C247B218ECEE}"/>
    <cellStyle name="Berechnung 2 5 2 17 3" xfId="29859" xr:uid="{E081D7A8-A986-48DA-829E-B2CEB0C0F0C2}"/>
    <cellStyle name="Berechnung 2 5 2 17 4" xfId="29860" xr:uid="{626EB0D0-002D-4308-9208-85C0D1F1DF67}"/>
    <cellStyle name="Berechnung 2 5 2 17 5" xfId="29861" xr:uid="{7CF40B22-0783-4CCA-A9F3-F7B81254726F}"/>
    <cellStyle name="Berechnung 2 5 2 17 6" xfId="29862" xr:uid="{DAAC2811-459B-4B96-B846-7C89CC48991B}"/>
    <cellStyle name="Berechnung 2 5 2 17 7" xfId="29863" xr:uid="{70B590DF-CA62-43AF-BB6D-91783CBE7D85}"/>
    <cellStyle name="Berechnung 2 5 2 17 8" xfId="29864" xr:uid="{2786300C-B879-4CD2-A067-CD3915B7F205}"/>
    <cellStyle name="Berechnung 2 5 2 17 9" xfId="29865" xr:uid="{689FFA20-9BAB-45FC-B9E7-1D413C71172B}"/>
    <cellStyle name="Berechnung 2 5 2 18" xfId="3257" xr:uid="{C6675842-527E-4A16-A9C1-ED0A05F25012}"/>
    <cellStyle name="Berechnung 2 5 2 18 2" xfId="29866" xr:uid="{B4E6416D-C3C6-482F-BFAA-7A8721001730}"/>
    <cellStyle name="Berechnung 2 5 2 18 3" xfId="29867" xr:uid="{6058E936-E8B9-4809-BABE-1C991D742116}"/>
    <cellStyle name="Berechnung 2 5 2 18 4" xfId="29868" xr:uid="{70F176CF-0282-41CD-8840-DA9EEFCD39B6}"/>
    <cellStyle name="Berechnung 2 5 2 18 5" xfId="29869" xr:uid="{CCD069EC-C5A5-424A-BDD3-72AF416BA3CD}"/>
    <cellStyle name="Berechnung 2 5 2 18 6" xfId="29870" xr:uid="{4479DC60-B6BD-4C0A-9C2A-7F7C8AC6F7F6}"/>
    <cellStyle name="Berechnung 2 5 2 18 7" xfId="29871" xr:uid="{C2B82BDB-0159-4EFC-9087-DC6B30FB35AC}"/>
    <cellStyle name="Berechnung 2 5 2 18 8" xfId="29872" xr:uid="{D1A67395-C19E-4CBB-BFDB-29670D8461D1}"/>
    <cellStyle name="Berechnung 2 5 2 18 9" xfId="29873" xr:uid="{91C4D177-DECE-4C8D-AC3F-42538FB28089}"/>
    <cellStyle name="Berechnung 2 5 2 19" xfId="3258" xr:uid="{20D40139-9BCA-4733-8FB8-B22329CAB37C}"/>
    <cellStyle name="Berechnung 2 5 2 19 2" xfId="29874" xr:uid="{60BEFC16-30A0-4B0A-A380-DDA222509B52}"/>
    <cellStyle name="Berechnung 2 5 2 19 3" xfId="29875" xr:uid="{8154589C-3C62-4730-973C-D5ACAFA0D8EF}"/>
    <cellStyle name="Berechnung 2 5 2 19 4" xfId="29876" xr:uid="{652E6F77-1BE1-45E9-B379-A25E1AC20AC2}"/>
    <cellStyle name="Berechnung 2 5 2 19 5" xfId="29877" xr:uid="{03F63D3C-52C6-40A0-9C8A-BFC07D085BE2}"/>
    <cellStyle name="Berechnung 2 5 2 19 6" xfId="29878" xr:uid="{2C0242C8-17ED-44A5-9E15-8221F07082F5}"/>
    <cellStyle name="Berechnung 2 5 2 19 7" xfId="29879" xr:uid="{06C4C7B3-CCCC-4BB7-BCDE-B7BC9F7B6D19}"/>
    <cellStyle name="Berechnung 2 5 2 19 8" xfId="29880" xr:uid="{89E13020-2BA0-47F6-BBA6-4A869F0E04E2}"/>
    <cellStyle name="Berechnung 2 5 2 19 9" xfId="29881" xr:uid="{0F7A7AA9-5867-4CD4-92C2-9A3320C2FBF0}"/>
    <cellStyle name="Berechnung 2 5 2 2" xfId="3259" xr:uid="{4453EBDE-4F06-49E8-85ED-4C7C994B76F8}"/>
    <cellStyle name="Berechnung 2 5 2 2 2" xfId="29882" xr:uid="{AA53F75A-C209-4219-A5E7-D0704B39ECA6}"/>
    <cellStyle name="Berechnung 2 5 2 2 3" xfId="29883" xr:uid="{28B57035-5942-4CFC-96F2-29AD7B97ABC0}"/>
    <cellStyle name="Berechnung 2 5 2 2 4" xfId="29884" xr:uid="{0730062F-14A8-4760-9667-988D369CE569}"/>
    <cellStyle name="Berechnung 2 5 2 2 5" xfId="29885" xr:uid="{F2B08CC2-502B-44A1-A26E-61A9DFDE5764}"/>
    <cellStyle name="Berechnung 2 5 2 2 6" xfId="29886" xr:uid="{C1B62B2B-7FE8-40F2-B341-A01C011262F7}"/>
    <cellStyle name="Berechnung 2 5 2 2 7" xfId="29887" xr:uid="{0E2662F5-3B54-4283-A99E-7A081CEA0E6C}"/>
    <cellStyle name="Berechnung 2 5 2 2 8" xfId="29888" xr:uid="{28E38377-FA2B-41F7-8B53-5246DEC952B9}"/>
    <cellStyle name="Berechnung 2 5 2 2 9" xfId="29889" xr:uid="{2207D87C-E7B2-4232-84DC-2EF222C49E6D}"/>
    <cellStyle name="Berechnung 2 5 2 20" xfId="29890" xr:uid="{74AC7BF3-B7C5-4578-98E8-1EC3189D8CE4}"/>
    <cellStyle name="Berechnung 2 5 2 21" xfId="29891" xr:uid="{DFB47CEF-67E5-4100-8CFA-124BF428A9FF}"/>
    <cellStyle name="Berechnung 2 5 2 22" xfId="29892" xr:uid="{64912806-4499-4BE4-A6AE-FBDEB51781E4}"/>
    <cellStyle name="Berechnung 2 5 2 23" xfId="29893" xr:uid="{40908B98-E68E-4351-85B9-8A1FD13D7BF8}"/>
    <cellStyle name="Berechnung 2 5 2 24" xfId="29894" xr:uid="{AC91FA09-03AB-46E3-885E-7509D1003B34}"/>
    <cellStyle name="Berechnung 2 5 2 25" xfId="29895" xr:uid="{1341468B-C002-463E-9638-DE4F33242221}"/>
    <cellStyle name="Berechnung 2 5 2 26" xfId="29896" xr:uid="{6CBE54B5-2A81-42E4-AA5C-D89E7F85E3F6}"/>
    <cellStyle name="Berechnung 2 5 2 27" xfId="29897" xr:uid="{C90430BF-5FCA-4C50-9E92-975E270A9717}"/>
    <cellStyle name="Berechnung 2 5 2 3" xfId="3260" xr:uid="{A6EF3376-36A8-4284-9A3B-69852094B774}"/>
    <cellStyle name="Berechnung 2 5 2 3 2" xfId="29898" xr:uid="{D3E93AC4-353B-4F28-8B65-5F56D5DBE9D4}"/>
    <cellStyle name="Berechnung 2 5 2 3 3" xfId="29899" xr:uid="{571134E6-4673-4F81-B9C8-A8E4262E28A5}"/>
    <cellStyle name="Berechnung 2 5 2 3 4" xfId="29900" xr:uid="{C142E57A-D536-499F-94FE-1661C563D9A8}"/>
    <cellStyle name="Berechnung 2 5 2 3 5" xfId="29901" xr:uid="{BA30D0F4-3B23-4874-9D80-8AFD0A12A204}"/>
    <cellStyle name="Berechnung 2 5 2 3 6" xfId="29902" xr:uid="{F6680BA5-26C4-4722-B453-2CEA2650EB20}"/>
    <cellStyle name="Berechnung 2 5 2 3 7" xfId="29903" xr:uid="{CF2C92D9-3372-4CFD-B08A-C81F1C328255}"/>
    <cellStyle name="Berechnung 2 5 2 3 8" xfId="29904" xr:uid="{432D2F45-BA18-4AF3-8580-BFD54A202B1F}"/>
    <cellStyle name="Berechnung 2 5 2 3 9" xfId="29905" xr:uid="{9C963B60-B114-42D4-BB7F-451391E6942B}"/>
    <cellStyle name="Berechnung 2 5 2 4" xfId="3261" xr:uid="{C3EEC299-6B8B-49FF-A4FB-3923495C9A13}"/>
    <cellStyle name="Berechnung 2 5 2 4 2" xfId="29906" xr:uid="{8F5B0CB3-097D-4F27-82E9-2AB1D4A3F6C7}"/>
    <cellStyle name="Berechnung 2 5 2 4 3" xfId="29907" xr:uid="{6C6D6083-EB24-48D7-94D8-616FAFA5B6FF}"/>
    <cellStyle name="Berechnung 2 5 2 4 4" xfId="29908" xr:uid="{DDEDABCA-6B67-4179-9B9B-7CF539EB3A35}"/>
    <cellStyle name="Berechnung 2 5 2 4 5" xfId="29909" xr:uid="{5620BD4B-99BE-42E2-AD77-14D68A91E565}"/>
    <cellStyle name="Berechnung 2 5 2 4 6" xfId="29910" xr:uid="{51643788-F229-4D42-88F8-2E3DDE55D6DA}"/>
    <cellStyle name="Berechnung 2 5 2 4 7" xfId="29911" xr:uid="{2DC7AD17-69A1-4800-B340-2BB93E67A8F4}"/>
    <cellStyle name="Berechnung 2 5 2 4 8" xfId="29912" xr:uid="{7FFC3500-6206-4703-94FF-BB1D49617162}"/>
    <cellStyle name="Berechnung 2 5 2 4 9" xfId="29913" xr:uid="{A541E38C-4A1B-4EC8-A2A5-13533856E618}"/>
    <cellStyle name="Berechnung 2 5 2 5" xfId="3262" xr:uid="{6538BDE2-464F-480C-9741-9483F9F15C49}"/>
    <cellStyle name="Berechnung 2 5 2 5 2" xfId="29914" xr:uid="{1ED1851B-01E7-48BB-A622-8D25A3BA175D}"/>
    <cellStyle name="Berechnung 2 5 2 5 3" xfId="29915" xr:uid="{D8D1B8B4-7FE9-48B0-813F-6F3D86667794}"/>
    <cellStyle name="Berechnung 2 5 2 5 4" xfId="29916" xr:uid="{86300D52-E338-42C7-895E-74BB29D11E81}"/>
    <cellStyle name="Berechnung 2 5 2 5 5" xfId="29917" xr:uid="{A310DFAA-5A39-443B-B9DA-9E6F55F421D3}"/>
    <cellStyle name="Berechnung 2 5 2 5 6" xfId="29918" xr:uid="{CEFA95F2-A966-4BF6-97A1-C9ED49AD674E}"/>
    <cellStyle name="Berechnung 2 5 2 5 7" xfId="29919" xr:uid="{16E5E7C2-04EE-4470-B3E7-EF81C466F592}"/>
    <cellStyle name="Berechnung 2 5 2 5 8" xfId="29920" xr:uid="{AE186985-4851-4750-AA21-3A8FD5D59F30}"/>
    <cellStyle name="Berechnung 2 5 2 5 9" xfId="29921" xr:uid="{CE47F2AD-9FDE-4D1E-B52B-ECB1B6FD04C5}"/>
    <cellStyle name="Berechnung 2 5 2 6" xfId="3263" xr:uid="{2C61FEA3-33EB-4222-9638-378625E8FE2A}"/>
    <cellStyle name="Berechnung 2 5 2 6 2" xfId="29922" xr:uid="{B863899E-9BAB-4421-9B40-501D89DE60F6}"/>
    <cellStyle name="Berechnung 2 5 2 6 3" xfId="29923" xr:uid="{E8521E6B-6618-4D3B-94E2-0269675AE04B}"/>
    <cellStyle name="Berechnung 2 5 2 6 4" xfId="29924" xr:uid="{89AFE7C3-616D-4CDD-8EFF-1634B1FB0FAD}"/>
    <cellStyle name="Berechnung 2 5 2 6 5" xfId="29925" xr:uid="{3563B732-79C3-4E35-AEA1-A73ACB5E4DBE}"/>
    <cellStyle name="Berechnung 2 5 2 6 6" xfId="29926" xr:uid="{58328429-A033-43FD-A8FA-9E4CC1B1E225}"/>
    <cellStyle name="Berechnung 2 5 2 6 7" xfId="29927" xr:uid="{387094DF-1A5D-4F8D-8661-F7F2703E49E7}"/>
    <cellStyle name="Berechnung 2 5 2 6 8" xfId="29928" xr:uid="{DE79F912-FD51-4861-A03F-B664EBC901BA}"/>
    <cellStyle name="Berechnung 2 5 2 6 9" xfId="29929" xr:uid="{CC4CDA1C-C238-466A-B8EC-66C86C29AA50}"/>
    <cellStyle name="Berechnung 2 5 2 7" xfId="3264" xr:uid="{0D9DDE79-C027-4820-BB74-FDEC1F7417C3}"/>
    <cellStyle name="Berechnung 2 5 2 7 2" xfId="29930" xr:uid="{88A69BC9-8AE0-4D2A-8384-9454242C326D}"/>
    <cellStyle name="Berechnung 2 5 2 7 3" xfId="29931" xr:uid="{42673041-B83D-4FD7-B524-14BD19908E86}"/>
    <cellStyle name="Berechnung 2 5 2 7 4" xfId="29932" xr:uid="{0BE3E755-0941-4C2F-B4F9-EBA4B7E4E06C}"/>
    <cellStyle name="Berechnung 2 5 2 7 5" xfId="29933" xr:uid="{3FEAEC70-6F6E-47BD-8CBD-C5A88EA389DB}"/>
    <cellStyle name="Berechnung 2 5 2 7 6" xfId="29934" xr:uid="{C2D06DC4-64FB-4265-A5CE-AB87D2F225EF}"/>
    <cellStyle name="Berechnung 2 5 2 7 7" xfId="29935" xr:uid="{5270F25E-1637-4364-9BC1-5D548C2390F0}"/>
    <cellStyle name="Berechnung 2 5 2 7 8" xfId="29936" xr:uid="{C94B37E6-B9B3-4DE7-8443-ED4F387C94DA}"/>
    <cellStyle name="Berechnung 2 5 2 7 9" xfId="29937" xr:uid="{1FE97182-16F6-4D1A-987F-AABED9A1B144}"/>
    <cellStyle name="Berechnung 2 5 2 8" xfId="3265" xr:uid="{528059B5-9E8C-4FD7-9DC1-F308EFCCEC61}"/>
    <cellStyle name="Berechnung 2 5 2 8 2" xfId="29938" xr:uid="{10D3E8E0-BFE0-436B-BA92-378667CDB608}"/>
    <cellStyle name="Berechnung 2 5 2 8 3" xfId="29939" xr:uid="{15D54582-65BE-4095-9A09-A72C27290CF3}"/>
    <cellStyle name="Berechnung 2 5 2 8 4" xfId="29940" xr:uid="{6A7CBD3C-DC24-42BB-A225-4139C45D75D5}"/>
    <cellStyle name="Berechnung 2 5 2 8 5" xfId="29941" xr:uid="{BF342FE9-FA71-470F-8B96-9841B376D4A3}"/>
    <cellStyle name="Berechnung 2 5 2 8 6" xfId="29942" xr:uid="{9D062258-8D29-4758-9D80-0D80C0E68AD9}"/>
    <cellStyle name="Berechnung 2 5 2 8 7" xfId="29943" xr:uid="{54297307-646F-4E6B-9C3E-65C9279436CE}"/>
    <cellStyle name="Berechnung 2 5 2 8 8" xfId="29944" xr:uid="{9377F95A-485E-4D14-AA44-7294B86414C5}"/>
    <cellStyle name="Berechnung 2 5 2 8 9" xfId="29945" xr:uid="{1F228D88-8C67-4D24-B9FD-AD7AC39BF7D2}"/>
    <cellStyle name="Berechnung 2 5 2 9" xfId="3266" xr:uid="{0B3EB1DB-5F2A-4FF1-BD84-CDB71263601B}"/>
    <cellStyle name="Berechnung 2 5 2 9 2" xfId="29946" xr:uid="{184AA190-98DB-4353-A2B2-DE79EBB69BD8}"/>
    <cellStyle name="Berechnung 2 5 2 9 3" xfId="29947" xr:uid="{A7BEF6AA-A384-4DD1-9DB3-39CF10C00E46}"/>
    <cellStyle name="Berechnung 2 5 2 9 4" xfId="29948" xr:uid="{C97F1BBA-AB73-497F-BA1A-B2B53A288610}"/>
    <cellStyle name="Berechnung 2 5 2 9 5" xfId="29949" xr:uid="{2315C0EB-A832-4E40-9547-9579491057F2}"/>
    <cellStyle name="Berechnung 2 5 2 9 6" xfId="29950" xr:uid="{E2B43C81-68D4-4E63-BDC8-2D37B72A35E9}"/>
    <cellStyle name="Berechnung 2 5 2 9 7" xfId="29951" xr:uid="{5D3B7C9E-0550-4C30-80C2-FB357CE19390}"/>
    <cellStyle name="Berechnung 2 5 2 9 8" xfId="29952" xr:uid="{20769A2D-C898-4B80-A3CC-E77E47F8B357}"/>
    <cellStyle name="Berechnung 2 5 2 9 9" xfId="29953" xr:uid="{DEDFD291-D1D4-4201-9E72-405F98863014}"/>
    <cellStyle name="Berechnung 2 5 20" xfId="3267" xr:uid="{765A42E7-1401-42B8-8F7C-B7999C35BAFD}"/>
    <cellStyle name="Berechnung 2 5 20 2" xfId="29954" xr:uid="{C25B4C42-98EF-4FD7-B95A-ACB316A2DBAC}"/>
    <cellStyle name="Berechnung 2 5 20 3" xfId="29955" xr:uid="{9270CF87-B2A1-47A7-9649-5649B51514B6}"/>
    <cellStyle name="Berechnung 2 5 20 4" xfId="29956" xr:uid="{003AB51B-324F-42CE-88B1-F7B2DF516F55}"/>
    <cellStyle name="Berechnung 2 5 20 5" xfId="29957" xr:uid="{437E3FE4-A7D2-4D74-ADEE-EE0B8C214A87}"/>
    <cellStyle name="Berechnung 2 5 20 6" xfId="29958" xr:uid="{06811028-9E6B-4F72-8F30-C105742AB7AC}"/>
    <cellStyle name="Berechnung 2 5 20 7" xfId="29959" xr:uid="{23ADEAF0-6A8F-46A2-A8DF-5F2065E40BB1}"/>
    <cellStyle name="Berechnung 2 5 20 8" xfId="29960" xr:uid="{DEB76D59-B883-4D06-A795-9C78B0183B38}"/>
    <cellStyle name="Berechnung 2 5 20 9" xfId="29961" xr:uid="{2EB6A9A9-5C97-4EE6-BCFE-2986181B228C}"/>
    <cellStyle name="Berechnung 2 5 21" xfId="3268" xr:uid="{1663E63D-0A97-4CE9-B76F-5F79CB8D0CBA}"/>
    <cellStyle name="Berechnung 2 5 21 2" xfId="29962" xr:uid="{8971901A-F2B7-4733-82CB-909EBD6B74A5}"/>
    <cellStyle name="Berechnung 2 5 21 3" xfId="29963" xr:uid="{5771F0C4-94BA-4748-AD06-A766B70478DD}"/>
    <cellStyle name="Berechnung 2 5 21 4" xfId="29964" xr:uid="{D067A68B-3759-48F0-92CC-86FAB4223D11}"/>
    <cellStyle name="Berechnung 2 5 21 5" xfId="29965" xr:uid="{0BFF0199-8F84-4F22-9018-F1736701DDCF}"/>
    <cellStyle name="Berechnung 2 5 21 6" xfId="29966" xr:uid="{494779A2-829A-441C-BC4C-151A86F41E89}"/>
    <cellStyle name="Berechnung 2 5 21 7" xfId="29967" xr:uid="{3B000E55-843A-44E9-BFFB-B1BECB495AC8}"/>
    <cellStyle name="Berechnung 2 5 21 8" xfId="29968" xr:uid="{366C2C36-E033-4B10-9B90-C462220D84F5}"/>
    <cellStyle name="Berechnung 2 5 21 9" xfId="29969" xr:uid="{2ED39228-91D1-4732-B342-56D6CF5D1501}"/>
    <cellStyle name="Berechnung 2 5 22" xfId="3269" xr:uid="{D921666B-D9B7-48B3-9FEF-D7E7C1ECEE57}"/>
    <cellStyle name="Berechnung 2 5 22 2" xfId="29970" xr:uid="{128F138A-96B9-4A55-94C4-895632C8798B}"/>
    <cellStyle name="Berechnung 2 5 22 3" xfId="29971" xr:uid="{BB6825FF-9E10-406C-81CC-0B6808CC69C1}"/>
    <cellStyle name="Berechnung 2 5 22 4" xfId="29972" xr:uid="{BFDDF0E9-0C44-4E4A-BA04-0A689AD5FA5B}"/>
    <cellStyle name="Berechnung 2 5 22 5" xfId="29973" xr:uid="{2D7196C7-F07C-4F0D-B61A-8CCE37120CA4}"/>
    <cellStyle name="Berechnung 2 5 22 6" xfId="29974" xr:uid="{5129CE3F-6A37-4A5A-8BB1-8F2AA1A678C3}"/>
    <cellStyle name="Berechnung 2 5 22 7" xfId="29975" xr:uid="{68AE13E1-2EAE-4B65-AC88-50598145C87B}"/>
    <cellStyle name="Berechnung 2 5 22 8" xfId="29976" xr:uid="{EDB1F522-2064-48A4-BE4E-1AEDF5D8AF28}"/>
    <cellStyle name="Berechnung 2 5 22 9" xfId="29977" xr:uid="{BC6EA2BB-12F6-457E-AEDD-7948B16ADC5C}"/>
    <cellStyle name="Berechnung 2 5 23" xfId="29978" xr:uid="{5BFDDDC6-7F39-450A-AF8C-697776EC1470}"/>
    <cellStyle name="Berechnung 2 5 24" xfId="29979" xr:uid="{8D140C65-C5DF-4021-99FE-44CF664AD98C}"/>
    <cellStyle name="Berechnung 2 5 25" xfId="29980" xr:uid="{F9A2766E-A07B-4AE1-820F-EABA9B14E068}"/>
    <cellStyle name="Berechnung 2 5 26" xfId="29981" xr:uid="{94E2F602-7280-43D0-8366-22941C0BB8E2}"/>
    <cellStyle name="Berechnung 2 5 27" xfId="29982" xr:uid="{ABACF229-E951-47BC-933F-0AD597DA1293}"/>
    <cellStyle name="Berechnung 2 5 28" xfId="29983" xr:uid="{0842A0DA-D639-4CE9-AD2C-017D6B72BD45}"/>
    <cellStyle name="Berechnung 2 5 29" xfId="29984" xr:uid="{9FAD7336-D707-4CD1-887F-DBF544E7D9FA}"/>
    <cellStyle name="Berechnung 2 5 3" xfId="375" xr:uid="{E9A0C9BF-C632-43B9-862D-ABD91A0411BE}"/>
    <cellStyle name="Berechnung 2 5 3 10" xfId="3270" xr:uid="{E2918086-FB92-4E5E-B895-95F803E53E3C}"/>
    <cellStyle name="Berechnung 2 5 3 10 2" xfId="29985" xr:uid="{DABFEE9E-B281-4626-BD18-6777D038B180}"/>
    <cellStyle name="Berechnung 2 5 3 10 3" xfId="29986" xr:uid="{9BF099E9-5E92-4B12-AFB9-037EC2D0B2E2}"/>
    <cellStyle name="Berechnung 2 5 3 10 4" xfId="29987" xr:uid="{9D0870CD-0E64-4B12-B9E6-9D12E51ADA95}"/>
    <cellStyle name="Berechnung 2 5 3 10 5" xfId="29988" xr:uid="{A1099BB0-E7FE-4BE6-8B4B-26EB970A7C92}"/>
    <cellStyle name="Berechnung 2 5 3 10 6" xfId="29989" xr:uid="{F4D715D4-8E32-4057-BDC9-1F209C4B116B}"/>
    <cellStyle name="Berechnung 2 5 3 10 7" xfId="29990" xr:uid="{1FEFB50E-E023-4A99-8280-F556F85BB38D}"/>
    <cellStyle name="Berechnung 2 5 3 10 8" xfId="29991" xr:uid="{2D6DAF60-A7DE-4DD3-AD22-CA0AD384598B}"/>
    <cellStyle name="Berechnung 2 5 3 10 9" xfId="29992" xr:uid="{A2374677-6333-4ED2-80A4-9D1D6E5D6F14}"/>
    <cellStyle name="Berechnung 2 5 3 11" xfId="3271" xr:uid="{AE4BCA2F-DC3E-4F59-A808-6DF49ABCAD8E}"/>
    <cellStyle name="Berechnung 2 5 3 11 2" xfId="29993" xr:uid="{B42110E0-05E3-439D-86CC-6DB9B82A1FD7}"/>
    <cellStyle name="Berechnung 2 5 3 11 3" xfId="29994" xr:uid="{E29D098D-EFA2-48A0-B371-2EC501B3CB1A}"/>
    <cellStyle name="Berechnung 2 5 3 11 4" xfId="29995" xr:uid="{BC9CCC8F-6051-4A2D-BDC7-A984B960A3D0}"/>
    <cellStyle name="Berechnung 2 5 3 11 5" xfId="29996" xr:uid="{6F00D73A-2486-428A-9344-B8D9408EB61D}"/>
    <cellStyle name="Berechnung 2 5 3 11 6" xfId="29997" xr:uid="{3ACB6F72-C902-4573-8376-E8EA128BE79E}"/>
    <cellStyle name="Berechnung 2 5 3 11 7" xfId="29998" xr:uid="{1F11E5B6-B6DE-4C15-A14D-07E1BCBB8DED}"/>
    <cellStyle name="Berechnung 2 5 3 11 8" xfId="29999" xr:uid="{1B79B3E7-0442-4783-AF95-F9610701890B}"/>
    <cellStyle name="Berechnung 2 5 3 11 9" xfId="30000" xr:uid="{B5F72F5C-38B4-48A6-A5FE-AA113920FB91}"/>
    <cellStyle name="Berechnung 2 5 3 12" xfId="3272" xr:uid="{24D402F2-50E5-45F9-ACAE-7F3BA44E25F1}"/>
    <cellStyle name="Berechnung 2 5 3 12 2" xfId="30001" xr:uid="{55C08415-C86E-4858-B6D7-D790725E8320}"/>
    <cellStyle name="Berechnung 2 5 3 12 3" xfId="30002" xr:uid="{B0F24172-165F-4550-A4CD-887F5977F1F8}"/>
    <cellStyle name="Berechnung 2 5 3 12 4" xfId="30003" xr:uid="{BC769580-742B-4647-8C28-027D8EF6AB55}"/>
    <cellStyle name="Berechnung 2 5 3 12 5" xfId="30004" xr:uid="{1C0D06DD-6820-476A-A329-2C77E98F530B}"/>
    <cellStyle name="Berechnung 2 5 3 12 6" xfId="30005" xr:uid="{3134813A-D451-4BB5-ACD0-36C0D21CECF0}"/>
    <cellStyle name="Berechnung 2 5 3 12 7" xfId="30006" xr:uid="{EA554B81-E9C3-455A-BAEC-5B4D57BB3173}"/>
    <cellStyle name="Berechnung 2 5 3 12 8" xfId="30007" xr:uid="{5D1C7358-122C-4E66-94CE-EFA570754D69}"/>
    <cellStyle name="Berechnung 2 5 3 12 9" xfId="30008" xr:uid="{0A800F78-66C6-488D-8BE9-73D673ED716C}"/>
    <cellStyle name="Berechnung 2 5 3 13" xfId="3273" xr:uid="{03FB8F4F-057B-4A98-88E5-C2254E7AD22A}"/>
    <cellStyle name="Berechnung 2 5 3 13 2" xfId="30009" xr:uid="{C81939B0-22DA-4194-A5E0-56FF295D5BE0}"/>
    <cellStyle name="Berechnung 2 5 3 13 3" xfId="30010" xr:uid="{C6A2EADB-1CCF-4CBD-A624-56D867009CCE}"/>
    <cellStyle name="Berechnung 2 5 3 13 4" xfId="30011" xr:uid="{C67AF6FD-B73F-4850-8584-56E85FA0A274}"/>
    <cellStyle name="Berechnung 2 5 3 13 5" xfId="30012" xr:uid="{3A1C1AD2-E8F7-47EA-8DEF-D02D5F6BB155}"/>
    <cellStyle name="Berechnung 2 5 3 13 6" xfId="30013" xr:uid="{5CA188AF-B2B2-4D6C-97A3-C16963060726}"/>
    <cellStyle name="Berechnung 2 5 3 13 7" xfId="30014" xr:uid="{53C27EE6-A32F-4B60-82B8-AE4B2E09F0DD}"/>
    <cellStyle name="Berechnung 2 5 3 13 8" xfId="30015" xr:uid="{B716F65A-A86D-4D90-858A-8CFA292F4C02}"/>
    <cellStyle name="Berechnung 2 5 3 13 9" xfId="30016" xr:uid="{BB310CAB-ABA0-491C-A672-4C836C0D0D6A}"/>
    <cellStyle name="Berechnung 2 5 3 14" xfId="3274" xr:uid="{5DCB3776-6D58-428B-9D28-D7A7170EF59E}"/>
    <cellStyle name="Berechnung 2 5 3 14 2" xfId="30017" xr:uid="{886BF1B4-1B02-464B-BF7C-2A2DF8E9ABC9}"/>
    <cellStyle name="Berechnung 2 5 3 14 3" xfId="30018" xr:uid="{7C80E590-035C-4280-9608-E3C81691DB07}"/>
    <cellStyle name="Berechnung 2 5 3 14 4" xfId="30019" xr:uid="{90855D1D-3A07-44FF-B532-0D5D78D59591}"/>
    <cellStyle name="Berechnung 2 5 3 14 5" xfId="30020" xr:uid="{B4D6EA9C-500E-487E-96C1-9A7264335F87}"/>
    <cellStyle name="Berechnung 2 5 3 14 6" xfId="30021" xr:uid="{C93B5CEE-D1CF-4F21-A55B-7EEBAE6F93AB}"/>
    <cellStyle name="Berechnung 2 5 3 14 7" xfId="30022" xr:uid="{213FB965-7A61-44A2-B97A-A448A5314B90}"/>
    <cellStyle name="Berechnung 2 5 3 14 8" xfId="30023" xr:uid="{2318A26F-7659-43D7-8AB7-260E4ED9019F}"/>
    <cellStyle name="Berechnung 2 5 3 14 9" xfId="30024" xr:uid="{02636337-E114-435E-81EF-41DB47B332EB}"/>
    <cellStyle name="Berechnung 2 5 3 15" xfId="3275" xr:uid="{05932FE2-1EF5-48D4-95A8-2B1BC9AD88A8}"/>
    <cellStyle name="Berechnung 2 5 3 15 2" xfId="30025" xr:uid="{BB685472-41D7-4A55-A15A-4AD068F3C956}"/>
    <cellStyle name="Berechnung 2 5 3 15 3" xfId="30026" xr:uid="{2A9FBB8F-B059-4C75-834D-D5D904157623}"/>
    <cellStyle name="Berechnung 2 5 3 15 4" xfId="30027" xr:uid="{3FCDBFF9-1386-4ADB-B902-0D269F6E452E}"/>
    <cellStyle name="Berechnung 2 5 3 15 5" xfId="30028" xr:uid="{86F68FF8-59B2-4019-996F-D52CD28A8BA9}"/>
    <cellStyle name="Berechnung 2 5 3 15 6" xfId="30029" xr:uid="{435929E4-8B5F-411B-9A5D-89DF1306F07E}"/>
    <cellStyle name="Berechnung 2 5 3 15 7" xfId="30030" xr:uid="{4F65DB77-14D0-43C1-A0C8-F4F3E24FB56D}"/>
    <cellStyle name="Berechnung 2 5 3 15 8" xfId="30031" xr:uid="{DDEF2F27-A5BC-49A8-989C-7A317FCDDA41}"/>
    <cellStyle name="Berechnung 2 5 3 15 9" xfId="30032" xr:uid="{2E64BCAA-E603-44FD-8B5D-79CE8AE0C94F}"/>
    <cellStyle name="Berechnung 2 5 3 16" xfId="3276" xr:uid="{B9F56258-12ED-4D30-A31B-507B182C88D3}"/>
    <cellStyle name="Berechnung 2 5 3 16 2" xfId="30033" xr:uid="{D16BB75A-EC89-4A4C-8117-C60A54D9F831}"/>
    <cellStyle name="Berechnung 2 5 3 16 3" xfId="30034" xr:uid="{909BD873-98F2-4C2C-9F6D-1BFB2D6CB4ED}"/>
    <cellStyle name="Berechnung 2 5 3 16 4" xfId="30035" xr:uid="{9A0B3D0A-2539-473A-B197-C6BFC0D732C3}"/>
    <cellStyle name="Berechnung 2 5 3 16 5" xfId="30036" xr:uid="{37089BD4-C689-4BF1-8F9B-6D272AAA0087}"/>
    <cellStyle name="Berechnung 2 5 3 16 6" xfId="30037" xr:uid="{A90D713B-A32D-4796-89F4-B70CF4622106}"/>
    <cellStyle name="Berechnung 2 5 3 16 7" xfId="30038" xr:uid="{F019A7F1-3591-4626-B488-FE7D2BCB00FF}"/>
    <cellStyle name="Berechnung 2 5 3 16 8" xfId="30039" xr:uid="{CA442935-AF94-4B33-9EC2-C47BEDE69463}"/>
    <cellStyle name="Berechnung 2 5 3 16 9" xfId="30040" xr:uid="{BBE69852-F7EF-4991-9164-6CBC09046118}"/>
    <cellStyle name="Berechnung 2 5 3 17" xfId="3277" xr:uid="{48790F93-ACC0-43CC-8FBD-308054610895}"/>
    <cellStyle name="Berechnung 2 5 3 17 2" xfId="30041" xr:uid="{D07C325F-E824-4883-BD3C-7A71091C2A6C}"/>
    <cellStyle name="Berechnung 2 5 3 17 3" xfId="30042" xr:uid="{E1786D94-3790-4B0E-A30D-EBD0D39657D6}"/>
    <cellStyle name="Berechnung 2 5 3 17 4" xfId="30043" xr:uid="{789A366A-7E8E-4E83-AC21-77A8E0B0E9BB}"/>
    <cellStyle name="Berechnung 2 5 3 17 5" xfId="30044" xr:uid="{E3015789-7282-4703-916A-C8076464B5B0}"/>
    <cellStyle name="Berechnung 2 5 3 17 6" xfId="30045" xr:uid="{0BB13DC7-16CE-4D9E-A616-E12B66FC6692}"/>
    <cellStyle name="Berechnung 2 5 3 17 7" xfId="30046" xr:uid="{ECC8046F-696D-49C8-B083-01B2A5AAE002}"/>
    <cellStyle name="Berechnung 2 5 3 17 8" xfId="30047" xr:uid="{9F57665A-FD8A-43E3-BCF5-32937662B440}"/>
    <cellStyle name="Berechnung 2 5 3 17 9" xfId="30048" xr:uid="{24356802-968D-41A4-97EE-45A7F8DA7081}"/>
    <cellStyle name="Berechnung 2 5 3 18" xfId="3278" xr:uid="{EDE2A0DF-9A97-44BA-B9E7-A1AA267BE4C7}"/>
    <cellStyle name="Berechnung 2 5 3 18 2" xfId="30049" xr:uid="{3F346853-1200-4D33-9AE4-5F89A2A4F59C}"/>
    <cellStyle name="Berechnung 2 5 3 18 3" xfId="30050" xr:uid="{90459D0F-D40A-4C9D-84EC-409AFA108F6C}"/>
    <cellStyle name="Berechnung 2 5 3 18 4" xfId="30051" xr:uid="{D50E7942-0E07-4A12-972B-FDD0F925F8B7}"/>
    <cellStyle name="Berechnung 2 5 3 18 5" xfId="30052" xr:uid="{1E552F69-A4E7-4875-9CAA-23F26C9B114D}"/>
    <cellStyle name="Berechnung 2 5 3 18 6" xfId="30053" xr:uid="{5AC7671D-04E4-46A5-A4C1-A52C09E76EB5}"/>
    <cellStyle name="Berechnung 2 5 3 18 7" xfId="30054" xr:uid="{8F94BBB6-D271-4217-BA14-846AF2A082B9}"/>
    <cellStyle name="Berechnung 2 5 3 18 8" xfId="30055" xr:uid="{152FCAC0-AD4E-4E9B-BA0D-31832DD2FCC9}"/>
    <cellStyle name="Berechnung 2 5 3 18 9" xfId="30056" xr:uid="{9CC61EEA-9EBB-43DC-9FA5-012FC3DA0D85}"/>
    <cellStyle name="Berechnung 2 5 3 19" xfId="3279" xr:uid="{66595E2B-6596-4865-8C29-B40431E60E96}"/>
    <cellStyle name="Berechnung 2 5 3 19 2" xfId="30057" xr:uid="{340614FD-42A6-4DBA-B495-7843FA6F7A11}"/>
    <cellStyle name="Berechnung 2 5 3 19 3" xfId="30058" xr:uid="{AB694F70-57F7-40B2-8AE6-E7B7D28EC93F}"/>
    <cellStyle name="Berechnung 2 5 3 19 4" xfId="30059" xr:uid="{799C2FA7-FC57-43FE-B48D-5F956E01597B}"/>
    <cellStyle name="Berechnung 2 5 3 19 5" xfId="30060" xr:uid="{69DCC41F-1CC5-4FA5-A54F-372C6F52EFDA}"/>
    <cellStyle name="Berechnung 2 5 3 19 6" xfId="30061" xr:uid="{45E97659-D497-4082-9F2F-6E18A865FDC0}"/>
    <cellStyle name="Berechnung 2 5 3 19 7" xfId="30062" xr:uid="{29AB735A-958B-42A9-92E6-888122E7CB0D}"/>
    <cellStyle name="Berechnung 2 5 3 19 8" xfId="30063" xr:uid="{9019A37D-70E3-4523-9332-286AA5CEF50B}"/>
    <cellStyle name="Berechnung 2 5 3 19 9" xfId="30064" xr:uid="{2F4E4113-D0A9-4C8A-8178-8A92782DBFE9}"/>
    <cellStyle name="Berechnung 2 5 3 2" xfId="3280" xr:uid="{26854463-B43F-41E1-98F9-CCB64667A156}"/>
    <cellStyle name="Berechnung 2 5 3 2 2" xfId="30065" xr:uid="{9D426AEE-6E58-42D2-B128-747AE05945C1}"/>
    <cellStyle name="Berechnung 2 5 3 2 3" xfId="30066" xr:uid="{3799A85C-A3C8-4870-80C8-9CAE075CAC31}"/>
    <cellStyle name="Berechnung 2 5 3 2 4" xfId="30067" xr:uid="{ACF5D5A3-9E1C-47E0-BD49-D2FE45AA6D03}"/>
    <cellStyle name="Berechnung 2 5 3 2 5" xfId="30068" xr:uid="{C5072D24-8AD7-4D1E-B8C9-1685DA8DAC50}"/>
    <cellStyle name="Berechnung 2 5 3 2 6" xfId="30069" xr:uid="{2E0D9A1C-D7B3-4BDC-9F8D-7DD65AC41DCB}"/>
    <cellStyle name="Berechnung 2 5 3 2 7" xfId="30070" xr:uid="{61E10890-87E6-4D63-91B9-47075354E649}"/>
    <cellStyle name="Berechnung 2 5 3 2 8" xfId="30071" xr:uid="{77A25284-5C12-46EE-A210-646CB77C251C}"/>
    <cellStyle name="Berechnung 2 5 3 2 9" xfId="30072" xr:uid="{F4409049-0E37-4F70-B480-4A508B56325E}"/>
    <cellStyle name="Berechnung 2 5 3 20" xfId="30073" xr:uid="{1D93B394-492A-4AF7-9558-FF9F599CE85C}"/>
    <cellStyle name="Berechnung 2 5 3 21" xfId="30074" xr:uid="{04F8AC58-F60B-4091-8382-D91FD2BF1323}"/>
    <cellStyle name="Berechnung 2 5 3 22" xfId="30075" xr:uid="{16E7E0A3-2C3C-481F-B82B-45AACD20814C}"/>
    <cellStyle name="Berechnung 2 5 3 23" xfId="30076" xr:uid="{0BA76CB0-83CB-4F29-BD7A-58593944AE09}"/>
    <cellStyle name="Berechnung 2 5 3 24" xfId="30077" xr:uid="{919286FF-CEE8-45F7-A83F-B56CC1E25F61}"/>
    <cellStyle name="Berechnung 2 5 3 25" xfId="30078" xr:uid="{87D38E66-4747-4E69-83F6-AD33EA77161B}"/>
    <cellStyle name="Berechnung 2 5 3 26" xfId="30079" xr:uid="{589C3807-4198-4731-91B4-042D7FAA9A84}"/>
    <cellStyle name="Berechnung 2 5 3 27" xfId="30080" xr:uid="{DD4DBBCF-20E9-463C-B1B3-B61D69CC3472}"/>
    <cellStyle name="Berechnung 2 5 3 3" xfId="3281" xr:uid="{41D4698D-A157-425C-A294-2FAA8A5B96E3}"/>
    <cellStyle name="Berechnung 2 5 3 3 2" xfId="30081" xr:uid="{27D76F1E-3740-4D6A-B4CB-F9D73E765CF9}"/>
    <cellStyle name="Berechnung 2 5 3 3 3" xfId="30082" xr:uid="{B6512564-0230-410D-B70D-81E8F4FE678F}"/>
    <cellStyle name="Berechnung 2 5 3 3 4" xfId="30083" xr:uid="{453BADDC-F53C-49A0-A281-A4C8DF9FD5B6}"/>
    <cellStyle name="Berechnung 2 5 3 3 5" xfId="30084" xr:uid="{9AB80117-79FF-400B-856B-D7D36089154E}"/>
    <cellStyle name="Berechnung 2 5 3 3 6" xfId="30085" xr:uid="{A760DA30-48B7-41AC-B452-C7707B782191}"/>
    <cellStyle name="Berechnung 2 5 3 3 7" xfId="30086" xr:uid="{7FA614AB-0626-41A8-B2A0-F636A311A836}"/>
    <cellStyle name="Berechnung 2 5 3 3 8" xfId="30087" xr:uid="{63C6A0FD-2FC8-4E1F-BC74-A833EAA04FC2}"/>
    <cellStyle name="Berechnung 2 5 3 3 9" xfId="30088" xr:uid="{86B7C16E-B7EF-4402-9D49-49C57241B863}"/>
    <cellStyle name="Berechnung 2 5 3 4" xfId="3282" xr:uid="{5211C722-A239-45D6-A06B-DB9BA9A3AFB8}"/>
    <cellStyle name="Berechnung 2 5 3 4 2" xfId="30089" xr:uid="{E5602E85-34B3-4874-A1C9-FEE539B50298}"/>
    <cellStyle name="Berechnung 2 5 3 4 3" xfId="30090" xr:uid="{41D8EF5A-76F2-4CAE-8BB5-FC18A712D7C4}"/>
    <cellStyle name="Berechnung 2 5 3 4 4" xfId="30091" xr:uid="{8208DDE7-C152-4DE2-AC7C-62F1E8C35966}"/>
    <cellStyle name="Berechnung 2 5 3 4 5" xfId="30092" xr:uid="{50116869-9160-4F78-ACF7-9487D2FC0C74}"/>
    <cellStyle name="Berechnung 2 5 3 4 6" xfId="30093" xr:uid="{BC1F74FC-87BC-405B-88BD-0BAB30DDA2BF}"/>
    <cellStyle name="Berechnung 2 5 3 4 7" xfId="30094" xr:uid="{A67646C0-6A55-41D3-80F0-3537C4C10457}"/>
    <cellStyle name="Berechnung 2 5 3 4 8" xfId="30095" xr:uid="{5D14D176-6162-4489-96F6-2ABD7B2CE2AB}"/>
    <cellStyle name="Berechnung 2 5 3 4 9" xfId="30096" xr:uid="{4206C23F-7702-4232-81BD-124B7A2ED0B0}"/>
    <cellStyle name="Berechnung 2 5 3 5" xfId="3283" xr:uid="{5631EA12-E332-4C65-8F34-87B64FD31276}"/>
    <cellStyle name="Berechnung 2 5 3 5 2" xfId="30097" xr:uid="{22EC511B-5C7C-4E31-AA0A-E3563603BE9A}"/>
    <cellStyle name="Berechnung 2 5 3 5 3" xfId="30098" xr:uid="{E59AFE8A-CB22-4AE1-9F39-EF4FA5EF56AC}"/>
    <cellStyle name="Berechnung 2 5 3 5 4" xfId="30099" xr:uid="{E2606FE0-DB5F-441B-9341-B9C6C418207A}"/>
    <cellStyle name="Berechnung 2 5 3 5 5" xfId="30100" xr:uid="{E2BFDF29-C0F6-4E5E-B0E9-D24C86F8B4C7}"/>
    <cellStyle name="Berechnung 2 5 3 5 6" xfId="30101" xr:uid="{3E4C8732-AD96-4CC1-9445-BCD8F0F09739}"/>
    <cellStyle name="Berechnung 2 5 3 5 7" xfId="30102" xr:uid="{FEA51752-9C03-4BF4-8850-76868DFC70F2}"/>
    <cellStyle name="Berechnung 2 5 3 5 8" xfId="30103" xr:uid="{A54B7BFE-1C40-421D-932A-B4298450EA05}"/>
    <cellStyle name="Berechnung 2 5 3 5 9" xfId="30104" xr:uid="{B6315C78-E1A8-4787-8BC5-3B275BFE02B3}"/>
    <cellStyle name="Berechnung 2 5 3 6" xfId="3284" xr:uid="{1DD912E7-B013-464C-AC66-E99877F46F18}"/>
    <cellStyle name="Berechnung 2 5 3 6 2" xfId="30105" xr:uid="{6D96AA79-BACA-4693-BDAE-863ADFBCC6D7}"/>
    <cellStyle name="Berechnung 2 5 3 6 3" xfId="30106" xr:uid="{6A083C1D-2543-4107-B23A-119DAFF49B77}"/>
    <cellStyle name="Berechnung 2 5 3 6 4" xfId="30107" xr:uid="{C0995DD7-43D6-46B0-86A8-7EF33C047068}"/>
    <cellStyle name="Berechnung 2 5 3 6 5" xfId="30108" xr:uid="{17B21CB8-08D0-4BD9-A88F-EB2DD99DF03E}"/>
    <cellStyle name="Berechnung 2 5 3 6 6" xfId="30109" xr:uid="{1D2AF5F8-4A32-4068-9D21-61C062899C90}"/>
    <cellStyle name="Berechnung 2 5 3 6 7" xfId="30110" xr:uid="{A036D4BC-3054-4040-ADF3-16B7BA3FF5DA}"/>
    <cellStyle name="Berechnung 2 5 3 6 8" xfId="30111" xr:uid="{C6473F93-35BC-418B-89BE-FCE097DBACA2}"/>
    <cellStyle name="Berechnung 2 5 3 6 9" xfId="30112" xr:uid="{4BF569F5-2757-43AC-86FA-EE5E6E5337BD}"/>
    <cellStyle name="Berechnung 2 5 3 7" xfId="3285" xr:uid="{5F34F6E9-1597-4FDD-A766-F1C22C62765B}"/>
    <cellStyle name="Berechnung 2 5 3 7 2" xfId="30113" xr:uid="{5ED36EAB-211F-42A3-8768-93B4B1200C92}"/>
    <cellStyle name="Berechnung 2 5 3 7 3" xfId="30114" xr:uid="{73E1A556-89B8-4963-9505-8E2F523D12E8}"/>
    <cellStyle name="Berechnung 2 5 3 7 4" xfId="30115" xr:uid="{0799D9B2-C07C-4BD9-A34C-2EA79C390586}"/>
    <cellStyle name="Berechnung 2 5 3 7 5" xfId="30116" xr:uid="{8313A1A1-478C-473C-ADE7-69742E39F079}"/>
    <cellStyle name="Berechnung 2 5 3 7 6" xfId="30117" xr:uid="{80837453-BBBA-4E2C-BCAC-B18E454663E0}"/>
    <cellStyle name="Berechnung 2 5 3 7 7" xfId="30118" xr:uid="{3A2D56C8-73DE-45B2-825B-7CFC5C68FC0B}"/>
    <cellStyle name="Berechnung 2 5 3 7 8" xfId="30119" xr:uid="{9CB1DC82-A5C3-4815-AD21-C2FC72B320AB}"/>
    <cellStyle name="Berechnung 2 5 3 7 9" xfId="30120" xr:uid="{CB60B52C-7167-4A29-882B-8748B7C72BCC}"/>
    <cellStyle name="Berechnung 2 5 3 8" xfId="3286" xr:uid="{0C1D7788-23D8-4678-9D85-2375E6B84072}"/>
    <cellStyle name="Berechnung 2 5 3 8 2" xfId="30121" xr:uid="{80770F3B-5319-4EA6-98FC-1455DDA6482D}"/>
    <cellStyle name="Berechnung 2 5 3 8 3" xfId="30122" xr:uid="{0DA0FF5B-747E-40A0-BDC1-1E536442D44A}"/>
    <cellStyle name="Berechnung 2 5 3 8 4" xfId="30123" xr:uid="{1A63D400-A9E9-4725-A4A5-E8CA46E3E3B7}"/>
    <cellStyle name="Berechnung 2 5 3 8 5" xfId="30124" xr:uid="{31B4EA0D-127B-4F8A-BEE7-BC377F7727E5}"/>
    <cellStyle name="Berechnung 2 5 3 8 6" xfId="30125" xr:uid="{2F5F1927-D3B8-4E8E-A368-EAF222178B91}"/>
    <cellStyle name="Berechnung 2 5 3 8 7" xfId="30126" xr:uid="{0E4E250B-8BBF-440D-B1C3-6BEF2BEFF909}"/>
    <cellStyle name="Berechnung 2 5 3 8 8" xfId="30127" xr:uid="{52F6035D-A4E7-414B-AF4A-F8543A7FA46D}"/>
    <cellStyle name="Berechnung 2 5 3 8 9" xfId="30128" xr:uid="{C8B1313A-0A7A-465E-BD01-1A24921EB59D}"/>
    <cellStyle name="Berechnung 2 5 3 9" xfId="3287" xr:uid="{E00EBECC-61D6-4B2C-B24B-2FD1D5DEB899}"/>
    <cellStyle name="Berechnung 2 5 3 9 2" xfId="30129" xr:uid="{AD558AB6-0D6F-4391-B213-1D4627A7A1D5}"/>
    <cellStyle name="Berechnung 2 5 3 9 3" xfId="30130" xr:uid="{89D6B4DA-F494-4DE1-AB9D-CEF0D9FCF0D7}"/>
    <cellStyle name="Berechnung 2 5 3 9 4" xfId="30131" xr:uid="{3036E050-FC1C-40B7-A767-3AFEF9F5E984}"/>
    <cellStyle name="Berechnung 2 5 3 9 5" xfId="30132" xr:uid="{B4A62129-E009-4268-AF73-DF4499831924}"/>
    <cellStyle name="Berechnung 2 5 3 9 6" xfId="30133" xr:uid="{72B3CCEC-1B92-43DA-B115-64D2A71C4024}"/>
    <cellStyle name="Berechnung 2 5 3 9 7" xfId="30134" xr:uid="{F7465308-7173-4085-BE00-38AC668FEC8F}"/>
    <cellStyle name="Berechnung 2 5 3 9 8" xfId="30135" xr:uid="{945FAFBF-FB5E-452A-A200-64F86E9BCB7A}"/>
    <cellStyle name="Berechnung 2 5 3 9 9" xfId="30136" xr:uid="{8299DA8E-DC10-428A-AD82-DBE4E6EB5D49}"/>
    <cellStyle name="Berechnung 2 5 30" xfId="30137" xr:uid="{CDB94381-4C9E-45E3-A001-6892BDDE8D54}"/>
    <cellStyle name="Berechnung 2 5 4" xfId="245" xr:uid="{96647F7B-BE61-4ABA-9571-F38E627D0EAE}"/>
    <cellStyle name="Berechnung 2 5 4 10" xfId="3288" xr:uid="{DF497C21-393E-4157-981D-B934C53BB7F5}"/>
    <cellStyle name="Berechnung 2 5 4 10 2" xfId="30138" xr:uid="{483884E7-F747-4DB5-9FFD-951923E20070}"/>
    <cellStyle name="Berechnung 2 5 4 10 3" xfId="30139" xr:uid="{87FF25C6-EB82-45C1-8972-C141B16ACFD7}"/>
    <cellStyle name="Berechnung 2 5 4 10 4" xfId="30140" xr:uid="{6EDA9D10-EE0F-4D14-94EA-CE2D24FFC8DA}"/>
    <cellStyle name="Berechnung 2 5 4 10 5" xfId="30141" xr:uid="{070FD5C0-ACD5-4704-BCC5-C6656A4A007C}"/>
    <cellStyle name="Berechnung 2 5 4 10 6" xfId="30142" xr:uid="{21BADC58-FB20-4B38-8E6C-C1D664CCC4F4}"/>
    <cellStyle name="Berechnung 2 5 4 10 7" xfId="30143" xr:uid="{7D822E23-9543-4540-B34F-A736F3401476}"/>
    <cellStyle name="Berechnung 2 5 4 10 8" xfId="30144" xr:uid="{6DFA0468-C3F2-44DD-9886-CF3E54E28EB1}"/>
    <cellStyle name="Berechnung 2 5 4 10 9" xfId="30145" xr:uid="{D5E571EF-3A4D-46DA-88B2-DD2CA5840894}"/>
    <cellStyle name="Berechnung 2 5 4 11" xfId="3289" xr:uid="{7A3E3591-B38F-4738-897F-E8B38A5B434E}"/>
    <cellStyle name="Berechnung 2 5 4 11 2" xfId="30146" xr:uid="{AB5D1E74-3F30-4DF8-9C5B-E2B8B0359429}"/>
    <cellStyle name="Berechnung 2 5 4 11 3" xfId="30147" xr:uid="{3088BFD5-6A7F-4747-B3A1-70C77E954BB6}"/>
    <cellStyle name="Berechnung 2 5 4 11 4" xfId="30148" xr:uid="{0C329166-5266-46F0-B680-BC2A59FA6A33}"/>
    <cellStyle name="Berechnung 2 5 4 11 5" xfId="30149" xr:uid="{13B7245E-D4CE-414C-85E6-399A3C4E878C}"/>
    <cellStyle name="Berechnung 2 5 4 11 6" xfId="30150" xr:uid="{8B301994-C5A5-482D-B8B2-994E6CA2878D}"/>
    <cellStyle name="Berechnung 2 5 4 11 7" xfId="30151" xr:uid="{048AFF9E-F134-4B51-A0A3-14D910339566}"/>
    <cellStyle name="Berechnung 2 5 4 11 8" xfId="30152" xr:uid="{38B621BE-D2DC-4174-9D39-A33A3AE46DA8}"/>
    <cellStyle name="Berechnung 2 5 4 11 9" xfId="30153" xr:uid="{8FD1D540-9E4C-452C-B3DF-EDE12E6D263C}"/>
    <cellStyle name="Berechnung 2 5 4 12" xfId="3290" xr:uid="{5E87AB23-3490-47E5-98EB-64FD5ADBFCBB}"/>
    <cellStyle name="Berechnung 2 5 4 12 2" xfId="30154" xr:uid="{8876B177-01FD-422E-93B4-73AA4CD60037}"/>
    <cellStyle name="Berechnung 2 5 4 12 3" xfId="30155" xr:uid="{38C6940D-37A0-406F-9CF9-D3251B3AC953}"/>
    <cellStyle name="Berechnung 2 5 4 12 4" xfId="30156" xr:uid="{D10EF2FF-9CC0-452D-ACE5-B50177EAA47A}"/>
    <cellStyle name="Berechnung 2 5 4 12 5" xfId="30157" xr:uid="{8F957F9F-32EB-4EE1-A32F-41C11F771C95}"/>
    <cellStyle name="Berechnung 2 5 4 12 6" xfId="30158" xr:uid="{A1ABB862-22CB-470D-98F4-1430B7637EAB}"/>
    <cellStyle name="Berechnung 2 5 4 12 7" xfId="30159" xr:uid="{BDCEEC46-CD6D-40E3-8BAB-D19BBBB06CFC}"/>
    <cellStyle name="Berechnung 2 5 4 12 8" xfId="30160" xr:uid="{AE01B348-FB3A-4B66-9F83-72291F036468}"/>
    <cellStyle name="Berechnung 2 5 4 12 9" xfId="30161" xr:uid="{F647018B-EE98-4986-8024-2E6A4F47819E}"/>
    <cellStyle name="Berechnung 2 5 4 13" xfId="3291" xr:uid="{F7E64A27-F3A1-4809-A673-0B13D0475D15}"/>
    <cellStyle name="Berechnung 2 5 4 13 2" xfId="30162" xr:uid="{0C7AF2A7-2B86-443A-AD8C-E901840B84E7}"/>
    <cellStyle name="Berechnung 2 5 4 13 3" xfId="30163" xr:uid="{8F9A989E-C9D3-46DD-87C4-5459C944F1A7}"/>
    <cellStyle name="Berechnung 2 5 4 13 4" xfId="30164" xr:uid="{772C5BC0-96D2-4B14-82FD-246CF25C9C44}"/>
    <cellStyle name="Berechnung 2 5 4 13 5" xfId="30165" xr:uid="{D761909C-1044-4E3B-B3C2-2189586A650D}"/>
    <cellStyle name="Berechnung 2 5 4 13 6" xfId="30166" xr:uid="{EC4B18CD-1FAA-4D17-A09F-82B69EE3A676}"/>
    <cellStyle name="Berechnung 2 5 4 13 7" xfId="30167" xr:uid="{05393314-519D-4167-8AAB-04416E734F09}"/>
    <cellStyle name="Berechnung 2 5 4 13 8" xfId="30168" xr:uid="{611A0740-3CEC-4D04-ACFF-0997D217634B}"/>
    <cellStyle name="Berechnung 2 5 4 13 9" xfId="30169" xr:uid="{92A3B3B7-C55C-4DA4-8756-EA0B4AEDEC18}"/>
    <cellStyle name="Berechnung 2 5 4 14" xfId="3292" xr:uid="{2127E9B7-D7A1-4002-9A82-2E89B885F12B}"/>
    <cellStyle name="Berechnung 2 5 4 14 2" xfId="30170" xr:uid="{AAC6CB80-E3B5-4DFC-8CAF-7480570A35C3}"/>
    <cellStyle name="Berechnung 2 5 4 14 3" xfId="30171" xr:uid="{3FDA857D-6ABA-4BC6-83C5-78800CC31023}"/>
    <cellStyle name="Berechnung 2 5 4 14 4" xfId="30172" xr:uid="{9EED2479-CDD0-430A-8A84-11BD61B28CF0}"/>
    <cellStyle name="Berechnung 2 5 4 14 5" xfId="30173" xr:uid="{2E0BB418-F21D-4678-8C88-6321FB3EBE16}"/>
    <cellStyle name="Berechnung 2 5 4 14 6" xfId="30174" xr:uid="{0B397D13-8FCE-4CEF-86B5-47011018005F}"/>
    <cellStyle name="Berechnung 2 5 4 14 7" xfId="30175" xr:uid="{9840F782-2847-48E7-AC26-D6D431B1194C}"/>
    <cellStyle name="Berechnung 2 5 4 14 8" xfId="30176" xr:uid="{F37D945C-ACB6-4F6F-A847-C6C3BACAE8FD}"/>
    <cellStyle name="Berechnung 2 5 4 14 9" xfId="30177" xr:uid="{75C9FC8A-4E42-4BCE-92A0-33FF26ECCB9F}"/>
    <cellStyle name="Berechnung 2 5 4 15" xfId="3293" xr:uid="{E5AD680B-5BA1-421E-8029-CDB1843DB939}"/>
    <cellStyle name="Berechnung 2 5 4 15 2" xfId="30178" xr:uid="{E5D1810A-7A21-4198-BEB3-77CAA91292B1}"/>
    <cellStyle name="Berechnung 2 5 4 15 3" xfId="30179" xr:uid="{41DA518F-679B-4EA7-8BCA-DB97D7FF3F91}"/>
    <cellStyle name="Berechnung 2 5 4 15 4" xfId="30180" xr:uid="{D4259D16-37DA-4625-9811-BA4C7FD8236E}"/>
    <cellStyle name="Berechnung 2 5 4 15 5" xfId="30181" xr:uid="{BCD95A4E-DCED-42FD-8B71-E5937B797486}"/>
    <cellStyle name="Berechnung 2 5 4 15 6" xfId="30182" xr:uid="{09EE8F75-5B5C-4F0D-B90C-F45B8B8DBB8C}"/>
    <cellStyle name="Berechnung 2 5 4 15 7" xfId="30183" xr:uid="{D9490605-12E8-452A-9283-0E823EFBE290}"/>
    <cellStyle name="Berechnung 2 5 4 15 8" xfId="30184" xr:uid="{839E0C2F-B497-4622-BAA0-970D7F8B66F7}"/>
    <cellStyle name="Berechnung 2 5 4 15 9" xfId="30185" xr:uid="{72078509-614F-4EC8-BF42-8307E97D0CB1}"/>
    <cellStyle name="Berechnung 2 5 4 16" xfId="3294" xr:uid="{FB5BC744-2CA7-40E7-B866-B7C9D1A2235E}"/>
    <cellStyle name="Berechnung 2 5 4 16 2" xfId="30186" xr:uid="{3E5A4775-DC18-49EB-9280-1BD9E2EB5A6B}"/>
    <cellStyle name="Berechnung 2 5 4 16 3" xfId="30187" xr:uid="{40A71B95-374E-453C-8948-A24C38A3D7AE}"/>
    <cellStyle name="Berechnung 2 5 4 16 4" xfId="30188" xr:uid="{EFD420AC-1587-472B-ACDF-FC8F9AE2630B}"/>
    <cellStyle name="Berechnung 2 5 4 16 5" xfId="30189" xr:uid="{A32E5260-4C63-4628-A594-D6AF94D21299}"/>
    <cellStyle name="Berechnung 2 5 4 16 6" xfId="30190" xr:uid="{AAA38F3C-2023-4D3F-9958-EF33FEB7198F}"/>
    <cellStyle name="Berechnung 2 5 4 16 7" xfId="30191" xr:uid="{2F824A33-347A-4511-9444-36787A61BC1B}"/>
    <cellStyle name="Berechnung 2 5 4 16 8" xfId="30192" xr:uid="{D0CBB003-27C0-44B3-8C97-1B1E143708E3}"/>
    <cellStyle name="Berechnung 2 5 4 16 9" xfId="30193" xr:uid="{83FF0FF6-EBC5-48C1-B6EB-C91EE9EF96D0}"/>
    <cellStyle name="Berechnung 2 5 4 17" xfId="3295" xr:uid="{894CA297-48A5-41FD-BFB9-255EA2F50AC3}"/>
    <cellStyle name="Berechnung 2 5 4 17 2" xfId="30194" xr:uid="{C2451814-9B47-4131-A9BF-F52843B32789}"/>
    <cellStyle name="Berechnung 2 5 4 17 3" xfId="30195" xr:uid="{A3EABADF-AEAE-473C-A56D-750787150C83}"/>
    <cellStyle name="Berechnung 2 5 4 17 4" xfId="30196" xr:uid="{6E11C472-2160-4374-9F24-2A8C5D3971EE}"/>
    <cellStyle name="Berechnung 2 5 4 17 5" xfId="30197" xr:uid="{D9BE9E85-2196-4780-9A8C-3BC5FEC561E9}"/>
    <cellStyle name="Berechnung 2 5 4 17 6" xfId="30198" xr:uid="{C67A7C31-8A9A-4E1C-A51C-ABCA0E627D3F}"/>
    <cellStyle name="Berechnung 2 5 4 17 7" xfId="30199" xr:uid="{A415A0E2-0DF2-4401-8CD6-2893B22FD957}"/>
    <cellStyle name="Berechnung 2 5 4 17 8" xfId="30200" xr:uid="{9D67332D-A093-4636-B370-DFDE7F75DD46}"/>
    <cellStyle name="Berechnung 2 5 4 17 9" xfId="30201" xr:uid="{31C26B94-EC9F-4840-8254-8D323276502B}"/>
    <cellStyle name="Berechnung 2 5 4 18" xfId="3296" xr:uid="{44E33CCC-5F16-46C4-AD25-E271093A3A54}"/>
    <cellStyle name="Berechnung 2 5 4 18 2" xfId="30202" xr:uid="{45278E58-D190-4048-93C1-0D99680DF7FF}"/>
    <cellStyle name="Berechnung 2 5 4 18 3" xfId="30203" xr:uid="{403BF21B-BEB6-4AF2-A865-C5E6CEBA8E72}"/>
    <cellStyle name="Berechnung 2 5 4 18 4" xfId="30204" xr:uid="{A6987447-EB1A-41C9-8DAB-5B74B370F9DE}"/>
    <cellStyle name="Berechnung 2 5 4 18 5" xfId="30205" xr:uid="{9C4D99AA-3F87-41AD-93F4-A6FB365B1A30}"/>
    <cellStyle name="Berechnung 2 5 4 18 6" xfId="30206" xr:uid="{2924D059-EE08-428A-BAE9-3F1D6A671287}"/>
    <cellStyle name="Berechnung 2 5 4 18 7" xfId="30207" xr:uid="{E980C411-0C5A-4918-8665-A521D6CF3666}"/>
    <cellStyle name="Berechnung 2 5 4 18 8" xfId="30208" xr:uid="{CFE889B0-87ED-48D6-919B-9398D5D40E84}"/>
    <cellStyle name="Berechnung 2 5 4 18 9" xfId="30209" xr:uid="{16FEAFC2-0B5F-471E-943D-6A7EC7E6D05B}"/>
    <cellStyle name="Berechnung 2 5 4 19" xfId="3297" xr:uid="{B3E49119-3AB1-4871-B915-771EE9C33427}"/>
    <cellStyle name="Berechnung 2 5 4 19 2" xfId="30210" xr:uid="{649CAEE1-8D44-4F33-8846-997DA3FC653F}"/>
    <cellStyle name="Berechnung 2 5 4 19 3" xfId="30211" xr:uid="{EC4D31AE-30C9-4508-9CE8-C2F4DB8BD010}"/>
    <cellStyle name="Berechnung 2 5 4 19 4" xfId="30212" xr:uid="{258A6086-4FB5-4589-A7A5-3A3EDECFA8BB}"/>
    <cellStyle name="Berechnung 2 5 4 19 5" xfId="30213" xr:uid="{DC2C0AAA-1785-40FD-A8D9-6F7604E8B509}"/>
    <cellStyle name="Berechnung 2 5 4 19 6" xfId="30214" xr:uid="{C8F06E14-EE54-4F98-94A6-CF2A38EB0FCE}"/>
    <cellStyle name="Berechnung 2 5 4 19 7" xfId="30215" xr:uid="{DE58269E-DD64-43E6-A1D8-3129AF112753}"/>
    <cellStyle name="Berechnung 2 5 4 19 8" xfId="30216" xr:uid="{7515CC71-D9ED-43AC-9E18-B324E0F74205}"/>
    <cellStyle name="Berechnung 2 5 4 19 9" xfId="30217" xr:uid="{7A362E12-9193-4816-A885-9F8AAF9AB5BF}"/>
    <cellStyle name="Berechnung 2 5 4 2" xfId="3298" xr:uid="{FBEF570B-4575-4CCE-A2A1-E06176184BF4}"/>
    <cellStyle name="Berechnung 2 5 4 2 2" xfId="30218" xr:uid="{5C35C86D-EADF-453D-A505-1A138A447325}"/>
    <cellStyle name="Berechnung 2 5 4 2 3" xfId="30219" xr:uid="{578B6C81-603B-47BF-9E31-4919E7424E77}"/>
    <cellStyle name="Berechnung 2 5 4 2 4" xfId="30220" xr:uid="{D40FB8BE-8DDE-42AC-9C7F-6352D0392413}"/>
    <cellStyle name="Berechnung 2 5 4 2 5" xfId="30221" xr:uid="{AAA328C9-2566-4347-962C-A2D1575DDA5F}"/>
    <cellStyle name="Berechnung 2 5 4 2 6" xfId="30222" xr:uid="{1718067E-0A00-4520-922D-1292E102784F}"/>
    <cellStyle name="Berechnung 2 5 4 2 7" xfId="30223" xr:uid="{28762C74-F189-4FEE-AB63-9F5FF20DE385}"/>
    <cellStyle name="Berechnung 2 5 4 2 8" xfId="30224" xr:uid="{6A5697F5-3654-4BA8-8C4F-8936E1E6F5A6}"/>
    <cellStyle name="Berechnung 2 5 4 2 9" xfId="30225" xr:uid="{CF607B59-7056-4671-9BE2-2635406C87E8}"/>
    <cellStyle name="Berechnung 2 5 4 20" xfId="30226" xr:uid="{D712319B-1E6D-42E3-9880-48372ADA1F37}"/>
    <cellStyle name="Berechnung 2 5 4 21" xfId="30227" xr:uid="{F352CC18-0DD4-4D90-9473-9A7B1A17545B}"/>
    <cellStyle name="Berechnung 2 5 4 22" xfId="30228" xr:uid="{153FAFBD-6FA0-47E2-900E-6CFB17A72BA2}"/>
    <cellStyle name="Berechnung 2 5 4 23" xfId="30229" xr:uid="{C8E40333-8849-4189-B79D-2B4B389E1361}"/>
    <cellStyle name="Berechnung 2 5 4 24" xfId="30230" xr:uid="{B04E046B-12E6-4F99-8A75-1A80CCCD2BD6}"/>
    <cellStyle name="Berechnung 2 5 4 25" xfId="30231" xr:uid="{9EE6A4AD-D258-429F-8FEC-7DEC820B54BF}"/>
    <cellStyle name="Berechnung 2 5 4 26" xfId="30232" xr:uid="{CA0CD87E-FBE1-4B90-8409-03FEC4BFC1F8}"/>
    <cellStyle name="Berechnung 2 5 4 27" xfId="30233" xr:uid="{132A786F-10CB-4ED0-8298-952FA2149C89}"/>
    <cellStyle name="Berechnung 2 5 4 3" xfId="3299" xr:uid="{D75BC527-C396-4682-8824-FE9F8F5B11D7}"/>
    <cellStyle name="Berechnung 2 5 4 3 2" xfId="30234" xr:uid="{3E2614D9-0452-4C5D-8E06-B4BE465FD032}"/>
    <cellStyle name="Berechnung 2 5 4 3 3" xfId="30235" xr:uid="{62D20C29-5A1A-4A8B-A11E-D5BB75BF5429}"/>
    <cellStyle name="Berechnung 2 5 4 3 4" xfId="30236" xr:uid="{A9ED2E90-A481-4D8A-9563-E11B41787127}"/>
    <cellStyle name="Berechnung 2 5 4 3 5" xfId="30237" xr:uid="{33F066F0-E972-496E-952C-CA1D35426987}"/>
    <cellStyle name="Berechnung 2 5 4 3 6" xfId="30238" xr:uid="{0B11691F-3B2B-412E-B9C8-9639D4602EAF}"/>
    <cellStyle name="Berechnung 2 5 4 3 7" xfId="30239" xr:uid="{243293D1-03E9-4E62-B82F-217E78F9A654}"/>
    <cellStyle name="Berechnung 2 5 4 3 8" xfId="30240" xr:uid="{AE556DC5-B248-4A1F-B461-C4ACE3CA9D4F}"/>
    <cellStyle name="Berechnung 2 5 4 3 9" xfId="30241" xr:uid="{7195A2B7-13BA-4734-9536-C6AFA67DC93D}"/>
    <cellStyle name="Berechnung 2 5 4 4" xfId="3300" xr:uid="{89644926-A4F8-4874-AA6E-526D9573519D}"/>
    <cellStyle name="Berechnung 2 5 4 4 2" xfId="30242" xr:uid="{E625761A-0ED6-4DBE-9214-21E26527B776}"/>
    <cellStyle name="Berechnung 2 5 4 4 3" xfId="30243" xr:uid="{3918F520-0B06-4871-B9BD-AC08086F0378}"/>
    <cellStyle name="Berechnung 2 5 4 4 4" xfId="30244" xr:uid="{965C4B45-EA1E-436C-AC2A-3CFEF69C9D93}"/>
    <cellStyle name="Berechnung 2 5 4 4 5" xfId="30245" xr:uid="{FBE74D46-4BAF-42B5-BCB7-2CEF4FC007E7}"/>
    <cellStyle name="Berechnung 2 5 4 4 6" xfId="30246" xr:uid="{B4E7ED7D-07C8-4961-B13C-ADA0CDD90E24}"/>
    <cellStyle name="Berechnung 2 5 4 4 7" xfId="30247" xr:uid="{1F6EB8DD-5C10-4BC6-9CBB-3D41CC8F5389}"/>
    <cellStyle name="Berechnung 2 5 4 4 8" xfId="30248" xr:uid="{FA3F34DA-F4FC-4B34-8744-A48E60ECB545}"/>
    <cellStyle name="Berechnung 2 5 4 4 9" xfId="30249" xr:uid="{B16A32AA-09B4-4730-86F6-1F23142B0C85}"/>
    <cellStyle name="Berechnung 2 5 4 5" xfId="3301" xr:uid="{7A3710FF-7B30-4C07-9F96-50D24AC63F51}"/>
    <cellStyle name="Berechnung 2 5 4 5 2" xfId="30250" xr:uid="{2BDFD1A5-2819-4EB8-882A-C86F759BDC40}"/>
    <cellStyle name="Berechnung 2 5 4 5 3" xfId="30251" xr:uid="{A76685D8-BE0A-4D55-A16A-6EE41C53F689}"/>
    <cellStyle name="Berechnung 2 5 4 5 4" xfId="30252" xr:uid="{B953E77F-8A01-40D5-A19C-9ED9C2EE0073}"/>
    <cellStyle name="Berechnung 2 5 4 5 5" xfId="30253" xr:uid="{3AAAFE68-4603-4346-8595-0EA1C89F8285}"/>
    <cellStyle name="Berechnung 2 5 4 5 6" xfId="30254" xr:uid="{B40FF038-0CD6-47D1-8508-09751D172B8C}"/>
    <cellStyle name="Berechnung 2 5 4 5 7" xfId="30255" xr:uid="{A2C3FA31-355E-4695-BD0A-6ADBD663214F}"/>
    <cellStyle name="Berechnung 2 5 4 5 8" xfId="30256" xr:uid="{6155662D-A9FA-4D75-8E53-5B3D3CCADDF1}"/>
    <cellStyle name="Berechnung 2 5 4 5 9" xfId="30257" xr:uid="{60A02F06-3789-4157-8FBC-B12FE200193C}"/>
    <cellStyle name="Berechnung 2 5 4 6" xfId="3302" xr:uid="{8CA9D6D3-9651-4127-A1ED-9E1CF72E1643}"/>
    <cellStyle name="Berechnung 2 5 4 6 2" xfId="30258" xr:uid="{686FEA95-9816-4F23-B2FF-E0E61B5E9EE6}"/>
    <cellStyle name="Berechnung 2 5 4 6 3" xfId="30259" xr:uid="{830A85B4-6849-4C00-91F1-299D95DAD90C}"/>
    <cellStyle name="Berechnung 2 5 4 6 4" xfId="30260" xr:uid="{43231F91-0B61-475A-9B17-C6BC81A8B726}"/>
    <cellStyle name="Berechnung 2 5 4 6 5" xfId="30261" xr:uid="{5DE97BBF-6BE1-4ABB-8533-16562D69A33C}"/>
    <cellStyle name="Berechnung 2 5 4 6 6" xfId="30262" xr:uid="{CCEBC6CF-9822-49AB-9972-1B13E9833E31}"/>
    <cellStyle name="Berechnung 2 5 4 6 7" xfId="30263" xr:uid="{B1477277-AC6D-443C-982E-4D692FCCEC0F}"/>
    <cellStyle name="Berechnung 2 5 4 6 8" xfId="30264" xr:uid="{8E91149F-A233-405E-94FE-CBC3FDCCC0D0}"/>
    <cellStyle name="Berechnung 2 5 4 6 9" xfId="30265" xr:uid="{3A608B81-EB51-4E97-B2CC-6BC89BBAC858}"/>
    <cellStyle name="Berechnung 2 5 4 7" xfId="3303" xr:uid="{B6DB0A36-6C9D-4E3E-BD69-5F064EA2B127}"/>
    <cellStyle name="Berechnung 2 5 4 7 2" xfId="30266" xr:uid="{E6D277C8-7FC0-4862-8F32-CA4C6D693204}"/>
    <cellStyle name="Berechnung 2 5 4 7 3" xfId="30267" xr:uid="{7279DFFF-9E1A-4C82-B386-186EA5897B98}"/>
    <cellStyle name="Berechnung 2 5 4 7 4" xfId="30268" xr:uid="{693DD644-5EF6-45E9-8CD5-5E5C0DBFAAF0}"/>
    <cellStyle name="Berechnung 2 5 4 7 5" xfId="30269" xr:uid="{A4440B01-B101-4E4E-A48B-C7069DFE0489}"/>
    <cellStyle name="Berechnung 2 5 4 7 6" xfId="30270" xr:uid="{A559FE08-2AD0-4B7F-B272-F7D3DF4ADDB1}"/>
    <cellStyle name="Berechnung 2 5 4 7 7" xfId="30271" xr:uid="{10E6E6C5-CB36-4F2D-B6D5-3BD0E438905D}"/>
    <cellStyle name="Berechnung 2 5 4 7 8" xfId="30272" xr:uid="{50F7AE53-91A7-44E3-BEA9-C6BF3377CFBE}"/>
    <cellStyle name="Berechnung 2 5 4 7 9" xfId="30273" xr:uid="{647476E6-5F96-42A2-B458-82943D84DBCC}"/>
    <cellStyle name="Berechnung 2 5 4 8" xfId="3304" xr:uid="{B6FF5E0C-7F62-4730-B05A-622C0C0220EA}"/>
    <cellStyle name="Berechnung 2 5 4 8 2" xfId="30274" xr:uid="{12CC4871-C71D-402D-B782-B7315D80D952}"/>
    <cellStyle name="Berechnung 2 5 4 8 3" xfId="30275" xr:uid="{BDB80A66-E161-492D-B582-88595EE47C19}"/>
    <cellStyle name="Berechnung 2 5 4 8 4" xfId="30276" xr:uid="{5FDB0996-177F-4385-8AF8-ACD69B49FD33}"/>
    <cellStyle name="Berechnung 2 5 4 8 5" xfId="30277" xr:uid="{E16F825B-C11F-450D-ABB0-F6DE5E63CE59}"/>
    <cellStyle name="Berechnung 2 5 4 8 6" xfId="30278" xr:uid="{994B47AD-203B-4239-875C-213CDC3D3AF6}"/>
    <cellStyle name="Berechnung 2 5 4 8 7" xfId="30279" xr:uid="{5C96E415-26D9-49C7-992C-E53DA9F30054}"/>
    <cellStyle name="Berechnung 2 5 4 8 8" xfId="30280" xr:uid="{EF35BE96-6587-42C1-8BD6-3474FC4318B2}"/>
    <cellStyle name="Berechnung 2 5 4 8 9" xfId="30281" xr:uid="{1E9C859E-9B9F-492F-A6A1-BC51D2FAB25D}"/>
    <cellStyle name="Berechnung 2 5 4 9" xfId="3305" xr:uid="{DE440895-BD23-43CB-B33F-6E9C8A6189F3}"/>
    <cellStyle name="Berechnung 2 5 4 9 2" xfId="30282" xr:uid="{EAB09F1B-7B73-4AA3-98F0-5B62855E7289}"/>
    <cellStyle name="Berechnung 2 5 4 9 3" xfId="30283" xr:uid="{736F1838-E498-40F7-BF6B-B731D91B04C3}"/>
    <cellStyle name="Berechnung 2 5 4 9 4" xfId="30284" xr:uid="{1E28A9D1-EBF7-4983-8C18-E3696FF7EA97}"/>
    <cellStyle name="Berechnung 2 5 4 9 5" xfId="30285" xr:uid="{3311E6D4-03B7-4809-8621-FF2E82D132EE}"/>
    <cellStyle name="Berechnung 2 5 4 9 6" xfId="30286" xr:uid="{C4D06B3A-DCD7-4C07-B457-00E757183A70}"/>
    <cellStyle name="Berechnung 2 5 4 9 7" xfId="30287" xr:uid="{D7765893-AB18-444D-A46F-754F4EE50F5C}"/>
    <cellStyle name="Berechnung 2 5 4 9 8" xfId="30288" xr:uid="{DE4ADB78-E462-4548-8836-6F2C588B8B64}"/>
    <cellStyle name="Berechnung 2 5 4 9 9" xfId="30289" xr:uid="{C55A862F-97C8-4F83-8365-074796762A1C}"/>
    <cellStyle name="Berechnung 2 5 5" xfId="3306" xr:uid="{06B83F55-351A-4FE0-B0EF-B3DC8CFAEB4F}"/>
    <cellStyle name="Berechnung 2 5 5 2" xfId="30290" xr:uid="{0851FCBD-972F-46AC-9504-9185727216BE}"/>
    <cellStyle name="Berechnung 2 5 5 3" xfId="30291" xr:uid="{31557403-6BE7-49EA-9EC3-0F737CB7F957}"/>
    <cellStyle name="Berechnung 2 5 5 4" xfId="30292" xr:uid="{F7AA2364-D594-4651-9B3B-B56E21FDD35C}"/>
    <cellStyle name="Berechnung 2 5 5 5" xfId="30293" xr:uid="{7B5B9029-B923-49B9-9E45-AB139D953FAA}"/>
    <cellStyle name="Berechnung 2 5 5 6" xfId="30294" xr:uid="{D5E6938F-82C3-4A74-BAB5-7A6B5578558D}"/>
    <cellStyle name="Berechnung 2 5 5 7" xfId="30295" xr:uid="{820B5A8D-89D0-40D1-90EA-A949555C3DA7}"/>
    <cellStyle name="Berechnung 2 5 5 8" xfId="30296" xr:uid="{EB79E77F-ACA9-4BB5-A7C8-D7908B063AFB}"/>
    <cellStyle name="Berechnung 2 5 5 9" xfId="30297" xr:uid="{F54015FF-AF4A-4742-AC0C-1C6172CB83F7}"/>
    <cellStyle name="Berechnung 2 5 6" xfId="3307" xr:uid="{9B6DF85B-E45F-45F2-BC78-5ECE03016CB4}"/>
    <cellStyle name="Berechnung 2 5 6 2" xfId="30298" xr:uid="{896EC4CE-A0E7-4FA7-8EB5-A056F5174203}"/>
    <cellStyle name="Berechnung 2 5 6 3" xfId="30299" xr:uid="{5014D695-F9A9-4637-BDC5-C2B1280D756E}"/>
    <cellStyle name="Berechnung 2 5 6 4" xfId="30300" xr:uid="{737F69B1-E171-4B9F-BBA9-8BE88D3AAE3E}"/>
    <cellStyle name="Berechnung 2 5 6 5" xfId="30301" xr:uid="{1D0BDA82-E0AC-4180-89C4-803318060C9A}"/>
    <cellStyle name="Berechnung 2 5 6 6" xfId="30302" xr:uid="{944F3B8C-E4DC-4E4C-9BC4-B89A735200C9}"/>
    <cellStyle name="Berechnung 2 5 6 7" xfId="30303" xr:uid="{242CAA3D-46A0-4A44-9727-F33E97118FF1}"/>
    <cellStyle name="Berechnung 2 5 6 8" xfId="30304" xr:uid="{B12B20E6-7FCE-4097-8926-D9BBC2B47839}"/>
    <cellStyle name="Berechnung 2 5 6 9" xfId="30305" xr:uid="{D0BB88A6-A48B-4D66-AE46-F7338C75A6F2}"/>
    <cellStyle name="Berechnung 2 5 7" xfId="3308" xr:uid="{01927DA7-A980-4EED-804C-8E637DB95879}"/>
    <cellStyle name="Berechnung 2 5 7 2" xfId="30306" xr:uid="{F1ED57D1-90ED-4EBA-9F1D-0A17EAA3DFC3}"/>
    <cellStyle name="Berechnung 2 5 7 3" xfId="30307" xr:uid="{9F5D75F4-8FB6-4629-9098-88F403891BFB}"/>
    <cellStyle name="Berechnung 2 5 7 4" xfId="30308" xr:uid="{86BFF047-C620-4B5C-909F-5604CCE98880}"/>
    <cellStyle name="Berechnung 2 5 7 5" xfId="30309" xr:uid="{6DBA5BB6-48A7-4A77-9044-70D63BA3EF1B}"/>
    <cellStyle name="Berechnung 2 5 7 6" xfId="30310" xr:uid="{F1BDB9C4-B389-4BAA-914D-ACA80402CDF4}"/>
    <cellStyle name="Berechnung 2 5 7 7" xfId="30311" xr:uid="{220A9AAA-7DC2-4812-94D9-4CADEBDCC3EC}"/>
    <cellStyle name="Berechnung 2 5 7 8" xfId="30312" xr:uid="{9BE4DB4F-B9E9-4468-BA06-5B681726200F}"/>
    <cellStyle name="Berechnung 2 5 7 9" xfId="30313" xr:uid="{17D3645F-70D5-4451-9E11-ABF186F8C0A6}"/>
    <cellStyle name="Berechnung 2 5 8" xfId="3309" xr:uid="{824AFC94-312E-48F4-8EE1-ED5799A90A8B}"/>
    <cellStyle name="Berechnung 2 5 8 2" xfId="30314" xr:uid="{B8BA1450-AB33-48B3-B040-6ABEB8D475A5}"/>
    <cellStyle name="Berechnung 2 5 8 3" xfId="30315" xr:uid="{393ADECC-1CFB-4EBE-96B4-3A8C9C9FB0CE}"/>
    <cellStyle name="Berechnung 2 5 8 4" xfId="30316" xr:uid="{D03B4797-3A58-4FB1-A85B-A6AA7E855560}"/>
    <cellStyle name="Berechnung 2 5 8 5" xfId="30317" xr:uid="{460DAFC4-189F-45BF-AC07-FA3641C227F9}"/>
    <cellStyle name="Berechnung 2 5 8 6" xfId="30318" xr:uid="{08825093-7E83-48B9-BA30-4469B3761F15}"/>
    <cellStyle name="Berechnung 2 5 8 7" xfId="30319" xr:uid="{CB295BD9-F31F-4F0A-9C0B-E3A6478BEDD9}"/>
    <cellStyle name="Berechnung 2 5 8 8" xfId="30320" xr:uid="{4D41BF0C-D934-4E64-B9DE-8BF1C2B1E971}"/>
    <cellStyle name="Berechnung 2 5 8 9" xfId="30321" xr:uid="{84E62BE3-1F30-4CA1-9561-9BD295A2E8DE}"/>
    <cellStyle name="Berechnung 2 5 9" xfId="3310" xr:uid="{EF37869D-46B3-45E7-BA52-CD4AC98AE563}"/>
    <cellStyle name="Berechnung 2 5 9 2" xfId="30322" xr:uid="{5FB6E3EF-DCE5-40D5-B713-F22A261F7209}"/>
    <cellStyle name="Berechnung 2 5 9 3" xfId="30323" xr:uid="{3E23E9F9-33B1-49B3-8708-ECBAE9CD8F62}"/>
    <cellStyle name="Berechnung 2 5 9 4" xfId="30324" xr:uid="{8550FFEC-18D9-453E-97B3-8714ABD224FE}"/>
    <cellStyle name="Berechnung 2 5 9 5" xfId="30325" xr:uid="{FC41C44E-3C0E-48EA-815D-F64EF876EF4A}"/>
    <cellStyle name="Berechnung 2 5 9 6" xfId="30326" xr:uid="{25D1320F-DBB6-460B-A537-E309B42E11AB}"/>
    <cellStyle name="Berechnung 2 5 9 7" xfId="30327" xr:uid="{CAAAAEA5-5092-4D20-B8D7-F9940E0EBDB0}"/>
    <cellStyle name="Berechnung 2 5 9 8" xfId="30328" xr:uid="{034058EE-2016-429D-A7D4-D0B0EC1CC32F}"/>
    <cellStyle name="Berechnung 2 5 9 9" xfId="30329" xr:uid="{DA2B7166-9D3E-4F3D-8A85-CAD6BB840DCC}"/>
    <cellStyle name="Berechnung 2 6" xfId="182" xr:uid="{79E2A99C-EDE7-4D0F-9C3F-51341C4CE489}"/>
    <cellStyle name="Berechnung 2 6 10" xfId="3311" xr:uid="{2B961540-86EB-4D1F-A830-D50414F55DA3}"/>
    <cellStyle name="Berechnung 2 6 10 2" xfId="30330" xr:uid="{D099E72C-B6C7-4936-972A-23D2D8546D6D}"/>
    <cellStyle name="Berechnung 2 6 10 3" xfId="30331" xr:uid="{38B8688A-379D-479D-90B3-F936362C4772}"/>
    <cellStyle name="Berechnung 2 6 10 4" xfId="30332" xr:uid="{FB55DCC2-19BD-415B-8E2C-987EFFBD862D}"/>
    <cellStyle name="Berechnung 2 6 10 5" xfId="30333" xr:uid="{403DDC40-9C1F-49D0-A738-880178598FA7}"/>
    <cellStyle name="Berechnung 2 6 10 6" xfId="30334" xr:uid="{B9F85CEF-D202-4AE8-97D2-84A527603B05}"/>
    <cellStyle name="Berechnung 2 6 10 7" xfId="30335" xr:uid="{2B27F78E-2851-4D3B-B91F-D8E08FBA2302}"/>
    <cellStyle name="Berechnung 2 6 10 8" xfId="30336" xr:uid="{EFC7FD04-0F97-4B1D-A3F2-78FB94D58D74}"/>
    <cellStyle name="Berechnung 2 6 10 9" xfId="30337" xr:uid="{17F2124B-FB82-4D88-80AD-FEC485F9D9A6}"/>
    <cellStyle name="Berechnung 2 6 11" xfId="3312" xr:uid="{F246D779-C120-4927-B61C-6BFAEE8CEE66}"/>
    <cellStyle name="Berechnung 2 6 11 2" xfId="30338" xr:uid="{9BA7F84C-6FED-46CE-8CFC-7D5501BCC961}"/>
    <cellStyle name="Berechnung 2 6 11 3" xfId="30339" xr:uid="{C9860A88-F9FF-4298-BBED-8E8322B08FC6}"/>
    <cellStyle name="Berechnung 2 6 11 4" xfId="30340" xr:uid="{427EFF1E-945E-4BAD-A6F3-17F08423F122}"/>
    <cellStyle name="Berechnung 2 6 11 5" xfId="30341" xr:uid="{02F9502D-4C5A-4A64-94E2-EF2559EE2234}"/>
    <cellStyle name="Berechnung 2 6 11 6" xfId="30342" xr:uid="{090939AA-4AF5-4370-A626-5F9218CF7432}"/>
    <cellStyle name="Berechnung 2 6 11 7" xfId="30343" xr:uid="{2C93CEE5-8F0A-4C27-A088-3D2AD49E4D79}"/>
    <cellStyle name="Berechnung 2 6 11 8" xfId="30344" xr:uid="{8B5C3EE2-3CC0-4DA5-870E-E97A30C06BA6}"/>
    <cellStyle name="Berechnung 2 6 11 9" xfId="30345" xr:uid="{C8A547D6-7A39-426C-A13E-8C386AD72712}"/>
    <cellStyle name="Berechnung 2 6 12" xfId="3313" xr:uid="{B0E5D2F8-5FE0-4241-8C5B-C5D4BD728883}"/>
    <cellStyle name="Berechnung 2 6 12 2" xfId="30346" xr:uid="{EFFB5C73-65E3-482F-BF0E-E50009D5FB19}"/>
    <cellStyle name="Berechnung 2 6 12 3" xfId="30347" xr:uid="{803D0780-901D-43AC-BDA3-C971383FB8F5}"/>
    <cellStyle name="Berechnung 2 6 12 4" xfId="30348" xr:uid="{D90893B1-54A9-48F8-9D9A-28E98BA8F33C}"/>
    <cellStyle name="Berechnung 2 6 12 5" xfId="30349" xr:uid="{8195B617-16BA-4716-A8B1-58FCD60D0DFD}"/>
    <cellStyle name="Berechnung 2 6 12 6" xfId="30350" xr:uid="{FD187CF8-134A-41B1-953A-9423FB16FBC4}"/>
    <cellStyle name="Berechnung 2 6 12 7" xfId="30351" xr:uid="{B7C987A3-0B6D-4DA7-A36A-764842E76F80}"/>
    <cellStyle name="Berechnung 2 6 12 8" xfId="30352" xr:uid="{23DC569B-1809-452B-83C6-47A7042B16EB}"/>
    <cellStyle name="Berechnung 2 6 12 9" xfId="30353" xr:uid="{1E7EC9E0-3A78-4A11-A55B-CD7C3E91CDE8}"/>
    <cellStyle name="Berechnung 2 6 13" xfId="3314" xr:uid="{1F72801C-6652-493B-B9D4-7F408C7EA346}"/>
    <cellStyle name="Berechnung 2 6 13 2" xfId="30354" xr:uid="{F4D5EE8E-FBE2-4A0E-855B-F058A5A1DEB5}"/>
    <cellStyle name="Berechnung 2 6 13 3" xfId="30355" xr:uid="{285199D2-696A-4D76-9A3A-9F0243C798AD}"/>
    <cellStyle name="Berechnung 2 6 13 4" xfId="30356" xr:uid="{485894C4-353F-4DF8-8E71-D3F1897C90A2}"/>
    <cellStyle name="Berechnung 2 6 13 5" xfId="30357" xr:uid="{B26D8A52-A0EE-44EE-B15B-2DF9CB11CA26}"/>
    <cellStyle name="Berechnung 2 6 13 6" xfId="30358" xr:uid="{0B448706-E12D-4E6A-9D84-4DAC43C46ABF}"/>
    <cellStyle name="Berechnung 2 6 13 7" xfId="30359" xr:uid="{BCBF9E3A-1338-4FE9-9371-92211F6634DE}"/>
    <cellStyle name="Berechnung 2 6 13 8" xfId="30360" xr:uid="{D86013FC-C151-4474-A449-1E69533CE717}"/>
    <cellStyle name="Berechnung 2 6 13 9" xfId="30361" xr:uid="{30A304E3-2242-46E5-A8C2-21E5BE3BFB3E}"/>
    <cellStyle name="Berechnung 2 6 14" xfId="3315" xr:uid="{EA05DB09-FD81-4579-A41A-DB16A9F7E611}"/>
    <cellStyle name="Berechnung 2 6 14 2" xfId="30362" xr:uid="{9348B735-361B-4BF2-A2C4-7B2CCCA4D3FF}"/>
    <cellStyle name="Berechnung 2 6 14 3" xfId="30363" xr:uid="{274F4A69-251F-4051-B4BB-DAF4161BB95E}"/>
    <cellStyle name="Berechnung 2 6 14 4" xfId="30364" xr:uid="{853D46B3-7F47-4F12-9044-73BC06B338D4}"/>
    <cellStyle name="Berechnung 2 6 14 5" xfId="30365" xr:uid="{01AF6CB6-9D6E-40E3-8225-45E6D2A9EBF9}"/>
    <cellStyle name="Berechnung 2 6 14 6" xfId="30366" xr:uid="{E3DAA94A-47DA-4A47-A7CC-C5493E7A35F6}"/>
    <cellStyle name="Berechnung 2 6 14 7" xfId="30367" xr:uid="{984F7264-9E03-4AE9-820D-94C5CC7BC2AA}"/>
    <cellStyle name="Berechnung 2 6 14 8" xfId="30368" xr:uid="{ED680A9B-3283-4F91-B9BB-40FB8826A27A}"/>
    <cellStyle name="Berechnung 2 6 14 9" xfId="30369" xr:uid="{AA7511CC-196C-48CA-9D35-4FB74BB81E23}"/>
    <cellStyle name="Berechnung 2 6 15" xfId="3316" xr:uid="{5267B759-E01A-4763-B5ED-5125CE48A529}"/>
    <cellStyle name="Berechnung 2 6 15 2" xfId="30370" xr:uid="{608CB966-EA71-48BF-9637-0D909DACA099}"/>
    <cellStyle name="Berechnung 2 6 15 3" xfId="30371" xr:uid="{6FAF6EB8-07C5-4C20-A0F3-959645DD61C9}"/>
    <cellStyle name="Berechnung 2 6 15 4" xfId="30372" xr:uid="{6F3FDB35-F58C-4796-9EDF-01BA0ECD7CB2}"/>
    <cellStyle name="Berechnung 2 6 15 5" xfId="30373" xr:uid="{F6DBBCF3-36CE-430A-A678-60748C20D127}"/>
    <cellStyle name="Berechnung 2 6 15 6" xfId="30374" xr:uid="{45007316-F505-422E-B22B-523AFFC5B30C}"/>
    <cellStyle name="Berechnung 2 6 15 7" xfId="30375" xr:uid="{F3E1E8D5-B223-4BAF-BFEC-B111E8E34719}"/>
    <cellStyle name="Berechnung 2 6 15 8" xfId="30376" xr:uid="{E499F10F-3998-4A5A-A73F-BFD393451FC5}"/>
    <cellStyle name="Berechnung 2 6 15 9" xfId="30377" xr:uid="{DDCAA038-D97D-460A-B0AB-1C58093F2166}"/>
    <cellStyle name="Berechnung 2 6 16" xfId="3317" xr:uid="{05497522-25FE-4130-A3A1-E65239144331}"/>
    <cellStyle name="Berechnung 2 6 16 2" xfId="30378" xr:uid="{0D8ED015-439A-4DE6-A031-1677EC6105C0}"/>
    <cellStyle name="Berechnung 2 6 16 3" xfId="30379" xr:uid="{7FEFA556-2E08-4BFB-9877-9DD982A3AE6A}"/>
    <cellStyle name="Berechnung 2 6 16 4" xfId="30380" xr:uid="{120CBEC3-56D8-4CC7-8A82-582D05A5C208}"/>
    <cellStyle name="Berechnung 2 6 16 5" xfId="30381" xr:uid="{317FA095-76DF-497C-8021-3D16935C07A7}"/>
    <cellStyle name="Berechnung 2 6 16 6" xfId="30382" xr:uid="{E08C130D-1E99-42F4-AA33-4B8BE2836741}"/>
    <cellStyle name="Berechnung 2 6 16 7" xfId="30383" xr:uid="{52C18950-1F0E-4C8E-A3F8-68665F642729}"/>
    <cellStyle name="Berechnung 2 6 16 8" xfId="30384" xr:uid="{96AA876A-7F4F-40A5-8A6D-DC307664EFB3}"/>
    <cellStyle name="Berechnung 2 6 16 9" xfId="30385" xr:uid="{2E6A51A5-902C-4A7F-8B73-3B051ADD1AD6}"/>
    <cellStyle name="Berechnung 2 6 17" xfId="3318" xr:uid="{473FD145-89F6-4F29-A532-903EAC933544}"/>
    <cellStyle name="Berechnung 2 6 17 2" xfId="30386" xr:uid="{7E90AA13-5383-4E23-BFEF-B4ED0B6CF64D}"/>
    <cellStyle name="Berechnung 2 6 17 3" xfId="30387" xr:uid="{572FBAA4-87EC-49ED-85E0-74C1EB6E7B3C}"/>
    <cellStyle name="Berechnung 2 6 17 4" xfId="30388" xr:uid="{7EF920B1-76CB-4D2C-8ECE-6D2EB91D0775}"/>
    <cellStyle name="Berechnung 2 6 17 5" xfId="30389" xr:uid="{5077BE6F-AA15-43AE-B580-B0E10C9C11DD}"/>
    <cellStyle name="Berechnung 2 6 17 6" xfId="30390" xr:uid="{73C4B598-EE70-4309-8A2B-A24F34A05D97}"/>
    <cellStyle name="Berechnung 2 6 17 7" xfId="30391" xr:uid="{343455B6-4105-442F-ACDE-E6234E60F55F}"/>
    <cellStyle name="Berechnung 2 6 17 8" xfId="30392" xr:uid="{4AF9448E-1B3D-4EA4-898F-AD3A034ED433}"/>
    <cellStyle name="Berechnung 2 6 17 9" xfId="30393" xr:uid="{AEBD6C2F-2DD8-4AB3-B48B-15FC6873E2A9}"/>
    <cellStyle name="Berechnung 2 6 18" xfId="3319" xr:uid="{8DC427B0-718A-411E-8B1F-C6D2A1C2D312}"/>
    <cellStyle name="Berechnung 2 6 18 2" xfId="30394" xr:uid="{2FF0B452-434C-4AA9-9A65-1B5E155DC4D7}"/>
    <cellStyle name="Berechnung 2 6 18 3" xfId="30395" xr:uid="{91ECF063-A8E4-4095-BB92-EAB6024C1C61}"/>
    <cellStyle name="Berechnung 2 6 18 4" xfId="30396" xr:uid="{EC7B4C7B-A03E-4122-A2DD-66722EB8D87D}"/>
    <cellStyle name="Berechnung 2 6 18 5" xfId="30397" xr:uid="{9FE52EB0-EF1C-4ED6-A033-7CF280B9234B}"/>
    <cellStyle name="Berechnung 2 6 18 6" xfId="30398" xr:uid="{CAFFEB98-F0A2-4155-8E50-53DEC4162664}"/>
    <cellStyle name="Berechnung 2 6 18 7" xfId="30399" xr:uid="{D5658284-BF05-44C0-A10F-DB0D70329B0D}"/>
    <cellStyle name="Berechnung 2 6 18 8" xfId="30400" xr:uid="{C426A749-33A3-4147-BA02-CEAEC6070AB2}"/>
    <cellStyle name="Berechnung 2 6 18 9" xfId="30401" xr:uid="{30213593-C0F9-421D-BBD0-5D93F481A232}"/>
    <cellStyle name="Berechnung 2 6 19" xfId="3320" xr:uid="{EA0F83CB-67E2-42A6-9FA3-2C177F23674E}"/>
    <cellStyle name="Berechnung 2 6 19 2" xfId="30402" xr:uid="{073586B1-6F33-4C2D-9699-F5A1C01EBBB6}"/>
    <cellStyle name="Berechnung 2 6 19 3" xfId="30403" xr:uid="{E085FA2D-ED0E-40CC-9358-22F5BA1E8851}"/>
    <cellStyle name="Berechnung 2 6 19 4" xfId="30404" xr:uid="{2DD17146-B6CA-4A5C-97B2-030B56CF2386}"/>
    <cellStyle name="Berechnung 2 6 19 5" xfId="30405" xr:uid="{E2AC2D55-2479-4C6E-80FE-49E4F40398B5}"/>
    <cellStyle name="Berechnung 2 6 19 6" xfId="30406" xr:uid="{D22B7BC1-7AB0-4D27-8287-ACE8FD901BFE}"/>
    <cellStyle name="Berechnung 2 6 19 7" xfId="30407" xr:uid="{61AC4D14-F577-4131-9414-933F141ED706}"/>
    <cellStyle name="Berechnung 2 6 19 8" xfId="30408" xr:uid="{66433677-8C2F-4F7A-81C2-DCC280B8DD0D}"/>
    <cellStyle name="Berechnung 2 6 19 9" xfId="30409" xr:uid="{CB3E8FE2-B18D-4589-A420-B1354B468A44}"/>
    <cellStyle name="Berechnung 2 6 2" xfId="322" xr:uid="{C2AC13AD-E06E-4BA0-BDC6-2EE6E9DDF828}"/>
    <cellStyle name="Berechnung 2 6 2 10" xfId="3321" xr:uid="{32002AB2-A2EB-4333-9597-E101FE51D87E}"/>
    <cellStyle name="Berechnung 2 6 2 10 2" xfId="30410" xr:uid="{A259411B-D96D-4507-AFFF-6E008524BEE9}"/>
    <cellStyle name="Berechnung 2 6 2 10 3" xfId="30411" xr:uid="{FFBC4B6C-CD7F-4561-B2F5-50600016B8D1}"/>
    <cellStyle name="Berechnung 2 6 2 10 4" xfId="30412" xr:uid="{F3DDCD12-CFF5-4DEE-B1E6-E4636BE0ACDE}"/>
    <cellStyle name="Berechnung 2 6 2 10 5" xfId="30413" xr:uid="{A73174B4-0ACC-4C6B-AD97-CF0FCFF16E0F}"/>
    <cellStyle name="Berechnung 2 6 2 10 6" xfId="30414" xr:uid="{2ABDA800-CF90-4A60-B316-0F67C1B0652B}"/>
    <cellStyle name="Berechnung 2 6 2 10 7" xfId="30415" xr:uid="{7C0BA28E-B750-4BC6-9326-7EAA7B19924F}"/>
    <cellStyle name="Berechnung 2 6 2 10 8" xfId="30416" xr:uid="{4D50B7C5-9EB4-4FCF-AEE9-29EA1E7456B5}"/>
    <cellStyle name="Berechnung 2 6 2 10 9" xfId="30417" xr:uid="{98C87EAA-B21B-4FC4-9ECB-0B15EFA202E4}"/>
    <cellStyle name="Berechnung 2 6 2 11" xfId="3322" xr:uid="{C1815193-79D1-4329-921B-FA6974D6284C}"/>
    <cellStyle name="Berechnung 2 6 2 11 2" xfId="30418" xr:uid="{D8623421-F6EB-4454-8FF6-9A7DD0D82F10}"/>
    <cellStyle name="Berechnung 2 6 2 11 3" xfId="30419" xr:uid="{6B548D25-AD60-4A27-A56D-6C107654B853}"/>
    <cellStyle name="Berechnung 2 6 2 11 4" xfId="30420" xr:uid="{32881E92-66D4-4FE0-A5FD-52CA3FB9BE0E}"/>
    <cellStyle name="Berechnung 2 6 2 11 5" xfId="30421" xr:uid="{F81D7B74-9290-44F0-9C7B-AB463177595A}"/>
    <cellStyle name="Berechnung 2 6 2 11 6" xfId="30422" xr:uid="{67F6C7DF-2E48-4987-943B-08EF19C1BE5A}"/>
    <cellStyle name="Berechnung 2 6 2 11 7" xfId="30423" xr:uid="{6811BC37-4D2F-4D27-8614-D8BEF915689F}"/>
    <cellStyle name="Berechnung 2 6 2 11 8" xfId="30424" xr:uid="{88B6813F-5828-4F95-B3F9-B5D96C0B388F}"/>
    <cellStyle name="Berechnung 2 6 2 11 9" xfId="30425" xr:uid="{D5E0D1C5-5529-4251-90AE-52C13B525A3C}"/>
    <cellStyle name="Berechnung 2 6 2 12" xfId="3323" xr:uid="{0960DA33-5620-46EF-B914-46746D1F2910}"/>
    <cellStyle name="Berechnung 2 6 2 12 2" xfId="30426" xr:uid="{99B8F363-203A-4343-80E7-50A582D16CA0}"/>
    <cellStyle name="Berechnung 2 6 2 12 3" xfId="30427" xr:uid="{B20E16E4-D347-4E01-ADFE-D466AE68C520}"/>
    <cellStyle name="Berechnung 2 6 2 12 4" xfId="30428" xr:uid="{56F34E40-0A59-4E89-B2AE-5EA2CB24F6EC}"/>
    <cellStyle name="Berechnung 2 6 2 12 5" xfId="30429" xr:uid="{3F9A595C-1EF0-4C3A-BC75-3745E6BD7CE7}"/>
    <cellStyle name="Berechnung 2 6 2 12 6" xfId="30430" xr:uid="{033D61B1-576C-4318-9F22-7A17D5C5C27E}"/>
    <cellStyle name="Berechnung 2 6 2 12 7" xfId="30431" xr:uid="{89127A63-890B-4CA3-97DE-EF7154E793B2}"/>
    <cellStyle name="Berechnung 2 6 2 12 8" xfId="30432" xr:uid="{FA7114F2-7468-4606-84CE-7E364DB2CB0C}"/>
    <cellStyle name="Berechnung 2 6 2 12 9" xfId="30433" xr:uid="{00A6FF40-1CEA-4D4E-A7FD-70E43A829B62}"/>
    <cellStyle name="Berechnung 2 6 2 13" xfId="3324" xr:uid="{ECDDB000-0872-4CB8-8521-A47063BE9E28}"/>
    <cellStyle name="Berechnung 2 6 2 13 2" xfId="30434" xr:uid="{27432938-ED8D-4611-B865-EB7F6650FD52}"/>
    <cellStyle name="Berechnung 2 6 2 13 3" xfId="30435" xr:uid="{F34287D1-43CB-4B01-940E-CF9AAB0A51D9}"/>
    <cellStyle name="Berechnung 2 6 2 13 4" xfId="30436" xr:uid="{071ED0A1-57D3-4F2E-A9E4-1178EC49C199}"/>
    <cellStyle name="Berechnung 2 6 2 13 5" xfId="30437" xr:uid="{2906A0E9-84C7-4C4F-AE2C-5DBC709237AA}"/>
    <cellStyle name="Berechnung 2 6 2 13 6" xfId="30438" xr:uid="{6391ADCE-76C2-47A4-B6F2-21732ACB0AAC}"/>
    <cellStyle name="Berechnung 2 6 2 13 7" xfId="30439" xr:uid="{417C0887-8FD2-460D-B920-FCCE4AEEF5A3}"/>
    <cellStyle name="Berechnung 2 6 2 13 8" xfId="30440" xr:uid="{5D2731DE-4DA4-44C2-A7AF-92B83A38AC78}"/>
    <cellStyle name="Berechnung 2 6 2 13 9" xfId="30441" xr:uid="{FC50652D-8624-4C86-B4FD-35C3468A833E}"/>
    <cellStyle name="Berechnung 2 6 2 14" xfId="3325" xr:uid="{4727A9A9-0521-477F-92CF-0FBBB1D49066}"/>
    <cellStyle name="Berechnung 2 6 2 14 2" xfId="30442" xr:uid="{B1D7C4EE-5557-492D-BB87-F1935906D0F4}"/>
    <cellStyle name="Berechnung 2 6 2 14 3" xfId="30443" xr:uid="{5D374DCF-EC72-4191-BED1-C5F6A0B9DD5E}"/>
    <cellStyle name="Berechnung 2 6 2 14 4" xfId="30444" xr:uid="{127B9B50-E6BF-48C7-AA3D-C75D6E640CD8}"/>
    <cellStyle name="Berechnung 2 6 2 14 5" xfId="30445" xr:uid="{759A2283-A26B-4406-A121-BED86CC2584E}"/>
    <cellStyle name="Berechnung 2 6 2 14 6" xfId="30446" xr:uid="{0FFC5849-DD6A-4F81-9A74-28DB5AA7A044}"/>
    <cellStyle name="Berechnung 2 6 2 14 7" xfId="30447" xr:uid="{42DC4EE5-AF8C-4A3D-B76D-95F0ED7408A7}"/>
    <cellStyle name="Berechnung 2 6 2 14 8" xfId="30448" xr:uid="{4AD6FF00-7C5C-40AE-8D9D-9876FFF33F7D}"/>
    <cellStyle name="Berechnung 2 6 2 14 9" xfId="30449" xr:uid="{58FE6EB7-1391-48C0-BF08-11016D8248CC}"/>
    <cellStyle name="Berechnung 2 6 2 15" xfId="3326" xr:uid="{D4C535C1-D8E7-438A-AE3B-01FAEEC40246}"/>
    <cellStyle name="Berechnung 2 6 2 15 2" xfId="30450" xr:uid="{6D496F0D-B6F7-4A36-93F7-F3A2F1759521}"/>
    <cellStyle name="Berechnung 2 6 2 15 3" xfId="30451" xr:uid="{DBCBFFE0-9673-4024-8C98-DB3C7BC280E8}"/>
    <cellStyle name="Berechnung 2 6 2 15 4" xfId="30452" xr:uid="{C1E4A980-9F17-4216-95C4-45673223A94F}"/>
    <cellStyle name="Berechnung 2 6 2 15 5" xfId="30453" xr:uid="{47D6F242-E596-4E0E-B188-82C1EFC85F4E}"/>
    <cellStyle name="Berechnung 2 6 2 15 6" xfId="30454" xr:uid="{DFAFC9B9-5152-4A23-8FA5-E13DB00B74BD}"/>
    <cellStyle name="Berechnung 2 6 2 15 7" xfId="30455" xr:uid="{428E886D-A00C-4171-A735-D00D763CA4CD}"/>
    <cellStyle name="Berechnung 2 6 2 15 8" xfId="30456" xr:uid="{17DCB56B-B9BD-4F74-9C7B-D2C121BA2936}"/>
    <cellStyle name="Berechnung 2 6 2 15 9" xfId="30457" xr:uid="{EFD12A0A-3C0F-4F03-BCFB-C3A9D319D95A}"/>
    <cellStyle name="Berechnung 2 6 2 16" xfId="3327" xr:uid="{EE0ECCAD-EC87-4D88-8F74-9C2DBC6CD6E0}"/>
    <cellStyle name="Berechnung 2 6 2 16 2" xfId="30458" xr:uid="{E8A2F749-7610-485E-8472-EB086032E08A}"/>
    <cellStyle name="Berechnung 2 6 2 16 3" xfId="30459" xr:uid="{C16E70D3-5395-42D1-9FBE-F5145478CDA5}"/>
    <cellStyle name="Berechnung 2 6 2 16 4" xfId="30460" xr:uid="{C12B91C3-71BD-4E6A-824E-AEFD2BB09D3D}"/>
    <cellStyle name="Berechnung 2 6 2 16 5" xfId="30461" xr:uid="{1C8D03C7-7734-45D4-A320-AAF1301217E8}"/>
    <cellStyle name="Berechnung 2 6 2 16 6" xfId="30462" xr:uid="{369BEECC-8986-492C-BB9F-8DFB0504EF7D}"/>
    <cellStyle name="Berechnung 2 6 2 16 7" xfId="30463" xr:uid="{44C131E4-F2C9-4EDB-8200-2C3685943680}"/>
    <cellStyle name="Berechnung 2 6 2 16 8" xfId="30464" xr:uid="{786BCE88-7719-4C57-88F8-C711B0D6B85A}"/>
    <cellStyle name="Berechnung 2 6 2 16 9" xfId="30465" xr:uid="{E2EC1D63-F7FB-4B96-B542-4E37F3203A7D}"/>
    <cellStyle name="Berechnung 2 6 2 17" xfId="3328" xr:uid="{7EB459E2-1B58-478D-9FDA-57B4DD14E8B0}"/>
    <cellStyle name="Berechnung 2 6 2 17 2" xfId="30466" xr:uid="{9AB9DC66-2679-4D5F-A37C-D3A28FFAE926}"/>
    <cellStyle name="Berechnung 2 6 2 17 3" xfId="30467" xr:uid="{8C9BB898-CE77-4C52-AF95-6DB526B0990C}"/>
    <cellStyle name="Berechnung 2 6 2 17 4" xfId="30468" xr:uid="{DA0BE0DE-4D01-4B0C-B4BC-770BF2AD4306}"/>
    <cellStyle name="Berechnung 2 6 2 17 5" xfId="30469" xr:uid="{F948016E-86AB-404C-AE46-45952713C082}"/>
    <cellStyle name="Berechnung 2 6 2 17 6" xfId="30470" xr:uid="{E2C49C81-4987-4E4F-A227-6545E7F038FC}"/>
    <cellStyle name="Berechnung 2 6 2 17 7" xfId="30471" xr:uid="{68DE2089-240A-4721-B7FB-1E3BE61073C7}"/>
    <cellStyle name="Berechnung 2 6 2 17 8" xfId="30472" xr:uid="{2F344A17-01CA-4E79-AE9C-AF6764CEF039}"/>
    <cellStyle name="Berechnung 2 6 2 17 9" xfId="30473" xr:uid="{8011ED59-A893-450D-A39F-2F10B5491D86}"/>
    <cellStyle name="Berechnung 2 6 2 18" xfId="3329" xr:uid="{BD7B3747-EDEF-4BBD-96D0-31974C40A07E}"/>
    <cellStyle name="Berechnung 2 6 2 18 2" xfId="30474" xr:uid="{96D14E87-97D0-4442-A3F9-972326DCC5A9}"/>
    <cellStyle name="Berechnung 2 6 2 18 3" xfId="30475" xr:uid="{67B07198-6152-4EBB-8524-0C3C888238E6}"/>
    <cellStyle name="Berechnung 2 6 2 18 4" xfId="30476" xr:uid="{D5A183EE-5AD3-48D5-B8B3-0E081ACCA27A}"/>
    <cellStyle name="Berechnung 2 6 2 18 5" xfId="30477" xr:uid="{CF173047-779B-409C-8F1D-94E47F12A704}"/>
    <cellStyle name="Berechnung 2 6 2 18 6" xfId="30478" xr:uid="{87422134-EC45-4CBA-AA5E-1F907CE10F09}"/>
    <cellStyle name="Berechnung 2 6 2 18 7" xfId="30479" xr:uid="{447EF861-29D1-4A42-9553-F05C233A8E12}"/>
    <cellStyle name="Berechnung 2 6 2 18 8" xfId="30480" xr:uid="{D746FE54-B15C-4518-9A8A-A9EFF8E0710A}"/>
    <cellStyle name="Berechnung 2 6 2 18 9" xfId="30481" xr:uid="{167EF3F6-DC9D-4937-B5C8-8D6ED026452C}"/>
    <cellStyle name="Berechnung 2 6 2 19" xfId="3330" xr:uid="{A98B26DB-6BCB-4FF0-A83C-75375FD9C986}"/>
    <cellStyle name="Berechnung 2 6 2 19 2" xfId="30482" xr:uid="{2369ECC0-0BEA-4663-854F-A2B034FBBC32}"/>
    <cellStyle name="Berechnung 2 6 2 19 3" xfId="30483" xr:uid="{D96067C6-5F44-4857-A14B-2CBC3CA4FB8A}"/>
    <cellStyle name="Berechnung 2 6 2 19 4" xfId="30484" xr:uid="{AC9B672E-3BB2-4950-84D6-C2F3E3AACE32}"/>
    <cellStyle name="Berechnung 2 6 2 19 5" xfId="30485" xr:uid="{D30D5E4F-ECBF-483B-99AF-17F6D19679FE}"/>
    <cellStyle name="Berechnung 2 6 2 19 6" xfId="30486" xr:uid="{D1E7F07D-16A1-4F82-9E9B-5738799B8470}"/>
    <cellStyle name="Berechnung 2 6 2 19 7" xfId="30487" xr:uid="{F683A98E-47E6-402E-9BB4-BF21E32C3894}"/>
    <cellStyle name="Berechnung 2 6 2 19 8" xfId="30488" xr:uid="{88AAAEA5-27AF-4D24-9FA8-74A7F6CF12EA}"/>
    <cellStyle name="Berechnung 2 6 2 19 9" xfId="30489" xr:uid="{1B1A9622-4ED4-49D4-A90B-B4F8226F3713}"/>
    <cellStyle name="Berechnung 2 6 2 2" xfId="3331" xr:uid="{00F0E87E-097E-417F-8BAC-9DE4985CCFDE}"/>
    <cellStyle name="Berechnung 2 6 2 2 2" xfId="30490" xr:uid="{890D5DED-A60C-4EFB-9DAA-4D962E006226}"/>
    <cellStyle name="Berechnung 2 6 2 2 3" xfId="30491" xr:uid="{D8E61A3D-48C1-4F22-9D65-C6917322E188}"/>
    <cellStyle name="Berechnung 2 6 2 2 4" xfId="30492" xr:uid="{8F1B305A-BD72-422E-A970-5D004AD9662E}"/>
    <cellStyle name="Berechnung 2 6 2 2 5" xfId="30493" xr:uid="{791B38A0-44EB-41D3-BEA8-AF488BACE867}"/>
    <cellStyle name="Berechnung 2 6 2 2 6" xfId="30494" xr:uid="{8AED18B9-9D53-491E-BD77-0960E183C318}"/>
    <cellStyle name="Berechnung 2 6 2 2 7" xfId="30495" xr:uid="{A028A195-CAA0-4640-83E9-A6B7FD4B4472}"/>
    <cellStyle name="Berechnung 2 6 2 2 8" xfId="30496" xr:uid="{68F891F1-4839-47D4-81FD-1DF38FC5BDB8}"/>
    <cellStyle name="Berechnung 2 6 2 2 9" xfId="30497" xr:uid="{2BD719B3-AED3-407D-8647-DA80BB740571}"/>
    <cellStyle name="Berechnung 2 6 2 20" xfId="30498" xr:uid="{423871CE-4C34-4C02-A645-265B6FABBE41}"/>
    <cellStyle name="Berechnung 2 6 2 21" xfId="30499" xr:uid="{168083B4-D8C0-4E8C-9A8B-CCC7975A00BD}"/>
    <cellStyle name="Berechnung 2 6 2 22" xfId="30500" xr:uid="{1FA87513-B8BD-4DDC-83B6-52BF62D66537}"/>
    <cellStyle name="Berechnung 2 6 2 23" xfId="30501" xr:uid="{5BBDF8E3-4E06-4B29-B58E-228749CAF239}"/>
    <cellStyle name="Berechnung 2 6 2 24" xfId="30502" xr:uid="{907B652E-E18E-4584-A689-AB835B7D7DFF}"/>
    <cellStyle name="Berechnung 2 6 2 25" xfId="30503" xr:uid="{93C4D7E7-C664-4C47-BC8C-051D079A344A}"/>
    <cellStyle name="Berechnung 2 6 2 26" xfId="30504" xr:uid="{B776647C-391A-495C-846C-E752791C827C}"/>
    <cellStyle name="Berechnung 2 6 2 27" xfId="30505" xr:uid="{1E57398D-BCFF-42B7-B169-BADFA0DB3E46}"/>
    <cellStyle name="Berechnung 2 6 2 3" xfId="3332" xr:uid="{CDB6E406-A689-4988-9719-08C2F5974660}"/>
    <cellStyle name="Berechnung 2 6 2 3 2" xfId="30506" xr:uid="{331526C4-2480-40EE-B6BE-4EF9FC0B3A5F}"/>
    <cellStyle name="Berechnung 2 6 2 3 3" xfId="30507" xr:uid="{C603027A-141C-430F-9344-31499FF9A19B}"/>
    <cellStyle name="Berechnung 2 6 2 3 4" xfId="30508" xr:uid="{D2023D15-7F74-4D20-A90A-6945C8726262}"/>
    <cellStyle name="Berechnung 2 6 2 3 5" xfId="30509" xr:uid="{C64A7870-F6A4-48C2-9335-474387FEAA88}"/>
    <cellStyle name="Berechnung 2 6 2 3 6" xfId="30510" xr:uid="{C62AA034-5277-483C-80AE-31FD206B1D6B}"/>
    <cellStyle name="Berechnung 2 6 2 3 7" xfId="30511" xr:uid="{37B0F624-A1F3-4DD3-B320-CEF0EC392FFE}"/>
    <cellStyle name="Berechnung 2 6 2 3 8" xfId="30512" xr:uid="{FBC979E7-DD38-454E-8219-D82B25C77C2A}"/>
    <cellStyle name="Berechnung 2 6 2 3 9" xfId="30513" xr:uid="{6FFDEB41-815D-49AA-94AF-6C29FE5BD0BA}"/>
    <cellStyle name="Berechnung 2 6 2 4" xfId="3333" xr:uid="{82AA99F0-9D20-4E9F-84F9-B64B00A07BDA}"/>
    <cellStyle name="Berechnung 2 6 2 4 2" xfId="30514" xr:uid="{646774FB-1087-42C6-9E81-9435BFDD1C30}"/>
    <cellStyle name="Berechnung 2 6 2 4 3" xfId="30515" xr:uid="{2669E121-6BC7-4743-98D9-FCAEAEE0B30F}"/>
    <cellStyle name="Berechnung 2 6 2 4 4" xfId="30516" xr:uid="{547FDDDB-48BA-49DE-AC4B-BC35E252CCDA}"/>
    <cellStyle name="Berechnung 2 6 2 4 5" xfId="30517" xr:uid="{ADF12B0E-17B8-4EB4-A990-FA1FCB0DEC55}"/>
    <cellStyle name="Berechnung 2 6 2 4 6" xfId="30518" xr:uid="{7A5085BF-547E-4859-B12B-60DF4AE34F67}"/>
    <cellStyle name="Berechnung 2 6 2 4 7" xfId="30519" xr:uid="{6C078E1B-67E8-4535-B3BC-8B9A19FA8085}"/>
    <cellStyle name="Berechnung 2 6 2 4 8" xfId="30520" xr:uid="{D6755AD9-8B81-41CC-971C-988839B4ACC0}"/>
    <cellStyle name="Berechnung 2 6 2 4 9" xfId="30521" xr:uid="{71CA5517-AA37-4D47-8D82-3BBDF206D732}"/>
    <cellStyle name="Berechnung 2 6 2 5" xfId="3334" xr:uid="{4912BC78-2EB7-4F55-B6E6-D37462AC1748}"/>
    <cellStyle name="Berechnung 2 6 2 5 2" xfId="30522" xr:uid="{B92B1CBC-9C9E-4763-90CC-F7BFEF55B80C}"/>
    <cellStyle name="Berechnung 2 6 2 5 3" xfId="30523" xr:uid="{97B0B1BA-E0D0-46FB-94B6-421C4E66F4B8}"/>
    <cellStyle name="Berechnung 2 6 2 5 4" xfId="30524" xr:uid="{9B2AABF9-CDB0-49AC-BB5D-79AE3BEFCC21}"/>
    <cellStyle name="Berechnung 2 6 2 5 5" xfId="30525" xr:uid="{9224C313-330E-4FC4-9D16-10F243F07DCF}"/>
    <cellStyle name="Berechnung 2 6 2 5 6" xfId="30526" xr:uid="{7BE7A59F-9A57-4ECC-936D-13EE519145BC}"/>
    <cellStyle name="Berechnung 2 6 2 5 7" xfId="30527" xr:uid="{2040CF1F-6485-4B7C-8DCB-861FF40183D8}"/>
    <cellStyle name="Berechnung 2 6 2 5 8" xfId="30528" xr:uid="{94AEB538-F069-47C8-8D9E-FD753166F6C6}"/>
    <cellStyle name="Berechnung 2 6 2 5 9" xfId="30529" xr:uid="{FA60AA44-0963-4E36-9EA9-F5E6DEB1B5A3}"/>
    <cellStyle name="Berechnung 2 6 2 6" xfId="3335" xr:uid="{FDE8212E-5074-4374-A8C0-236AE78EEDF8}"/>
    <cellStyle name="Berechnung 2 6 2 6 2" xfId="30530" xr:uid="{E12A4088-82DE-499E-97CD-427C1DCAC499}"/>
    <cellStyle name="Berechnung 2 6 2 6 3" xfId="30531" xr:uid="{4F46F263-1469-4D4E-9EC6-CCEA2B9365FD}"/>
    <cellStyle name="Berechnung 2 6 2 6 4" xfId="30532" xr:uid="{D4E3D11D-3218-44A2-880A-402E43DE6092}"/>
    <cellStyle name="Berechnung 2 6 2 6 5" xfId="30533" xr:uid="{E8D4CACA-5FF4-4CC1-9611-2F4C91273335}"/>
    <cellStyle name="Berechnung 2 6 2 6 6" xfId="30534" xr:uid="{6406D908-3EB1-415C-960F-9785B92D4F81}"/>
    <cellStyle name="Berechnung 2 6 2 6 7" xfId="30535" xr:uid="{49D23C15-2C1D-422B-AC3A-548AD4FC20EF}"/>
    <cellStyle name="Berechnung 2 6 2 6 8" xfId="30536" xr:uid="{BD5F49FB-457E-4197-AE4C-B94B2B526D0D}"/>
    <cellStyle name="Berechnung 2 6 2 6 9" xfId="30537" xr:uid="{167745AF-7D35-4CD2-BC3E-0E744128D2C5}"/>
    <cellStyle name="Berechnung 2 6 2 7" xfId="3336" xr:uid="{3B11E0AB-265D-49DC-9909-CC6300B5968A}"/>
    <cellStyle name="Berechnung 2 6 2 7 2" xfId="30538" xr:uid="{C3A94020-0B2A-48BD-87C0-753A071A39F5}"/>
    <cellStyle name="Berechnung 2 6 2 7 3" xfId="30539" xr:uid="{2215F18D-48B4-4181-B0AB-F60E178C804A}"/>
    <cellStyle name="Berechnung 2 6 2 7 4" xfId="30540" xr:uid="{B27F7D81-1192-4F38-86CF-AFFF4ADF3ACA}"/>
    <cellStyle name="Berechnung 2 6 2 7 5" xfId="30541" xr:uid="{42F322AD-CC79-468E-9FA9-103AD409B511}"/>
    <cellStyle name="Berechnung 2 6 2 7 6" xfId="30542" xr:uid="{E00DCEEA-10B3-4B7E-923E-78FAF9972A54}"/>
    <cellStyle name="Berechnung 2 6 2 7 7" xfId="30543" xr:uid="{2887D103-1191-41C0-ABA2-3B60F6AE8CA5}"/>
    <cellStyle name="Berechnung 2 6 2 7 8" xfId="30544" xr:uid="{CB549564-BC90-4687-84EE-81D84048855F}"/>
    <cellStyle name="Berechnung 2 6 2 7 9" xfId="30545" xr:uid="{2BE31661-FE57-43E8-98E1-11DD231D7ECF}"/>
    <cellStyle name="Berechnung 2 6 2 8" xfId="3337" xr:uid="{6F30BDEB-DDEB-4692-9626-B3E49B497180}"/>
    <cellStyle name="Berechnung 2 6 2 8 2" xfId="30546" xr:uid="{9922F074-85AC-4A97-8E6A-788963AA3E0E}"/>
    <cellStyle name="Berechnung 2 6 2 8 3" xfId="30547" xr:uid="{0DAA391C-F7EE-40FF-B867-6FADF40C33C9}"/>
    <cellStyle name="Berechnung 2 6 2 8 4" xfId="30548" xr:uid="{F08CF8D8-7DD6-4714-A972-29A4CB9DCC55}"/>
    <cellStyle name="Berechnung 2 6 2 8 5" xfId="30549" xr:uid="{2D77F725-D698-4B71-A9C6-7196A33D9DA6}"/>
    <cellStyle name="Berechnung 2 6 2 8 6" xfId="30550" xr:uid="{C86CFEE2-863E-409C-97F6-CB1C3FFD3FDF}"/>
    <cellStyle name="Berechnung 2 6 2 8 7" xfId="30551" xr:uid="{84C8221A-AD96-4ED9-9359-67D92F718573}"/>
    <cellStyle name="Berechnung 2 6 2 8 8" xfId="30552" xr:uid="{757D2A8F-B386-4B14-988E-55AE45A51F2D}"/>
    <cellStyle name="Berechnung 2 6 2 8 9" xfId="30553" xr:uid="{B1EEE886-8E88-486B-A25D-4797B56EDEE2}"/>
    <cellStyle name="Berechnung 2 6 2 9" xfId="3338" xr:uid="{56C30D36-85AB-4C5E-87ED-E7DBD9B4D096}"/>
    <cellStyle name="Berechnung 2 6 2 9 2" xfId="30554" xr:uid="{87DD624C-E256-417B-BCD3-3872DBEC532C}"/>
    <cellStyle name="Berechnung 2 6 2 9 3" xfId="30555" xr:uid="{73E281B6-7EBA-41FF-A009-0D1C4501FB15}"/>
    <cellStyle name="Berechnung 2 6 2 9 4" xfId="30556" xr:uid="{5D5CE9B2-D7DE-4593-A976-39455BACB6CF}"/>
    <cellStyle name="Berechnung 2 6 2 9 5" xfId="30557" xr:uid="{38E412C5-5FBB-433D-9FE9-D1D4AD1BB565}"/>
    <cellStyle name="Berechnung 2 6 2 9 6" xfId="30558" xr:uid="{5E6F172C-C4A0-4524-8E53-12A4CBA0295F}"/>
    <cellStyle name="Berechnung 2 6 2 9 7" xfId="30559" xr:uid="{9674F602-1260-4689-9E4F-A441890A565A}"/>
    <cellStyle name="Berechnung 2 6 2 9 8" xfId="30560" xr:uid="{77328E3F-DBB7-44A5-93E6-1123B1E514F7}"/>
    <cellStyle name="Berechnung 2 6 2 9 9" xfId="30561" xr:uid="{CBFD7D3F-32F5-4F35-BC30-F25328AAC512}"/>
    <cellStyle name="Berechnung 2 6 20" xfId="3339" xr:uid="{4A7BE786-3BB0-465D-93D2-ADE178CBDB61}"/>
    <cellStyle name="Berechnung 2 6 20 2" xfId="30562" xr:uid="{4484DEA7-B365-4E41-B821-28D7BA768A0B}"/>
    <cellStyle name="Berechnung 2 6 20 3" xfId="30563" xr:uid="{FC2B76E9-A054-4CB2-8D69-D673F7440D49}"/>
    <cellStyle name="Berechnung 2 6 20 4" xfId="30564" xr:uid="{B11ADBF6-AB6F-4893-B0F2-5A789E662210}"/>
    <cellStyle name="Berechnung 2 6 20 5" xfId="30565" xr:uid="{786E9B01-802D-4E55-B5DC-96663F07DB54}"/>
    <cellStyle name="Berechnung 2 6 20 6" xfId="30566" xr:uid="{A389FF2A-9A9D-4E44-8786-14365CF48094}"/>
    <cellStyle name="Berechnung 2 6 20 7" xfId="30567" xr:uid="{9852B8C2-A52B-4F64-B8C3-B154C81B8202}"/>
    <cellStyle name="Berechnung 2 6 20 8" xfId="30568" xr:uid="{C3F00CD5-063F-4E2D-A0B8-254326B28B0F}"/>
    <cellStyle name="Berechnung 2 6 20 9" xfId="30569" xr:uid="{189B2BC0-33B0-4807-AA1D-775FDAB50214}"/>
    <cellStyle name="Berechnung 2 6 21" xfId="3340" xr:uid="{67FFDBAF-116D-4D3E-A9DE-B7167C14638A}"/>
    <cellStyle name="Berechnung 2 6 21 2" xfId="30570" xr:uid="{CABF6CAD-4F29-40B9-9F3C-0A7B4BB5FC49}"/>
    <cellStyle name="Berechnung 2 6 21 3" xfId="30571" xr:uid="{FF46EC92-46B7-46FB-A7A4-D9CAF4103388}"/>
    <cellStyle name="Berechnung 2 6 21 4" xfId="30572" xr:uid="{2455794E-3980-40F1-A376-62E18DC23D89}"/>
    <cellStyle name="Berechnung 2 6 21 5" xfId="30573" xr:uid="{9D72D579-8CDD-4F89-BA52-54F55E353294}"/>
    <cellStyle name="Berechnung 2 6 21 6" xfId="30574" xr:uid="{96A126B5-6960-4AAC-A118-731514EB00B4}"/>
    <cellStyle name="Berechnung 2 6 21 7" xfId="30575" xr:uid="{3048D836-732B-4FB1-B706-9FB750161301}"/>
    <cellStyle name="Berechnung 2 6 21 8" xfId="30576" xr:uid="{B85CD04C-A409-4E94-BE49-4E586DF341F4}"/>
    <cellStyle name="Berechnung 2 6 21 9" xfId="30577" xr:uid="{EC2B9E46-35A8-4739-82BF-64299FF6C1BA}"/>
    <cellStyle name="Berechnung 2 6 22" xfId="3341" xr:uid="{8B46055E-CD20-4BD5-8867-A45B97FC5886}"/>
    <cellStyle name="Berechnung 2 6 22 2" xfId="30578" xr:uid="{0A5F71BB-C7E9-41C2-B0E7-43813EB0333F}"/>
    <cellStyle name="Berechnung 2 6 22 3" xfId="30579" xr:uid="{87031ED8-8ED3-43F2-A5FA-074905C75769}"/>
    <cellStyle name="Berechnung 2 6 22 4" xfId="30580" xr:uid="{ECBDB402-3C92-4C74-AC34-491FD40E8669}"/>
    <cellStyle name="Berechnung 2 6 22 5" xfId="30581" xr:uid="{898BDC1F-5867-4971-8BB5-D4AEC4734CA8}"/>
    <cellStyle name="Berechnung 2 6 22 6" xfId="30582" xr:uid="{DDD59F77-230C-4A9C-B8D5-B6F620E996BB}"/>
    <cellStyle name="Berechnung 2 6 22 7" xfId="30583" xr:uid="{D7DADF4E-026A-45DE-A2C2-0751ACCA902D}"/>
    <cellStyle name="Berechnung 2 6 22 8" xfId="30584" xr:uid="{9CB1A07B-34E4-4D5A-A70A-FFE5D223F751}"/>
    <cellStyle name="Berechnung 2 6 22 9" xfId="30585" xr:uid="{4FCDDFB8-663E-491F-BC5D-74C1907069C4}"/>
    <cellStyle name="Berechnung 2 6 23" xfId="30586" xr:uid="{ED8C3A3B-B373-45FF-B29F-FA92D3EFCE2B}"/>
    <cellStyle name="Berechnung 2 6 24" xfId="30587" xr:uid="{FE57E262-E08F-4247-BCAF-078BDCEF5080}"/>
    <cellStyle name="Berechnung 2 6 25" xfId="30588" xr:uid="{7FFE2F2B-3D77-4C07-AF2E-808A623904F0}"/>
    <cellStyle name="Berechnung 2 6 26" xfId="30589" xr:uid="{7565E2A3-4872-4F48-9C7F-F6E6374BE85D}"/>
    <cellStyle name="Berechnung 2 6 27" xfId="30590" xr:uid="{E57FD8D1-BB0B-4CEB-82DD-1595CA7BB2C1}"/>
    <cellStyle name="Berechnung 2 6 28" xfId="30591" xr:uid="{F3FCE38A-799B-4164-97FC-0F120CC6E359}"/>
    <cellStyle name="Berechnung 2 6 29" xfId="30592" xr:uid="{9132B52F-170A-4E04-AC76-6CAE4DDAA998}"/>
    <cellStyle name="Berechnung 2 6 3" xfId="376" xr:uid="{B13CFD15-ADBF-4D6E-9365-AC35E074F7D2}"/>
    <cellStyle name="Berechnung 2 6 3 10" xfId="3342" xr:uid="{1340DE40-D3D5-403B-ACC5-A4CE8691EBD1}"/>
    <cellStyle name="Berechnung 2 6 3 10 2" xfId="30593" xr:uid="{E85C1B97-987C-4618-83B9-31E8EB70D48A}"/>
    <cellStyle name="Berechnung 2 6 3 10 3" xfId="30594" xr:uid="{7D935B61-FA4D-4E5F-8281-B4809CAF295B}"/>
    <cellStyle name="Berechnung 2 6 3 10 4" xfId="30595" xr:uid="{5AD76F03-40BA-4427-856E-33C632E98EE6}"/>
    <cellStyle name="Berechnung 2 6 3 10 5" xfId="30596" xr:uid="{C08BBDD7-A2A9-4AB9-87B0-E442ED48E842}"/>
    <cellStyle name="Berechnung 2 6 3 10 6" xfId="30597" xr:uid="{9131FE82-E246-4A1C-9A18-38441A893BEB}"/>
    <cellStyle name="Berechnung 2 6 3 10 7" xfId="30598" xr:uid="{DAF580CE-F01B-4697-A9F2-135A100B78CD}"/>
    <cellStyle name="Berechnung 2 6 3 10 8" xfId="30599" xr:uid="{518A3D5C-770C-43D6-98C1-D295F968D687}"/>
    <cellStyle name="Berechnung 2 6 3 10 9" xfId="30600" xr:uid="{1C9ACB22-2A54-41CB-8EFB-A6A947FFFD97}"/>
    <cellStyle name="Berechnung 2 6 3 11" xfId="3343" xr:uid="{C13B891D-F056-4891-8CED-EBD2A1AC49EA}"/>
    <cellStyle name="Berechnung 2 6 3 11 2" xfId="30601" xr:uid="{5E05F55D-7ED3-4BF4-A7A5-8A941EBB9E7B}"/>
    <cellStyle name="Berechnung 2 6 3 11 3" xfId="30602" xr:uid="{C62C7E8E-5FFE-4C6C-93EC-9C38BE9C98B0}"/>
    <cellStyle name="Berechnung 2 6 3 11 4" xfId="30603" xr:uid="{329EF1CB-848C-47B8-A4DD-C5EA692CC923}"/>
    <cellStyle name="Berechnung 2 6 3 11 5" xfId="30604" xr:uid="{64102256-D7A9-42E5-9AA1-5059BEBCFC14}"/>
    <cellStyle name="Berechnung 2 6 3 11 6" xfId="30605" xr:uid="{935271B0-6915-4A85-A37E-472DCE306755}"/>
    <cellStyle name="Berechnung 2 6 3 11 7" xfId="30606" xr:uid="{6956C063-64C0-4DDF-BF07-EE9422E6BD4E}"/>
    <cellStyle name="Berechnung 2 6 3 11 8" xfId="30607" xr:uid="{AAE1AEE6-7B3B-4D42-914E-00CDEFDF6204}"/>
    <cellStyle name="Berechnung 2 6 3 11 9" xfId="30608" xr:uid="{816A6A95-4E09-4824-8B16-58CB1DCA0695}"/>
    <cellStyle name="Berechnung 2 6 3 12" xfId="3344" xr:uid="{52A040CF-9AAA-4862-9D9E-93ABA1C109A0}"/>
    <cellStyle name="Berechnung 2 6 3 12 2" xfId="30609" xr:uid="{A102EC53-9E18-438D-A4BD-6B4732FF70EF}"/>
    <cellStyle name="Berechnung 2 6 3 12 3" xfId="30610" xr:uid="{34BD1029-2E39-42F2-9E23-E31ADCFD32D3}"/>
    <cellStyle name="Berechnung 2 6 3 12 4" xfId="30611" xr:uid="{5F03BFF8-6E48-43FC-879F-DCDD308C30B2}"/>
    <cellStyle name="Berechnung 2 6 3 12 5" xfId="30612" xr:uid="{CAF712C2-1FB5-4265-9528-F7210CF64C0B}"/>
    <cellStyle name="Berechnung 2 6 3 12 6" xfId="30613" xr:uid="{77132CE6-9B43-4552-82B0-E76CA4E6A774}"/>
    <cellStyle name="Berechnung 2 6 3 12 7" xfId="30614" xr:uid="{95217255-8210-4C43-81DD-5C25B6D63462}"/>
    <cellStyle name="Berechnung 2 6 3 12 8" xfId="30615" xr:uid="{3A08F666-264F-4AAE-B8AA-9E31B7FDB51C}"/>
    <cellStyle name="Berechnung 2 6 3 12 9" xfId="30616" xr:uid="{59CE7747-06AA-4760-994E-F1E3C2B86EBE}"/>
    <cellStyle name="Berechnung 2 6 3 13" xfId="3345" xr:uid="{8A2AB82C-E138-4979-8F03-A639909324C2}"/>
    <cellStyle name="Berechnung 2 6 3 13 2" xfId="30617" xr:uid="{89B9537C-278F-41B4-BB4B-01F8053DE080}"/>
    <cellStyle name="Berechnung 2 6 3 13 3" xfId="30618" xr:uid="{82F0BC1E-E764-4CB8-8CC3-547DC945D125}"/>
    <cellStyle name="Berechnung 2 6 3 13 4" xfId="30619" xr:uid="{8721ED5F-A294-465F-AB5D-8088467C9C5B}"/>
    <cellStyle name="Berechnung 2 6 3 13 5" xfId="30620" xr:uid="{B90DB3E7-0DFC-45F4-8FCB-5D00B436F247}"/>
    <cellStyle name="Berechnung 2 6 3 13 6" xfId="30621" xr:uid="{D721E43A-1F41-4C13-8EF8-CADEAE99C8C2}"/>
    <cellStyle name="Berechnung 2 6 3 13 7" xfId="30622" xr:uid="{15B4D091-5418-46FE-9555-3604E61D2884}"/>
    <cellStyle name="Berechnung 2 6 3 13 8" xfId="30623" xr:uid="{197C5335-BF22-4FE0-B577-25F118914679}"/>
    <cellStyle name="Berechnung 2 6 3 13 9" xfId="30624" xr:uid="{C931A709-7E6A-4F16-8ADD-7A9CC9F8FB9B}"/>
    <cellStyle name="Berechnung 2 6 3 14" xfId="3346" xr:uid="{7512E874-37B4-4775-BDA5-AF11ABA286A7}"/>
    <cellStyle name="Berechnung 2 6 3 14 2" xfId="30625" xr:uid="{5878A0A2-351B-4AB9-BABE-51A53F8474E5}"/>
    <cellStyle name="Berechnung 2 6 3 14 3" xfId="30626" xr:uid="{FD8A66A2-6F39-4FBF-B4D0-788A7C830882}"/>
    <cellStyle name="Berechnung 2 6 3 14 4" xfId="30627" xr:uid="{336E7F13-77C6-4A04-86C9-782A44BCCE77}"/>
    <cellStyle name="Berechnung 2 6 3 14 5" xfId="30628" xr:uid="{9637BF8D-8CD5-4E21-96B8-702A9F9A6335}"/>
    <cellStyle name="Berechnung 2 6 3 14 6" xfId="30629" xr:uid="{71417DC4-841B-4C32-B353-011E8B86C468}"/>
    <cellStyle name="Berechnung 2 6 3 14 7" xfId="30630" xr:uid="{AAA450B0-7E5E-4BF9-A57D-FF7D43B292C8}"/>
    <cellStyle name="Berechnung 2 6 3 14 8" xfId="30631" xr:uid="{419FB709-3FAB-42F9-ABEB-62E18C82AA92}"/>
    <cellStyle name="Berechnung 2 6 3 14 9" xfId="30632" xr:uid="{D7EB1C95-2BC4-47E2-8E4C-82FC5FC6BAE6}"/>
    <cellStyle name="Berechnung 2 6 3 15" xfId="3347" xr:uid="{2A2347E7-59A8-4AEE-AEAF-14010B584CDB}"/>
    <cellStyle name="Berechnung 2 6 3 15 2" xfId="30633" xr:uid="{C3DF7A5B-2399-428C-B452-5E71C922DEBE}"/>
    <cellStyle name="Berechnung 2 6 3 15 3" xfId="30634" xr:uid="{3A77FF82-5F53-4B59-949B-CE1ED6DA1CB1}"/>
    <cellStyle name="Berechnung 2 6 3 15 4" xfId="30635" xr:uid="{0973320A-7321-43A3-A4F8-664A4F884151}"/>
    <cellStyle name="Berechnung 2 6 3 15 5" xfId="30636" xr:uid="{54A98ECA-B97D-48F2-B28E-022EB8563B95}"/>
    <cellStyle name="Berechnung 2 6 3 15 6" xfId="30637" xr:uid="{D8B53665-34DC-4973-A517-0D4E557D769B}"/>
    <cellStyle name="Berechnung 2 6 3 15 7" xfId="30638" xr:uid="{AE95C726-F0C2-4FDC-B4EB-1E0B862AFBD5}"/>
    <cellStyle name="Berechnung 2 6 3 15 8" xfId="30639" xr:uid="{30B4660E-165B-4F36-95D2-B39EB55BF645}"/>
    <cellStyle name="Berechnung 2 6 3 15 9" xfId="30640" xr:uid="{92B0D09A-8EE5-4AF1-BDB2-39F3E97F78AC}"/>
    <cellStyle name="Berechnung 2 6 3 16" xfId="3348" xr:uid="{70E23744-9134-4435-ACB1-AC230ACED7A5}"/>
    <cellStyle name="Berechnung 2 6 3 16 2" xfId="30641" xr:uid="{A6844FC1-498F-46F3-A93D-9AD4CD4FF472}"/>
    <cellStyle name="Berechnung 2 6 3 16 3" xfId="30642" xr:uid="{9705504F-5036-4EBE-B498-52A29B5BA149}"/>
    <cellStyle name="Berechnung 2 6 3 16 4" xfId="30643" xr:uid="{D352DD0F-D723-495F-BB02-964CE694BCE3}"/>
    <cellStyle name="Berechnung 2 6 3 16 5" xfId="30644" xr:uid="{66C4FDD9-DE8B-4791-87B2-49780A7A9709}"/>
    <cellStyle name="Berechnung 2 6 3 16 6" xfId="30645" xr:uid="{A8805928-0D12-4AD5-B4AD-89A7FFF84C0D}"/>
    <cellStyle name="Berechnung 2 6 3 16 7" xfId="30646" xr:uid="{0B9D8147-8CCD-4F0F-A7F4-99E16D8B4135}"/>
    <cellStyle name="Berechnung 2 6 3 16 8" xfId="30647" xr:uid="{C21B5E10-4CFA-4521-B683-D809ED0E5F88}"/>
    <cellStyle name="Berechnung 2 6 3 16 9" xfId="30648" xr:uid="{436B5309-92DB-4785-A189-63B7F53B605D}"/>
    <cellStyle name="Berechnung 2 6 3 17" xfId="3349" xr:uid="{2730FE3D-9F74-46B4-95A8-4880339379F6}"/>
    <cellStyle name="Berechnung 2 6 3 17 2" xfId="30649" xr:uid="{DF5B9B80-7F1A-48CA-8D4A-4BC48E2C111A}"/>
    <cellStyle name="Berechnung 2 6 3 17 3" xfId="30650" xr:uid="{7749B0DF-02BE-4B0E-9C02-EAA89891C608}"/>
    <cellStyle name="Berechnung 2 6 3 17 4" xfId="30651" xr:uid="{BCC482AF-7F4D-426D-A9CC-14994E03007F}"/>
    <cellStyle name="Berechnung 2 6 3 17 5" xfId="30652" xr:uid="{2DEA8A0A-5833-4303-8DCA-3104A89BC3AA}"/>
    <cellStyle name="Berechnung 2 6 3 17 6" xfId="30653" xr:uid="{F3CCDD24-9A00-49C0-9A52-A41086F4B510}"/>
    <cellStyle name="Berechnung 2 6 3 17 7" xfId="30654" xr:uid="{4788FF0B-F050-4A04-A154-A20BF9CF6561}"/>
    <cellStyle name="Berechnung 2 6 3 17 8" xfId="30655" xr:uid="{FB3F22A6-FA92-410F-9BE5-23D2C3BF8506}"/>
    <cellStyle name="Berechnung 2 6 3 17 9" xfId="30656" xr:uid="{3106506D-DC80-4071-93C2-EABFE117B42D}"/>
    <cellStyle name="Berechnung 2 6 3 18" xfId="3350" xr:uid="{BF006A57-580F-4237-A079-1134E5E9A94E}"/>
    <cellStyle name="Berechnung 2 6 3 18 2" xfId="30657" xr:uid="{196CE7E6-4B96-4614-8BBA-49F5AB3C2A3D}"/>
    <cellStyle name="Berechnung 2 6 3 18 3" xfId="30658" xr:uid="{509F5E5E-DF76-494D-B230-6BE30C15E240}"/>
    <cellStyle name="Berechnung 2 6 3 18 4" xfId="30659" xr:uid="{B7D75349-26F4-4408-A432-1AC0045435BD}"/>
    <cellStyle name="Berechnung 2 6 3 18 5" xfId="30660" xr:uid="{B680B90D-6274-4B36-8B21-938FB9382377}"/>
    <cellStyle name="Berechnung 2 6 3 18 6" xfId="30661" xr:uid="{28A823F7-2EEF-461A-AD00-140F709E0AEA}"/>
    <cellStyle name="Berechnung 2 6 3 18 7" xfId="30662" xr:uid="{0AD1B7B8-6111-49A4-B468-9C01130E4A4F}"/>
    <cellStyle name="Berechnung 2 6 3 18 8" xfId="30663" xr:uid="{CEFC3E2B-FA15-43B6-A79C-87C51F3DF28E}"/>
    <cellStyle name="Berechnung 2 6 3 18 9" xfId="30664" xr:uid="{C1E6FA43-4900-45DD-B1A0-FD38E0CDE2B7}"/>
    <cellStyle name="Berechnung 2 6 3 19" xfId="3351" xr:uid="{22979B56-EF2E-413C-B8FF-3FC161BCDF6D}"/>
    <cellStyle name="Berechnung 2 6 3 19 2" xfId="30665" xr:uid="{E98D595B-79E1-4C05-8096-3C5F6BEC5334}"/>
    <cellStyle name="Berechnung 2 6 3 19 3" xfId="30666" xr:uid="{8F4F5BAE-3481-47E8-A2DB-FE935D71ED32}"/>
    <cellStyle name="Berechnung 2 6 3 19 4" xfId="30667" xr:uid="{5F3E99EF-4A20-4EEF-A47E-3521B4CC7695}"/>
    <cellStyle name="Berechnung 2 6 3 19 5" xfId="30668" xr:uid="{91567276-7D55-46E8-B0C6-794DB5266DDA}"/>
    <cellStyle name="Berechnung 2 6 3 19 6" xfId="30669" xr:uid="{7DB1D906-BB4D-48DA-810E-6ADA8CF050C5}"/>
    <cellStyle name="Berechnung 2 6 3 19 7" xfId="30670" xr:uid="{6F8E9FC1-5EB6-4AFF-9181-0337D99EE3A5}"/>
    <cellStyle name="Berechnung 2 6 3 19 8" xfId="30671" xr:uid="{D7B3BF3B-8236-492C-BD1E-2481AA591340}"/>
    <cellStyle name="Berechnung 2 6 3 19 9" xfId="30672" xr:uid="{6FC6B2E1-C6D4-4657-AC7E-1199213AFB6A}"/>
    <cellStyle name="Berechnung 2 6 3 2" xfId="3352" xr:uid="{7BD9671F-C84F-4BA1-B8D1-A9747F8EBA3B}"/>
    <cellStyle name="Berechnung 2 6 3 2 2" xfId="30673" xr:uid="{951FB4A9-4956-4002-AA9A-4914D8E55D7F}"/>
    <cellStyle name="Berechnung 2 6 3 2 3" xfId="30674" xr:uid="{EEE0F928-F8CA-4EFA-9F75-D06B93B4F858}"/>
    <cellStyle name="Berechnung 2 6 3 2 4" xfId="30675" xr:uid="{F4201F87-08E6-4AD7-8750-A7A6CE14CE25}"/>
    <cellStyle name="Berechnung 2 6 3 2 5" xfId="30676" xr:uid="{463A2FA6-88EF-40FE-9002-98C489F10987}"/>
    <cellStyle name="Berechnung 2 6 3 2 6" xfId="30677" xr:uid="{14CDC061-11BA-4C62-99E1-F3A5F79D41DA}"/>
    <cellStyle name="Berechnung 2 6 3 2 7" xfId="30678" xr:uid="{EA89E529-6441-48C8-9379-4379F2CE500E}"/>
    <cellStyle name="Berechnung 2 6 3 2 8" xfId="30679" xr:uid="{0C7EDD37-71A7-42B9-9F12-E20EB5B4C74D}"/>
    <cellStyle name="Berechnung 2 6 3 2 9" xfId="30680" xr:uid="{4AD7D39E-2781-43E1-B70D-E398F9F74CC3}"/>
    <cellStyle name="Berechnung 2 6 3 20" xfId="30681" xr:uid="{31BA6B0A-DC4B-4EDC-9428-29AA8359FBC3}"/>
    <cellStyle name="Berechnung 2 6 3 21" xfId="30682" xr:uid="{4BF7B9A2-AEA5-4E73-89E8-AA95B95FC605}"/>
    <cellStyle name="Berechnung 2 6 3 22" xfId="30683" xr:uid="{4AA74F17-6A04-41CB-8D2F-32C8B1536133}"/>
    <cellStyle name="Berechnung 2 6 3 23" xfId="30684" xr:uid="{B3678609-8945-4D48-A999-A49246D4B80C}"/>
    <cellStyle name="Berechnung 2 6 3 24" xfId="30685" xr:uid="{61A09102-E95F-461E-A6D6-325E8F15212E}"/>
    <cellStyle name="Berechnung 2 6 3 25" xfId="30686" xr:uid="{1B7A8224-FAA2-41D0-9484-C73E65A9D9C2}"/>
    <cellStyle name="Berechnung 2 6 3 26" xfId="30687" xr:uid="{29DE7B64-B2F9-47D8-B315-621991B515AF}"/>
    <cellStyle name="Berechnung 2 6 3 27" xfId="30688" xr:uid="{55982930-E912-40B5-987F-D7FF596F634A}"/>
    <cellStyle name="Berechnung 2 6 3 3" xfId="3353" xr:uid="{67466534-6E0B-4453-9AFD-9A7A1A365ACA}"/>
    <cellStyle name="Berechnung 2 6 3 3 2" xfId="30689" xr:uid="{2624F75B-62F8-48B1-BEB0-2261C60F6EE4}"/>
    <cellStyle name="Berechnung 2 6 3 3 3" xfId="30690" xr:uid="{448AE778-4342-4549-BBE8-C8EDD153AA28}"/>
    <cellStyle name="Berechnung 2 6 3 3 4" xfId="30691" xr:uid="{1E478E92-AAC9-4A02-A589-2862832C9836}"/>
    <cellStyle name="Berechnung 2 6 3 3 5" xfId="30692" xr:uid="{BA7EC418-0EFC-4C46-9DD4-21859BC9615D}"/>
    <cellStyle name="Berechnung 2 6 3 3 6" xfId="30693" xr:uid="{1788D4A7-2066-48BD-A322-8602C5F14E70}"/>
    <cellStyle name="Berechnung 2 6 3 3 7" xfId="30694" xr:uid="{1203CC43-C455-4662-A48A-D033A30272E0}"/>
    <cellStyle name="Berechnung 2 6 3 3 8" xfId="30695" xr:uid="{81F42507-2711-4A94-B3CE-22EB7FCA3F68}"/>
    <cellStyle name="Berechnung 2 6 3 3 9" xfId="30696" xr:uid="{D99F860B-3C0E-4C55-8405-59B4952DA6F4}"/>
    <cellStyle name="Berechnung 2 6 3 4" xfId="3354" xr:uid="{143B4C96-EAD6-4B5F-AC8B-4148DEB42B64}"/>
    <cellStyle name="Berechnung 2 6 3 4 2" xfId="30697" xr:uid="{7BE054FB-F713-4C87-8117-C705511663DC}"/>
    <cellStyle name="Berechnung 2 6 3 4 3" xfId="30698" xr:uid="{8B7ABCE2-3BEA-4274-85C4-D10B345C4ECF}"/>
    <cellStyle name="Berechnung 2 6 3 4 4" xfId="30699" xr:uid="{96A87C91-0262-49FC-954F-E80212B29CDD}"/>
    <cellStyle name="Berechnung 2 6 3 4 5" xfId="30700" xr:uid="{E4EF77A9-9B45-4423-BDBA-593EE1AB3A8A}"/>
    <cellStyle name="Berechnung 2 6 3 4 6" xfId="30701" xr:uid="{BD04E7DA-1CA5-4D33-9F36-45444925BD4C}"/>
    <cellStyle name="Berechnung 2 6 3 4 7" xfId="30702" xr:uid="{BBDEF379-7577-4FEE-82D0-081D859E5C14}"/>
    <cellStyle name="Berechnung 2 6 3 4 8" xfId="30703" xr:uid="{16EBAC2F-6D64-4271-93FF-261AA78397E4}"/>
    <cellStyle name="Berechnung 2 6 3 4 9" xfId="30704" xr:uid="{88307D71-5040-4541-A247-B452AA774DFD}"/>
    <cellStyle name="Berechnung 2 6 3 5" xfId="3355" xr:uid="{8AFC2895-183F-440B-93F9-BB313AC4BF62}"/>
    <cellStyle name="Berechnung 2 6 3 5 2" xfId="30705" xr:uid="{81DCB232-9A2D-40E8-AF2D-FE7D1474137D}"/>
    <cellStyle name="Berechnung 2 6 3 5 3" xfId="30706" xr:uid="{21936B4D-579D-4E6F-BA51-F1E4212F19CF}"/>
    <cellStyle name="Berechnung 2 6 3 5 4" xfId="30707" xr:uid="{9885A4B5-1503-47E5-9EBB-0C9E6EE000FF}"/>
    <cellStyle name="Berechnung 2 6 3 5 5" xfId="30708" xr:uid="{CE831C4E-FF63-4BDD-9A3F-1CF0A274F0A9}"/>
    <cellStyle name="Berechnung 2 6 3 5 6" xfId="30709" xr:uid="{0E71D87A-EE33-4F61-9001-76F209FE66D9}"/>
    <cellStyle name="Berechnung 2 6 3 5 7" xfId="30710" xr:uid="{CB12B984-A622-49D2-B4BA-9ED7CF3C421E}"/>
    <cellStyle name="Berechnung 2 6 3 5 8" xfId="30711" xr:uid="{76AD93A7-1870-4F53-9063-02E0BA252BAA}"/>
    <cellStyle name="Berechnung 2 6 3 5 9" xfId="30712" xr:uid="{1CBF94B1-7A6A-47EC-92BA-165351933FF9}"/>
    <cellStyle name="Berechnung 2 6 3 6" xfId="3356" xr:uid="{75CF6EF4-D95E-4554-800C-20FE6C85850F}"/>
    <cellStyle name="Berechnung 2 6 3 6 2" xfId="30713" xr:uid="{F647040C-F87B-43CB-9F0B-8A3B8D7A5539}"/>
    <cellStyle name="Berechnung 2 6 3 6 3" xfId="30714" xr:uid="{B882AA32-B4A4-43A0-8DBD-844FCBA113C5}"/>
    <cellStyle name="Berechnung 2 6 3 6 4" xfId="30715" xr:uid="{B7720453-ED3B-452E-B75A-78EC774AD2A7}"/>
    <cellStyle name="Berechnung 2 6 3 6 5" xfId="30716" xr:uid="{292082D9-0142-4581-AD91-AE9F7DD67110}"/>
    <cellStyle name="Berechnung 2 6 3 6 6" xfId="30717" xr:uid="{470BFF70-76AB-4412-A1F2-804645A70A82}"/>
    <cellStyle name="Berechnung 2 6 3 6 7" xfId="30718" xr:uid="{717DE206-5F91-47E4-9AFE-D8ABA1BB1CFF}"/>
    <cellStyle name="Berechnung 2 6 3 6 8" xfId="30719" xr:uid="{A1FD8BCD-8467-4A65-8B38-16B9B49CE073}"/>
    <cellStyle name="Berechnung 2 6 3 6 9" xfId="30720" xr:uid="{4F1CBFEA-59BD-46C4-BEDC-28829488D52B}"/>
    <cellStyle name="Berechnung 2 6 3 7" xfId="3357" xr:uid="{749B4997-6750-4D2A-BA2D-D27E8F0F35EF}"/>
    <cellStyle name="Berechnung 2 6 3 7 2" xfId="30721" xr:uid="{0DD1123F-D2C6-4241-9FBC-CD4F4E22E90D}"/>
    <cellStyle name="Berechnung 2 6 3 7 3" xfId="30722" xr:uid="{00CED43D-2FF9-4EE3-A6CC-0709A5232C9B}"/>
    <cellStyle name="Berechnung 2 6 3 7 4" xfId="30723" xr:uid="{C642A02B-BCFF-4573-BDB8-04DFB3357988}"/>
    <cellStyle name="Berechnung 2 6 3 7 5" xfId="30724" xr:uid="{CBA76D78-A778-4C79-8231-E1FFA1C72603}"/>
    <cellStyle name="Berechnung 2 6 3 7 6" xfId="30725" xr:uid="{298D5E2B-F833-47A2-B1DE-C9AD2DFC4824}"/>
    <cellStyle name="Berechnung 2 6 3 7 7" xfId="30726" xr:uid="{47B61E02-D5A2-435E-86F0-B2565AF71820}"/>
    <cellStyle name="Berechnung 2 6 3 7 8" xfId="30727" xr:uid="{B9DBE1E3-0BBA-4C88-A674-5AD32C0C9AB9}"/>
    <cellStyle name="Berechnung 2 6 3 7 9" xfId="30728" xr:uid="{BBD94A97-3D1D-435A-97F6-8F2A26B5CD1D}"/>
    <cellStyle name="Berechnung 2 6 3 8" xfId="3358" xr:uid="{57AB27FA-E28E-4AEB-AD94-7ECE97888815}"/>
    <cellStyle name="Berechnung 2 6 3 8 2" xfId="30729" xr:uid="{A26A1B61-31E1-411A-ABDB-B86FE2C672F0}"/>
    <cellStyle name="Berechnung 2 6 3 8 3" xfId="30730" xr:uid="{438D4197-1FB0-4C9D-B785-D9E58E6D3E84}"/>
    <cellStyle name="Berechnung 2 6 3 8 4" xfId="30731" xr:uid="{1CBD867D-F23E-425E-BFAE-3CF4AA315168}"/>
    <cellStyle name="Berechnung 2 6 3 8 5" xfId="30732" xr:uid="{F8048ADC-E64B-4B82-8336-B88A66F0BCB1}"/>
    <cellStyle name="Berechnung 2 6 3 8 6" xfId="30733" xr:uid="{8E357CB2-9132-4097-88CA-73828C368349}"/>
    <cellStyle name="Berechnung 2 6 3 8 7" xfId="30734" xr:uid="{5F16CAE1-559F-49CA-9741-32D3A5EA50CD}"/>
    <cellStyle name="Berechnung 2 6 3 8 8" xfId="30735" xr:uid="{6F1C7B50-A068-4020-935E-19F14FC153BE}"/>
    <cellStyle name="Berechnung 2 6 3 8 9" xfId="30736" xr:uid="{E45859C9-B3F0-46D2-8DD0-C5925E85929B}"/>
    <cellStyle name="Berechnung 2 6 3 9" xfId="3359" xr:uid="{6374D9A2-3A83-47F8-B393-ECE47C2D9216}"/>
    <cellStyle name="Berechnung 2 6 3 9 2" xfId="30737" xr:uid="{2F61755A-6E2E-4E95-83A3-AE221F1910C0}"/>
    <cellStyle name="Berechnung 2 6 3 9 3" xfId="30738" xr:uid="{B9AE725F-BACB-4600-8795-4DADC8F43F08}"/>
    <cellStyle name="Berechnung 2 6 3 9 4" xfId="30739" xr:uid="{AAFCFAAC-675A-4D88-ABB6-919896D125C9}"/>
    <cellStyle name="Berechnung 2 6 3 9 5" xfId="30740" xr:uid="{AB98B263-60C3-4B7E-A567-9BC7E31CCF9F}"/>
    <cellStyle name="Berechnung 2 6 3 9 6" xfId="30741" xr:uid="{81563BDA-B39C-4DC6-AFE2-7DC55B7E815C}"/>
    <cellStyle name="Berechnung 2 6 3 9 7" xfId="30742" xr:uid="{5E75376F-9096-44D1-99BC-CA62939696AD}"/>
    <cellStyle name="Berechnung 2 6 3 9 8" xfId="30743" xr:uid="{7D3FB999-A331-413D-B0B9-9CA622ED3F87}"/>
    <cellStyle name="Berechnung 2 6 3 9 9" xfId="30744" xr:uid="{20452AAD-0071-4C07-886B-A2E5C613D6DC}"/>
    <cellStyle name="Berechnung 2 6 30" xfId="30745" xr:uid="{65186FAB-F3A2-4D07-BF0B-607FF63EAF06}"/>
    <cellStyle name="Berechnung 2 6 4" xfId="246" xr:uid="{E4F620B1-0EC4-4FD4-88DD-67D5915EE4D7}"/>
    <cellStyle name="Berechnung 2 6 4 10" xfId="3360" xr:uid="{5932E7B7-37D7-4EAC-BA1B-83F2E6821344}"/>
    <cellStyle name="Berechnung 2 6 4 10 2" xfId="30746" xr:uid="{82AC5F0B-EE32-48C3-9043-46115291CBA0}"/>
    <cellStyle name="Berechnung 2 6 4 10 3" xfId="30747" xr:uid="{2350E18B-9936-4685-BE34-A96E8FD76636}"/>
    <cellStyle name="Berechnung 2 6 4 10 4" xfId="30748" xr:uid="{DB7B9434-982E-4943-8769-2B90D2F8B9D1}"/>
    <cellStyle name="Berechnung 2 6 4 10 5" xfId="30749" xr:uid="{96FB59FB-4500-4116-ABBE-705FE886EBFA}"/>
    <cellStyle name="Berechnung 2 6 4 10 6" xfId="30750" xr:uid="{624BE401-CC3C-4883-8D51-0C8A8272B926}"/>
    <cellStyle name="Berechnung 2 6 4 10 7" xfId="30751" xr:uid="{C43E65EF-E984-4C6F-8B4E-F046E3C0C631}"/>
    <cellStyle name="Berechnung 2 6 4 10 8" xfId="30752" xr:uid="{CFB51D48-1BBC-4648-909C-08A20049F5B9}"/>
    <cellStyle name="Berechnung 2 6 4 10 9" xfId="30753" xr:uid="{3A95AFCC-1A8F-43EE-8D85-8EF8FC043343}"/>
    <cellStyle name="Berechnung 2 6 4 11" xfId="3361" xr:uid="{B65460B8-608D-4484-B0BA-86D9BEB4F4CE}"/>
    <cellStyle name="Berechnung 2 6 4 11 2" xfId="30754" xr:uid="{656283C9-0ED7-47E4-90FE-9E7E3387F64A}"/>
    <cellStyle name="Berechnung 2 6 4 11 3" xfId="30755" xr:uid="{E5155E65-3409-44FD-A4C8-6E19A5F38C48}"/>
    <cellStyle name="Berechnung 2 6 4 11 4" xfId="30756" xr:uid="{0FF37C93-8D2A-4B44-BB07-CE1633D74A6B}"/>
    <cellStyle name="Berechnung 2 6 4 11 5" xfId="30757" xr:uid="{96FBC947-7259-4421-A5EA-244A211BAEA8}"/>
    <cellStyle name="Berechnung 2 6 4 11 6" xfId="30758" xr:uid="{1DC05BF4-E02F-4B2E-B28D-505D6EFE9FD5}"/>
    <cellStyle name="Berechnung 2 6 4 11 7" xfId="30759" xr:uid="{9E89EA56-8B68-44A5-8F4D-149ADF134D8B}"/>
    <cellStyle name="Berechnung 2 6 4 11 8" xfId="30760" xr:uid="{01525C49-4600-44AC-8FBC-0180E718E0E6}"/>
    <cellStyle name="Berechnung 2 6 4 11 9" xfId="30761" xr:uid="{1603CD8E-78A3-4D43-BDD2-3463187B1382}"/>
    <cellStyle name="Berechnung 2 6 4 12" xfId="3362" xr:uid="{ABDFD3B9-0E6F-4EDF-9330-7C4F99056C2F}"/>
    <cellStyle name="Berechnung 2 6 4 12 2" xfId="30762" xr:uid="{7302BACA-90E6-4484-A7B6-7741E887587D}"/>
    <cellStyle name="Berechnung 2 6 4 12 3" xfId="30763" xr:uid="{49BAB885-110A-44C4-9B44-17664208468C}"/>
    <cellStyle name="Berechnung 2 6 4 12 4" xfId="30764" xr:uid="{DC8DE0D5-1A38-4DE4-866B-41D816FD99DF}"/>
    <cellStyle name="Berechnung 2 6 4 12 5" xfId="30765" xr:uid="{7F075CD1-828D-4D0A-9F9F-734A2E497E43}"/>
    <cellStyle name="Berechnung 2 6 4 12 6" xfId="30766" xr:uid="{9B8582BE-F2FF-49AB-84A5-C6E01314E84B}"/>
    <cellStyle name="Berechnung 2 6 4 12 7" xfId="30767" xr:uid="{10EE4199-C2F9-40F0-A643-720E35BC80CD}"/>
    <cellStyle name="Berechnung 2 6 4 12 8" xfId="30768" xr:uid="{26C2265A-75ED-4B38-8989-AB8A33E01C70}"/>
    <cellStyle name="Berechnung 2 6 4 12 9" xfId="30769" xr:uid="{139382E4-A428-4606-8EA4-CA74167BFC6C}"/>
    <cellStyle name="Berechnung 2 6 4 13" xfId="3363" xr:uid="{A731A231-3E53-4852-A6E0-633CE6CA5BF6}"/>
    <cellStyle name="Berechnung 2 6 4 13 2" xfId="30770" xr:uid="{559761E4-25AB-4BB6-A0F1-6683B211CC19}"/>
    <cellStyle name="Berechnung 2 6 4 13 3" xfId="30771" xr:uid="{25AB11B2-C9C8-4106-9D80-445E36D4322A}"/>
    <cellStyle name="Berechnung 2 6 4 13 4" xfId="30772" xr:uid="{1355C910-603F-4B0C-B524-BD312F2CB9CE}"/>
    <cellStyle name="Berechnung 2 6 4 13 5" xfId="30773" xr:uid="{EFBBCBA1-5184-481E-AD40-39ED9C35A3F4}"/>
    <cellStyle name="Berechnung 2 6 4 13 6" xfId="30774" xr:uid="{1FC4E6CB-D1C9-419A-882B-628A7EF98173}"/>
    <cellStyle name="Berechnung 2 6 4 13 7" xfId="30775" xr:uid="{7242F40D-575E-4923-84DB-9F0C98CF1224}"/>
    <cellStyle name="Berechnung 2 6 4 13 8" xfId="30776" xr:uid="{02C8174E-AEC9-466A-8CE4-5E306A68DCB4}"/>
    <cellStyle name="Berechnung 2 6 4 13 9" xfId="30777" xr:uid="{7CD00621-1696-4C3A-B48E-0E10129489A1}"/>
    <cellStyle name="Berechnung 2 6 4 14" xfId="3364" xr:uid="{B5A35486-C173-40C3-A634-9DB9BFC057FB}"/>
    <cellStyle name="Berechnung 2 6 4 14 2" xfId="30778" xr:uid="{A6EBF858-9014-4037-A819-7CDC21AF1DAD}"/>
    <cellStyle name="Berechnung 2 6 4 14 3" xfId="30779" xr:uid="{C364AD59-111D-416E-AE83-3D027D1197D5}"/>
    <cellStyle name="Berechnung 2 6 4 14 4" xfId="30780" xr:uid="{26501F17-16CF-4E8F-8C7B-FB7A57347385}"/>
    <cellStyle name="Berechnung 2 6 4 14 5" xfId="30781" xr:uid="{37DB3C9F-E905-472F-8D4F-D767B6664B6F}"/>
    <cellStyle name="Berechnung 2 6 4 14 6" xfId="30782" xr:uid="{62281ABC-6C57-4887-9611-BBDA4274B99D}"/>
    <cellStyle name="Berechnung 2 6 4 14 7" xfId="30783" xr:uid="{5A03D1F3-9347-4455-9C59-CB19985E8B31}"/>
    <cellStyle name="Berechnung 2 6 4 14 8" xfId="30784" xr:uid="{ABB4B94C-BB53-43CC-947E-B8401464ECB8}"/>
    <cellStyle name="Berechnung 2 6 4 14 9" xfId="30785" xr:uid="{5318E125-323A-497D-A0B2-54DB54A7F41B}"/>
    <cellStyle name="Berechnung 2 6 4 15" xfId="3365" xr:uid="{E90E9F58-488A-4063-BA39-EC6C5286714B}"/>
    <cellStyle name="Berechnung 2 6 4 15 2" xfId="30786" xr:uid="{4DDE125E-6815-41AC-81AE-89AD07A7F4BC}"/>
    <cellStyle name="Berechnung 2 6 4 15 3" xfId="30787" xr:uid="{5BFFD9C0-8192-472D-8094-37C3B16A8385}"/>
    <cellStyle name="Berechnung 2 6 4 15 4" xfId="30788" xr:uid="{397B6945-4A26-45C6-BE5E-ABA3CC918D89}"/>
    <cellStyle name="Berechnung 2 6 4 15 5" xfId="30789" xr:uid="{1615E0CC-4A80-44E7-81B4-7E957C285A89}"/>
    <cellStyle name="Berechnung 2 6 4 15 6" xfId="30790" xr:uid="{BEEF56D7-06FA-4668-BB77-484979FA015A}"/>
    <cellStyle name="Berechnung 2 6 4 15 7" xfId="30791" xr:uid="{8154943E-5EDE-4CF6-B31F-73CEBFCF8192}"/>
    <cellStyle name="Berechnung 2 6 4 15 8" xfId="30792" xr:uid="{4537114A-9005-40BC-B12B-C3D14A28525D}"/>
    <cellStyle name="Berechnung 2 6 4 15 9" xfId="30793" xr:uid="{6191742B-B862-4377-8A8A-A6E4F7F07ABA}"/>
    <cellStyle name="Berechnung 2 6 4 16" xfId="3366" xr:uid="{5D6BA16D-4125-4C58-A519-A1B2A98FDDF1}"/>
    <cellStyle name="Berechnung 2 6 4 16 2" xfId="30794" xr:uid="{82D04312-872D-40FD-86C0-FED1AB4DD2FF}"/>
    <cellStyle name="Berechnung 2 6 4 16 3" xfId="30795" xr:uid="{B5970E08-157F-469D-8567-C47CE1A02E20}"/>
    <cellStyle name="Berechnung 2 6 4 16 4" xfId="30796" xr:uid="{1B5E4123-F966-4CF2-BD8A-6469389FEEBF}"/>
    <cellStyle name="Berechnung 2 6 4 16 5" xfId="30797" xr:uid="{A7E03D92-3ADA-4A0B-9400-8824A2E575CE}"/>
    <cellStyle name="Berechnung 2 6 4 16 6" xfId="30798" xr:uid="{B7DE553A-B610-412D-8796-4AF9A1E1654C}"/>
    <cellStyle name="Berechnung 2 6 4 16 7" xfId="30799" xr:uid="{E721DEF5-89B6-4A83-A809-F751D877D359}"/>
    <cellStyle name="Berechnung 2 6 4 16 8" xfId="30800" xr:uid="{4DD356E4-C0A7-4D21-A70C-C0FCEF652E1E}"/>
    <cellStyle name="Berechnung 2 6 4 16 9" xfId="30801" xr:uid="{936B4953-2D61-4479-AC4F-F7808F8B7E6A}"/>
    <cellStyle name="Berechnung 2 6 4 17" xfId="3367" xr:uid="{967CE879-3BE0-4AC2-B461-73798AC17DFF}"/>
    <cellStyle name="Berechnung 2 6 4 17 2" xfId="30802" xr:uid="{081BD0E0-A2F4-44F2-8AEF-AFFB41BFFCA3}"/>
    <cellStyle name="Berechnung 2 6 4 17 3" xfId="30803" xr:uid="{5FAFDD60-A6E9-4B14-A016-2C951A9482F1}"/>
    <cellStyle name="Berechnung 2 6 4 17 4" xfId="30804" xr:uid="{725584E8-16AA-4728-BBD2-0000454FC518}"/>
    <cellStyle name="Berechnung 2 6 4 17 5" xfId="30805" xr:uid="{40675127-4313-4494-BFE9-E0DB6F2498C2}"/>
    <cellStyle name="Berechnung 2 6 4 17 6" xfId="30806" xr:uid="{A9000261-A893-4F79-92A8-EEDEC93ECFBD}"/>
    <cellStyle name="Berechnung 2 6 4 17 7" xfId="30807" xr:uid="{6217EFD0-D3C9-4224-80AA-B24DF35E2A25}"/>
    <cellStyle name="Berechnung 2 6 4 17 8" xfId="30808" xr:uid="{3D9FD1A3-F2C7-40C5-A6BD-73ADA168DC03}"/>
    <cellStyle name="Berechnung 2 6 4 17 9" xfId="30809" xr:uid="{5DCC803A-5AC8-4D19-80D7-42BDE050F164}"/>
    <cellStyle name="Berechnung 2 6 4 18" xfId="3368" xr:uid="{BA422902-BC89-4BC8-9F8C-E983F4001666}"/>
    <cellStyle name="Berechnung 2 6 4 18 2" xfId="30810" xr:uid="{E3C0B8B8-C63A-4353-BE79-99928399097E}"/>
    <cellStyle name="Berechnung 2 6 4 18 3" xfId="30811" xr:uid="{9D3B285A-D4B8-4FC4-A800-D1D65DE70282}"/>
    <cellStyle name="Berechnung 2 6 4 18 4" xfId="30812" xr:uid="{821BF6F3-CC9A-4C65-BAF9-84593091122C}"/>
    <cellStyle name="Berechnung 2 6 4 18 5" xfId="30813" xr:uid="{E24B29F2-7DB7-457C-AEB6-A414F373578D}"/>
    <cellStyle name="Berechnung 2 6 4 18 6" xfId="30814" xr:uid="{D60CE5D7-17F7-49E4-9D1B-85E6E78F09FC}"/>
    <cellStyle name="Berechnung 2 6 4 18 7" xfId="30815" xr:uid="{19DAE961-E73A-400C-A44F-CC68976608BC}"/>
    <cellStyle name="Berechnung 2 6 4 18 8" xfId="30816" xr:uid="{21E38507-2F29-49BE-9F4B-CEF473CBE2B1}"/>
    <cellStyle name="Berechnung 2 6 4 18 9" xfId="30817" xr:uid="{17D5DDC3-B84E-4348-9971-FBBF322C8F55}"/>
    <cellStyle name="Berechnung 2 6 4 19" xfId="3369" xr:uid="{AA80974C-D8DB-407E-93FC-488CC6EC75F0}"/>
    <cellStyle name="Berechnung 2 6 4 19 2" xfId="30818" xr:uid="{3855CC6B-8318-473A-BA08-1293E117F85D}"/>
    <cellStyle name="Berechnung 2 6 4 19 3" xfId="30819" xr:uid="{9D47151A-2A59-4B53-AF0D-8B42DE1BE45E}"/>
    <cellStyle name="Berechnung 2 6 4 19 4" xfId="30820" xr:uid="{E45D3281-9FD6-4E12-B313-36957AA5CA54}"/>
    <cellStyle name="Berechnung 2 6 4 19 5" xfId="30821" xr:uid="{CF9AF5DB-FE32-4DE1-9A6C-0A5717D420D3}"/>
    <cellStyle name="Berechnung 2 6 4 19 6" xfId="30822" xr:uid="{6947ACDF-0304-486D-BCBC-0C0C09F6903B}"/>
    <cellStyle name="Berechnung 2 6 4 19 7" xfId="30823" xr:uid="{2188D250-A198-47F6-BE33-80B2FE6AB09A}"/>
    <cellStyle name="Berechnung 2 6 4 19 8" xfId="30824" xr:uid="{E526D45A-1ED8-4F4B-962F-5E812E16CCD0}"/>
    <cellStyle name="Berechnung 2 6 4 19 9" xfId="30825" xr:uid="{F1BD63A7-5EED-48FD-B80D-D0C563042431}"/>
    <cellStyle name="Berechnung 2 6 4 2" xfId="3370" xr:uid="{DD308A6A-86C5-4073-9F0C-BB3A4939ABD6}"/>
    <cellStyle name="Berechnung 2 6 4 2 2" xfId="30826" xr:uid="{CC17564B-097F-442C-A44B-D80C208109B0}"/>
    <cellStyle name="Berechnung 2 6 4 2 3" xfId="30827" xr:uid="{4D4A58BA-56BA-4C79-84B5-DCEA65288322}"/>
    <cellStyle name="Berechnung 2 6 4 2 4" xfId="30828" xr:uid="{CD4444A6-8C1A-481D-962C-1A638C6C6BB9}"/>
    <cellStyle name="Berechnung 2 6 4 2 5" xfId="30829" xr:uid="{84041C19-9D11-46B1-B869-D16E9010E12C}"/>
    <cellStyle name="Berechnung 2 6 4 2 6" xfId="30830" xr:uid="{8F6694DE-EF76-478A-A514-77FAD4449912}"/>
    <cellStyle name="Berechnung 2 6 4 2 7" xfId="30831" xr:uid="{98FE81C8-57DF-4CA2-92D1-E46BE1ADE8F0}"/>
    <cellStyle name="Berechnung 2 6 4 2 8" xfId="30832" xr:uid="{A9C42FA3-A8BA-4C9F-8355-02C0EE19F57A}"/>
    <cellStyle name="Berechnung 2 6 4 2 9" xfId="30833" xr:uid="{1DB7D564-19EB-4CC8-8266-413F0DBCBD9C}"/>
    <cellStyle name="Berechnung 2 6 4 20" xfId="30834" xr:uid="{5BA86BA5-CAC1-428A-9F83-009029164DD9}"/>
    <cellStyle name="Berechnung 2 6 4 21" xfId="30835" xr:uid="{AD905236-801D-4162-BD28-C432FCF8B859}"/>
    <cellStyle name="Berechnung 2 6 4 22" xfId="30836" xr:uid="{85CF002D-D36B-41B7-94BB-C259BEF7F6C4}"/>
    <cellStyle name="Berechnung 2 6 4 23" xfId="30837" xr:uid="{CF98A178-BBE9-4120-9CFF-51C77F21CC91}"/>
    <cellStyle name="Berechnung 2 6 4 24" xfId="30838" xr:uid="{9CF5E0B3-3D40-4C93-951F-B6C00843DB33}"/>
    <cellStyle name="Berechnung 2 6 4 25" xfId="30839" xr:uid="{A3F9F621-47E5-4C8F-8477-92BB2D4B32D7}"/>
    <cellStyle name="Berechnung 2 6 4 26" xfId="30840" xr:uid="{4A498AEA-4506-410E-8BFB-9C642C69FE41}"/>
    <cellStyle name="Berechnung 2 6 4 27" xfId="30841" xr:uid="{FEE844BF-F3AF-413C-8195-20986C0DD418}"/>
    <cellStyle name="Berechnung 2 6 4 3" xfId="3371" xr:uid="{2B76EDC1-8C9B-46D0-9FD0-B7BB6A32175F}"/>
    <cellStyle name="Berechnung 2 6 4 3 2" xfId="30842" xr:uid="{1B217B44-1E46-4D23-B0CD-E6012E40C7AC}"/>
    <cellStyle name="Berechnung 2 6 4 3 3" xfId="30843" xr:uid="{449AF670-5747-412D-BD8F-64A698620732}"/>
    <cellStyle name="Berechnung 2 6 4 3 4" xfId="30844" xr:uid="{31938BD5-EA22-493E-A499-E6450321C4F5}"/>
    <cellStyle name="Berechnung 2 6 4 3 5" xfId="30845" xr:uid="{FE1CA5B4-02C3-46C3-847E-2762BFBFD531}"/>
    <cellStyle name="Berechnung 2 6 4 3 6" xfId="30846" xr:uid="{3F5F306C-782A-4D77-8FD4-DAD3479B38A4}"/>
    <cellStyle name="Berechnung 2 6 4 3 7" xfId="30847" xr:uid="{5C73E57F-F1AF-426F-B303-800936DE68A1}"/>
    <cellStyle name="Berechnung 2 6 4 3 8" xfId="30848" xr:uid="{7A483810-72E7-4F87-A375-7B11C2FAC7E6}"/>
    <cellStyle name="Berechnung 2 6 4 3 9" xfId="30849" xr:uid="{F15FAA52-4DAF-4CB8-BB30-3AD93D30C7BC}"/>
    <cellStyle name="Berechnung 2 6 4 4" xfId="3372" xr:uid="{6A7BA78D-BFAC-419F-9F06-799FBF5B184D}"/>
    <cellStyle name="Berechnung 2 6 4 4 2" xfId="30850" xr:uid="{9D46C5AF-AF80-478B-A7A7-C8B56460AC14}"/>
    <cellStyle name="Berechnung 2 6 4 4 3" xfId="30851" xr:uid="{B53587DC-72F4-4299-BD52-C72A6EFEF082}"/>
    <cellStyle name="Berechnung 2 6 4 4 4" xfId="30852" xr:uid="{0982DDEA-9C9C-4053-9DAE-94936D819045}"/>
    <cellStyle name="Berechnung 2 6 4 4 5" xfId="30853" xr:uid="{DC936B47-0BB4-4339-91F8-67D07EC7BAD0}"/>
    <cellStyle name="Berechnung 2 6 4 4 6" xfId="30854" xr:uid="{9B2B8042-36F3-4805-85ED-3C2FCEED26D2}"/>
    <cellStyle name="Berechnung 2 6 4 4 7" xfId="30855" xr:uid="{7E108E38-2B08-4BC2-B538-0320DAC54BFA}"/>
    <cellStyle name="Berechnung 2 6 4 4 8" xfId="30856" xr:uid="{24EB9D5C-7C4C-4F81-ADB4-5F55246730A1}"/>
    <cellStyle name="Berechnung 2 6 4 4 9" xfId="30857" xr:uid="{DF6E2775-6D7D-4AB0-ADFC-4F1580CFD86D}"/>
    <cellStyle name="Berechnung 2 6 4 5" xfId="3373" xr:uid="{EED9B89A-1E64-41DF-86D7-4364CC2D63EE}"/>
    <cellStyle name="Berechnung 2 6 4 5 2" xfId="30858" xr:uid="{526707B7-147D-42BF-9D04-78A5F2D0908E}"/>
    <cellStyle name="Berechnung 2 6 4 5 3" xfId="30859" xr:uid="{65D71038-7F96-4D69-B5CD-F5AFB64C2DFA}"/>
    <cellStyle name="Berechnung 2 6 4 5 4" xfId="30860" xr:uid="{C7AF585C-93E6-451E-8DF3-78A44C51968F}"/>
    <cellStyle name="Berechnung 2 6 4 5 5" xfId="30861" xr:uid="{34AC6E96-8FCD-4AD0-AC17-ED1F784F990F}"/>
    <cellStyle name="Berechnung 2 6 4 5 6" xfId="30862" xr:uid="{E2CE5DC1-DC8F-40C1-8A93-4808B996C232}"/>
    <cellStyle name="Berechnung 2 6 4 5 7" xfId="30863" xr:uid="{464B459A-41A8-4819-AA74-929F52D3E0F0}"/>
    <cellStyle name="Berechnung 2 6 4 5 8" xfId="30864" xr:uid="{A8B1BAA2-2AD8-4B36-80DA-B7A606EE472F}"/>
    <cellStyle name="Berechnung 2 6 4 5 9" xfId="30865" xr:uid="{336E04E5-C2F0-434C-BBCE-A051A4226CDD}"/>
    <cellStyle name="Berechnung 2 6 4 6" xfId="3374" xr:uid="{0B76EA3A-CB07-4E24-AFA0-EB59D2A97354}"/>
    <cellStyle name="Berechnung 2 6 4 6 2" xfId="30866" xr:uid="{579A60C1-1EC4-44BD-B7B2-E2756E7FDEAF}"/>
    <cellStyle name="Berechnung 2 6 4 6 3" xfId="30867" xr:uid="{A834ECA6-8DF2-49CB-8872-9F0036C33F88}"/>
    <cellStyle name="Berechnung 2 6 4 6 4" xfId="30868" xr:uid="{20C1CEB9-DD46-48F4-A1B0-043FA86B26D9}"/>
    <cellStyle name="Berechnung 2 6 4 6 5" xfId="30869" xr:uid="{19380E73-0AF4-4321-ADC8-51F74627D654}"/>
    <cellStyle name="Berechnung 2 6 4 6 6" xfId="30870" xr:uid="{974533EF-1580-4FCB-830B-070823915AB5}"/>
    <cellStyle name="Berechnung 2 6 4 6 7" xfId="30871" xr:uid="{40CFF3B2-D45D-4D01-ACDE-B0492F1FAFD4}"/>
    <cellStyle name="Berechnung 2 6 4 6 8" xfId="30872" xr:uid="{98BB8372-142C-47FB-BA32-1426E4C79418}"/>
    <cellStyle name="Berechnung 2 6 4 6 9" xfId="30873" xr:uid="{4D3B88B8-E65D-4AE6-A017-08B8E945B39E}"/>
    <cellStyle name="Berechnung 2 6 4 7" xfId="3375" xr:uid="{6C0809A0-F64A-48AE-9FF9-9FF85C93E924}"/>
    <cellStyle name="Berechnung 2 6 4 7 2" xfId="30874" xr:uid="{33AB4CE5-3EAA-4CE4-AB19-4A38CD097791}"/>
    <cellStyle name="Berechnung 2 6 4 7 3" xfId="30875" xr:uid="{331F07FD-059A-45E9-955D-1F47D079E2B4}"/>
    <cellStyle name="Berechnung 2 6 4 7 4" xfId="30876" xr:uid="{30AFF4E7-0E3E-4A50-BB21-A077342BAB9B}"/>
    <cellStyle name="Berechnung 2 6 4 7 5" xfId="30877" xr:uid="{A22DC5F3-5B4F-43AB-B3A1-368E7690707E}"/>
    <cellStyle name="Berechnung 2 6 4 7 6" xfId="30878" xr:uid="{C05C40E0-88D0-4A8C-944C-93D45FACBC44}"/>
    <cellStyle name="Berechnung 2 6 4 7 7" xfId="30879" xr:uid="{37BFF91B-B4F6-4F64-94EC-0F9FAF832071}"/>
    <cellStyle name="Berechnung 2 6 4 7 8" xfId="30880" xr:uid="{8B11DE5F-410B-4154-9C8E-C425AC411BE3}"/>
    <cellStyle name="Berechnung 2 6 4 7 9" xfId="30881" xr:uid="{F895E338-75E9-462B-AB2A-A7EBCF32CF5A}"/>
    <cellStyle name="Berechnung 2 6 4 8" xfId="3376" xr:uid="{71F35152-CB3B-4C56-B6E9-D85CF33C6CA5}"/>
    <cellStyle name="Berechnung 2 6 4 8 2" xfId="30882" xr:uid="{AFFC0879-A9FE-465F-A54F-32AD7D8C961A}"/>
    <cellStyle name="Berechnung 2 6 4 8 3" xfId="30883" xr:uid="{EB6A7EEB-B6B7-4F92-80A6-7D94AD35E38B}"/>
    <cellStyle name="Berechnung 2 6 4 8 4" xfId="30884" xr:uid="{40512673-DF02-4066-BBEA-45D178D1940C}"/>
    <cellStyle name="Berechnung 2 6 4 8 5" xfId="30885" xr:uid="{E53865F6-274A-49D3-88A7-4919D31F9682}"/>
    <cellStyle name="Berechnung 2 6 4 8 6" xfId="30886" xr:uid="{29DCE447-57DD-4D3E-8E32-46A3832995F7}"/>
    <cellStyle name="Berechnung 2 6 4 8 7" xfId="30887" xr:uid="{1B07CDD5-BA98-4B1E-95A7-84E25875AA5D}"/>
    <cellStyle name="Berechnung 2 6 4 8 8" xfId="30888" xr:uid="{FF9AA107-B771-483A-866C-280B1E9E47C9}"/>
    <cellStyle name="Berechnung 2 6 4 8 9" xfId="30889" xr:uid="{B2F6BC1B-B238-4EAD-B962-0AA9D9EEFCC4}"/>
    <cellStyle name="Berechnung 2 6 4 9" xfId="3377" xr:uid="{F9E0A68A-53F3-44F6-84C1-F64C55D8439B}"/>
    <cellStyle name="Berechnung 2 6 4 9 2" xfId="30890" xr:uid="{F2E37D82-8E2D-4717-9382-9064EF051910}"/>
    <cellStyle name="Berechnung 2 6 4 9 3" xfId="30891" xr:uid="{90BBBF8E-5C4B-4837-9691-085F0EC4CB20}"/>
    <cellStyle name="Berechnung 2 6 4 9 4" xfId="30892" xr:uid="{5A1FDCE8-3AF7-4770-815D-C0D61ABBEF19}"/>
    <cellStyle name="Berechnung 2 6 4 9 5" xfId="30893" xr:uid="{BD853832-CD7C-4AA2-BA75-E93AA75EF1DA}"/>
    <cellStyle name="Berechnung 2 6 4 9 6" xfId="30894" xr:uid="{26F540DC-8A27-46A0-90C2-6CB795710CDC}"/>
    <cellStyle name="Berechnung 2 6 4 9 7" xfId="30895" xr:uid="{F40071D7-A627-44E1-AA8E-E67D81F24291}"/>
    <cellStyle name="Berechnung 2 6 4 9 8" xfId="30896" xr:uid="{C6B8ABF2-153A-40E1-82C8-16CD5F96B29D}"/>
    <cellStyle name="Berechnung 2 6 4 9 9" xfId="30897" xr:uid="{2BD813F0-0496-419C-AEBE-4DB779C5ACCC}"/>
    <cellStyle name="Berechnung 2 6 5" xfId="3378" xr:uid="{A42B8AB6-5F2C-406A-B8EA-667156A5270B}"/>
    <cellStyle name="Berechnung 2 6 5 2" xfId="30898" xr:uid="{7A357FCD-6E2B-4B09-AD7C-E2201BA1204B}"/>
    <cellStyle name="Berechnung 2 6 5 3" xfId="30899" xr:uid="{FAD00D12-FDEA-4503-897A-4B705CCD1B16}"/>
    <cellStyle name="Berechnung 2 6 5 4" xfId="30900" xr:uid="{612EBC17-8BCE-4278-9128-C282C0DF25EF}"/>
    <cellStyle name="Berechnung 2 6 5 5" xfId="30901" xr:uid="{45F3E2B7-999A-4FEA-93FB-20382C1FF046}"/>
    <cellStyle name="Berechnung 2 6 5 6" xfId="30902" xr:uid="{1BF00480-1F6E-430B-935A-7C6F2A24C5EE}"/>
    <cellStyle name="Berechnung 2 6 5 7" xfId="30903" xr:uid="{CE07FB66-A584-4D02-8429-B25C741FD66F}"/>
    <cellStyle name="Berechnung 2 6 5 8" xfId="30904" xr:uid="{616B9A1C-89AC-4A36-A43B-BFB596DB8CB4}"/>
    <cellStyle name="Berechnung 2 6 5 9" xfId="30905" xr:uid="{5FF9FB29-40B6-4CE3-BC6E-109269D95787}"/>
    <cellStyle name="Berechnung 2 6 6" xfId="3379" xr:uid="{3F17A1A8-DA84-4491-A653-93158CBFD63D}"/>
    <cellStyle name="Berechnung 2 6 6 2" xfId="30906" xr:uid="{51456D35-3429-4AB2-88AA-22BEC5B11570}"/>
    <cellStyle name="Berechnung 2 6 6 3" xfId="30907" xr:uid="{E7799C29-71AC-40E5-B1FA-F0C5B7EE9B73}"/>
    <cellStyle name="Berechnung 2 6 6 4" xfId="30908" xr:uid="{F8C11AD3-0D58-412F-B833-5DDF743172AE}"/>
    <cellStyle name="Berechnung 2 6 6 5" xfId="30909" xr:uid="{9A687C34-22A3-4AF6-9D9D-0C4A8D79C365}"/>
    <cellStyle name="Berechnung 2 6 6 6" xfId="30910" xr:uid="{E7188595-3D00-4912-9624-F029C19C3210}"/>
    <cellStyle name="Berechnung 2 6 6 7" xfId="30911" xr:uid="{B757EED7-4EC0-46F8-8192-E43B3FCB4128}"/>
    <cellStyle name="Berechnung 2 6 6 8" xfId="30912" xr:uid="{F90B61D1-15E3-486C-BAA0-52C4237F0664}"/>
    <cellStyle name="Berechnung 2 6 6 9" xfId="30913" xr:uid="{2CC78AE0-DB45-411C-AE20-AC2E4EAB782D}"/>
    <cellStyle name="Berechnung 2 6 7" xfId="3380" xr:uid="{03A2E80E-25A8-41DD-A1B8-6E55D105659D}"/>
    <cellStyle name="Berechnung 2 6 7 2" xfId="30914" xr:uid="{1BFD606B-18FF-4D6B-B5E9-B619D708FBE2}"/>
    <cellStyle name="Berechnung 2 6 7 3" xfId="30915" xr:uid="{0E71DA65-500F-4089-BBDE-D3B29D54D2D8}"/>
    <cellStyle name="Berechnung 2 6 7 4" xfId="30916" xr:uid="{08A4C4FE-8C49-4840-85DA-DE214D3B2FC8}"/>
    <cellStyle name="Berechnung 2 6 7 5" xfId="30917" xr:uid="{8CC0B999-FA48-48CE-9658-5C50735C22B7}"/>
    <cellStyle name="Berechnung 2 6 7 6" xfId="30918" xr:uid="{C4B24CD3-898D-45B5-8D16-92A31F8C4E94}"/>
    <cellStyle name="Berechnung 2 6 7 7" xfId="30919" xr:uid="{B36611C5-F0B0-4E8B-B15D-9CACDF16FE8A}"/>
    <cellStyle name="Berechnung 2 6 7 8" xfId="30920" xr:uid="{20EFC1C0-C67A-45E1-90E0-EB042C1B2E0D}"/>
    <cellStyle name="Berechnung 2 6 7 9" xfId="30921" xr:uid="{A5ECF6FD-1DC0-4DDE-BD92-2C1535CF7470}"/>
    <cellStyle name="Berechnung 2 6 8" xfId="3381" xr:uid="{0199B7FF-4526-4E30-808A-771060A8EB6F}"/>
    <cellStyle name="Berechnung 2 6 8 2" xfId="30922" xr:uid="{2E80D478-A772-43D3-9C49-B676B6FA706F}"/>
    <cellStyle name="Berechnung 2 6 8 3" xfId="30923" xr:uid="{FB97F95F-81B0-4BD6-8BD1-3907353B90AF}"/>
    <cellStyle name="Berechnung 2 6 8 4" xfId="30924" xr:uid="{B930AD75-85B4-46D7-B93F-2603AA5D879D}"/>
    <cellStyle name="Berechnung 2 6 8 5" xfId="30925" xr:uid="{5DE00742-3062-4128-B78A-9C1AF42ABA7E}"/>
    <cellStyle name="Berechnung 2 6 8 6" xfId="30926" xr:uid="{A8B7E3BF-27D3-45DC-9CF7-49750F403FAE}"/>
    <cellStyle name="Berechnung 2 6 8 7" xfId="30927" xr:uid="{C1DA48DE-D841-4C08-8DBF-972A3B0774BF}"/>
    <cellStyle name="Berechnung 2 6 8 8" xfId="30928" xr:uid="{8DF14A74-5F20-4982-BAFC-B6C887D1EB8A}"/>
    <cellStyle name="Berechnung 2 6 8 9" xfId="30929" xr:uid="{A683CBAB-609E-43B2-AFF6-BFBAE7D503D3}"/>
    <cellStyle name="Berechnung 2 6 9" xfId="3382" xr:uid="{9015AEB9-AADF-49E7-ACD3-EE9D5DFA21A4}"/>
    <cellStyle name="Berechnung 2 6 9 2" xfId="30930" xr:uid="{841459E5-4B0F-46BD-97E3-F577CAD7E9CF}"/>
    <cellStyle name="Berechnung 2 6 9 3" xfId="30931" xr:uid="{8895B5D9-34C9-4563-B0A9-A7E856817C5A}"/>
    <cellStyle name="Berechnung 2 6 9 4" xfId="30932" xr:uid="{0EE96E0E-7781-431A-93BA-8802A9D5DD1D}"/>
    <cellStyle name="Berechnung 2 6 9 5" xfId="30933" xr:uid="{A0568E7F-B6A9-4B42-B266-C7E48B904939}"/>
    <cellStyle name="Berechnung 2 6 9 6" xfId="30934" xr:uid="{623721D1-864C-4D36-AAA5-E275F17995F7}"/>
    <cellStyle name="Berechnung 2 6 9 7" xfId="30935" xr:uid="{78E9890E-93E2-46EC-81B8-39816DA2570D}"/>
    <cellStyle name="Berechnung 2 6 9 8" xfId="30936" xr:uid="{1E097730-0EB9-4524-93A3-BA40E84E0143}"/>
    <cellStyle name="Berechnung 2 6 9 9" xfId="30937" xr:uid="{CFA1E4DF-111E-4A11-8018-1D5F48903773}"/>
    <cellStyle name="Berechnung 2 7" xfId="183" xr:uid="{218AF812-80FC-4481-8E20-23F868F204B5}"/>
    <cellStyle name="Berechnung 2 7 10" xfId="3383" xr:uid="{0F0E1FD5-3CCF-4538-A050-BEFA0FF73812}"/>
    <cellStyle name="Berechnung 2 7 10 2" xfId="30938" xr:uid="{AA2B153B-DFFF-4D02-9B8F-62BD1709782C}"/>
    <cellStyle name="Berechnung 2 7 10 3" xfId="30939" xr:uid="{C6F0DA6D-6ED8-4874-ACBE-B9090A281062}"/>
    <cellStyle name="Berechnung 2 7 10 4" xfId="30940" xr:uid="{AB417BD6-BDCD-4A26-AC0D-D411F06D25A5}"/>
    <cellStyle name="Berechnung 2 7 10 5" xfId="30941" xr:uid="{54F5E868-12CB-4700-80CD-85A74C855FF4}"/>
    <cellStyle name="Berechnung 2 7 10 6" xfId="30942" xr:uid="{FD289EEA-8D86-4608-AE81-00AC4AD3EF97}"/>
    <cellStyle name="Berechnung 2 7 10 7" xfId="30943" xr:uid="{6F4FBEE2-4BAD-43A0-9EFE-80AD89EE658F}"/>
    <cellStyle name="Berechnung 2 7 10 8" xfId="30944" xr:uid="{159E995D-1E0C-4EFC-8704-5012789D6FCB}"/>
    <cellStyle name="Berechnung 2 7 10 9" xfId="30945" xr:uid="{50E80726-F31A-46BC-A413-337EB36FBB5B}"/>
    <cellStyle name="Berechnung 2 7 11" xfId="3384" xr:uid="{FE8F26CC-C477-4B4C-8113-D5732341D149}"/>
    <cellStyle name="Berechnung 2 7 11 2" xfId="30946" xr:uid="{2FC245B1-67A2-4565-AEB2-2E527830866F}"/>
    <cellStyle name="Berechnung 2 7 11 3" xfId="30947" xr:uid="{AE43E9B8-0DF1-4F8F-AA2E-9AA9C0FDDED5}"/>
    <cellStyle name="Berechnung 2 7 11 4" xfId="30948" xr:uid="{38A5D99C-C02A-4B7C-8DA7-2CB099EC9E3F}"/>
    <cellStyle name="Berechnung 2 7 11 5" xfId="30949" xr:uid="{99F07511-C97C-458C-9F38-8F202DE415EB}"/>
    <cellStyle name="Berechnung 2 7 11 6" xfId="30950" xr:uid="{37911B1E-F0B1-498C-832C-F11A7A032AE0}"/>
    <cellStyle name="Berechnung 2 7 11 7" xfId="30951" xr:uid="{B5426611-B221-4779-9F1A-FFC97928BF45}"/>
    <cellStyle name="Berechnung 2 7 11 8" xfId="30952" xr:uid="{08C0865D-0117-4EC5-95D7-DE2165EB2716}"/>
    <cellStyle name="Berechnung 2 7 11 9" xfId="30953" xr:uid="{5C07E389-42AA-4598-9C5D-B35BAE02F0D0}"/>
    <cellStyle name="Berechnung 2 7 12" xfId="3385" xr:uid="{2529EB5C-56F5-4CF3-AAB4-C673E4F9BF09}"/>
    <cellStyle name="Berechnung 2 7 12 2" xfId="30954" xr:uid="{8AA6C310-F79D-40BE-8232-549FFAD792A5}"/>
    <cellStyle name="Berechnung 2 7 12 3" xfId="30955" xr:uid="{098BA42D-3F09-482C-8D9F-D9255E2F08B7}"/>
    <cellStyle name="Berechnung 2 7 12 4" xfId="30956" xr:uid="{28E054D1-C11D-4257-9091-DBE03D92456F}"/>
    <cellStyle name="Berechnung 2 7 12 5" xfId="30957" xr:uid="{7C665B34-0718-45FE-9BDC-60BA62836748}"/>
    <cellStyle name="Berechnung 2 7 12 6" xfId="30958" xr:uid="{17E54CE8-94C3-43EC-A14A-5F516E578616}"/>
    <cellStyle name="Berechnung 2 7 12 7" xfId="30959" xr:uid="{5667A208-276A-4E08-BF0D-E220DEF1A214}"/>
    <cellStyle name="Berechnung 2 7 12 8" xfId="30960" xr:uid="{085D1076-556F-4F4B-A5D5-3314CF50DA74}"/>
    <cellStyle name="Berechnung 2 7 12 9" xfId="30961" xr:uid="{66D7B4BD-9C31-410D-AD86-BD62F38388EE}"/>
    <cellStyle name="Berechnung 2 7 13" xfId="3386" xr:uid="{68925947-334D-43DF-85CE-DC3972B4B80B}"/>
    <cellStyle name="Berechnung 2 7 13 2" xfId="30962" xr:uid="{9DA39859-A6BA-465D-861E-6682AD6CC660}"/>
    <cellStyle name="Berechnung 2 7 13 3" xfId="30963" xr:uid="{532FBB9F-4122-46A5-BFDC-80B355A54E22}"/>
    <cellStyle name="Berechnung 2 7 13 4" xfId="30964" xr:uid="{06BD0082-4363-4E92-BAA1-9A169AC2155D}"/>
    <cellStyle name="Berechnung 2 7 13 5" xfId="30965" xr:uid="{1CA014CE-D0BF-4114-9DAE-CE73059F34BA}"/>
    <cellStyle name="Berechnung 2 7 13 6" xfId="30966" xr:uid="{2E92D971-D650-464F-BF1C-CB63447DD9D5}"/>
    <cellStyle name="Berechnung 2 7 13 7" xfId="30967" xr:uid="{1DD92B67-A035-425A-9AE5-87E2C78E34C6}"/>
    <cellStyle name="Berechnung 2 7 13 8" xfId="30968" xr:uid="{86070EAE-1C69-4D7B-862C-8021CF1E955B}"/>
    <cellStyle name="Berechnung 2 7 13 9" xfId="30969" xr:uid="{75213DD7-3B8F-4C2C-A941-11FDF5377C43}"/>
    <cellStyle name="Berechnung 2 7 14" xfId="3387" xr:uid="{6E414001-D2F9-47A8-9977-FE589EA6E798}"/>
    <cellStyle name="Berechnung 2 7 14 2" xfId="30970" xr:uid="{4DBFB51F-3E8A-471F-B4BC-5DA64BA35CFB}"/>
    <cellStyle name="Berechnung 2 7 14 3" xfId="30971" xr:uid="{3402B7F3-6762-4651-B2C9-A0FE52759733}"/>
    <cellStyle name="Berechnung 2 7 14 4" xfId="30972" xr:uid="{CCF4D62E-0705-4C16-A0A5-D8081BBA3C23}"/>
    <cellStyle name="Berechnung 2 7 14 5" xfId="30973" xr:uid="{49A7CC29-A986-450E-8348-7DCF5BD13E7F}"/>
    <cellStyle name="Berechnung 2 7 14 6" xfId="30974" xr:uid="{909D3B78-BA3B-48EE-ACA7-AF24CA46CDC5}"/>
    <cellStyle name="Berechnung 2 7 14 7" xfId="30975" xr:uid="{7AC874A3-F550-413A-9717-ADD418AB2541}"/>
    <cellStyle name="Berechnung 2 7 14 8" xfId="30976" xr:uid="{1EEF3489-D39A-46D3-8403-87420BAEAC53}"/>
    <cellStyle name="Berechnung 2 7 14 9" xfId="30977" xr:uid="{C1CB7132-01B6-465A-B5B3-A9A719981839}"/>
    <cellStyle name="Berechnung 2 7 15" xfId="3388" xr:uid="{B7B0B031-583E-4341-8184-7512FAE4BF79}"/>
    <cellStyle name="Berechnung 2 7 15 2" xfId="30978" xr:uid="{690745B7-32AC-4254-AE30-0A5A226EBE29}"/>
    <cellStyle name="Berechnung 2 7 15 3" xfId="30979" xr:uid="{BD041998-DA88-4091-BC89-A06D06A8AF7A}"/>
    <cellStyle name="Berechnung 2 7 15 4" xfId="30980" xr:uid="{070D459B-79D0-4932-9302-046E977F748C}"/>
    <cellStyle name="Berechnung 2 7 15 5" xfId="30981" xr:uid="{F3147B5D-38B6-47EC-8EDC-BCEBF41E1E4B}"/>
    <cellStyle name="Berechnung 2 7 15 6" xfId="30982" xr:uid="{1D1EE567-977A-415C-8508-4CDCAD4E6A78}"/>
    <cellStyle name="Berechnung 2 7 15 7" xfId="30983" xr:uid="{6A8E7BAB-0D13-4017-ADE2-E3445E98E355}"/>
    <cellStyle name="Berechnung 2 7 15 8" xfId="30984" xr:uid="{CA951F26-1C2F-4C1C-8960-6E80E6389065}"/>
    <cellStyle name="Berechnung 2 7 15 9" xfId="30985" xr:uid="{4D4B0CD3-D59B-4FD1-BAD3-05344DFE6C41}"/>
    <cellStyle name="Berechnung 2 7 16" xfId="3389" xr:uid="{8CC10E6E-A058-4FAE-8596-47B709B7FB90}"/>
    <cellStyle name="Berechnung 2 7 16 2" xfId="30986" xr:uid="{D3E378FE-B9D0-4431-8C4E-0300B1FAAAD6}"/>
    <cellStyle name="Berechnung 2 7 16 3" xfId="30987" xr:uid="{2899AB37-BAFE-4100-9C6E-80B1E2B0DAC9}"/>
    <cellStyle name="Berechnung 2 7 16 4" xfId="30988" xr:uid="{E4F7E57A-1CC2-4230-9DA3-B7CC5B6ABF6C}"/>
    <cellStyle name="Berechnung 2 7 16 5" xfId="30989" xr:uid="{2C85F81C-806F-45C6-BF16-07804F0D5E2E}"/>
    <cellStyle name="Berechnung 2 7 16 6" xfId="30990" xr:uid="{34B59124-0AEF-4612-B38E-C84BD4A36F64}"/>
    <cellStyle name="Berechnung 2 7 16 7" xfId="30991" xr:uid="{BDAF576A-70AA-4D1C-9A30-A90006D4AAC2}"/>
    <cellStyle name="Berechnung 2 7 16 8" xfId="30992" xr:uid="{83FD02BE-5D9A-4097-9238-086B72CFFA37}"/>
    <cellStyle name="Berechnung 2 7 16 9" xfId="30993" xr:uid="{534410D7-FE9B-478F-96B7-2AFFB3EC3CE0}"/>
    <cellStyle name="Berechnung 2 7 17" xfId="3390" xr:uid="{4691ACB0-F693-49EC-A680-6BA8EABB4D47}"/>
    <cellStyle name="Berechnung 2 7 17 2" xfId="30994" xr:uid="{C4A27BA8-80BD-4A4E-9D33-B0411BD3AF35}"/>
    <cellStyle name="Berechnung 2 7 17 3" xfId="30995" xr:uid="{93A8C90E-AA37-4583-8351-389A9CDF98F4}"/>
    <cellStyle name="Berechnung 2 7 17 4" xfId="30996" xr:uid="{C4645D5D-2953-4692-A352-D81B67A723A5}"/>
    <cellStyle name="Berechnung 2 7 17 5" xfId="30997" xr:uid="{EA37A3C7-1E9E-45EE-A009-337F0F9085EB}"/>
    <cellStyle name="Berechnung 2 7 17 6" xfId="30998" xr:uid="{16110710-0843-44E8-83C3-3FE0A6442FC0}"/>
    <cellStyle name="Berechnung 2 7 17 7" xfId="30999" xr:uid="{47E29F23-FC83-4C98-B72A-B3D6F3774A8A}"/>
    <cellStyle name="Berechnung 2 7 17 8" xfId="31000" xr:uid="{05580BDA-6A94-465E-8E35-AAC874A67343}"/>
    <cellStyle name="Berechnung 2 7 17 9" xfId="31001" xr:uid="{97494A38-2947-43B3-95BB-920883AF98DE}"/>
    <cellStyle name="Berechnung 2 7 18" xfId="3391" xr:uid="{4887BD53-A094-4BD4-BCED-44544725468F}"/>
    <cellStyle name="Berechnung 2 7 18 2" xfId="31002" xr:uid="{1584F802-38D7-4C78-953D-6F8AC5312433}"/>
    <cellStyle name="Berechnung 2 7 18 3" xfId="31003" xr:uid="{6462A33B-4F6A-4925-ABE4-324BC280AC01}"/>
    <cellStyle name="Berechnung 2 7 18 4" xfId="31004" xr:uid="{9CD73451-1CF2-4382-ABFE-CDF29999E03C}"/>
    <cellStyle name="Berechnung 2 7 18 5" xfId="31005" xr:uid="{25BFCDB5-0DB4-4C9F-BEEF-3BA20C7ACE35}"/>
    <cellStyle name="Berechnung 2 7 18 6" xfId="31006" xr:uid="{736B4161-22B9-4E7D-BE3A-B70AF0BE03DB}"/>
    <cellStyle name="Berechnung 2 7 18 7" xfId="31007" xr:uid="{771B464E-1061-47D8-82AF-7E85217FF7C4}"/>
    <cellStyle name="Berechnung 2 7 18 8" xfId="31008" xr:uid="{3D8D29B4-5AF4-4A93-83B4-5959B50720D1}"/>
    <cellStyle name="Berechnung 2 7 18 9" xfId="31009" xr:uid="{8AD07D31-D280-489C-AB35-4D11C2D2F6A6}"/>
    <cellStyle name="Berechnung 2 7 19" xfId="3392" xr:uid="{280F02AA-EC0A-46EB-AAD1-85025398251C}"/>
    <cellStyle name="Berechnung 2 7 19 2" xfId="31010" xr:uid="{87769EB5-6573-41B3-90E2-29EC8A24D6BF}"/>
    <cellStyle name="Berechnung 2 7 19 3" xfId="31011" xr:uid="{03FAF50B-2E9B-4D3E-8111-973BC6C9ACC4}"/>
    <cellStyle name="Berechnung 2 7 19 4" xfId="31012" xr:uid="{CB5FDECB-33C6-4D28-83FD-DE81389CA369}"/>
    <cellStyle name="Berechnung 2 7 19 5" xfId="31013" xr:uid="{B6A27061-79D5-402D-909E-5907A3B89DAA}"/>
    <cellStyle name="Berechnung 2 7 19 6" xfId="31014" xr:uid="{2AEF6323-198E-4FA5-98B0-C637DFA1A122}"/>
    <cellStyle name="Berechnung 2 7 19 7" xfId="31015" xr:uid="{D34A6E28-9CDA-42F3-9E0A-339BCFFF85F4}"/>
    <cellStyle name="Berechnung 2 7 19 8" xfId="31016" xr:uid="{059C2163-9E5F-473A-A4A4-E6DF4E4003DB}"/>
    <cellStyle name="Berechnung 2 7 19 9" xfId="31017" xr:uid="{0BA97BB6-F264-42FA-8C34-B58B2ED3B71B}"/>
    <cellStyle name="Berechnung 2 7 2" xfId="323" xr:uid="{3F0CD5F5-DBF5-4D06-B4CC-B6B4EE0268FB}"/>
    <cellStyle name="Berechnung 2 7 2 10" xfId="3393" xr:uid="{E6CFDF44-3937-4F6F-B584-5C467F06F6A0}"/>
    <cellStyle name="Berechnung 2 7 2 10 2" xfId="31018" xr:uid="{290E2B08-2CD9-4DE7-80FF-6561FEAA66A1}"/>
    <cellStyle name="Berechnung 2 7 2 10 3" xfId="31019" xr:uid="{DFD6B0B0-9423-4B09-A975-53265FF60D1A}"/>
    <cellStyle name="Berechnung 2 7 2 10 4" xfId="31020" xr:uid="{4DA37254-0538-4E5E-B51E-687F426453EE}"/>
    <cellStyle name="Berechnung 2 7 2 10 5" xfId="31021" xr:uid="{10E62BD8-A356-4224-BDE5-5DB6C0188A80}"/>
    <cellStyle name="Berechnung 2 7 2 10 6" xfId="31022" xr:uid="{20C44276-487F-489D-B0A7-DC8930457A1B}"/>
    <cellStyle name="Berechnung 2 7 2 10 7" xfId="31023" xr:uid="{48F680F3-D58F-41A3-B74D-C0F4324EE265}"/>
    <cellStyle name="Berechnung 2 7 2 10 8" xfId="31024" xr:uid="{6F8B4BF8-C44B-4886-AB36-AB2004184C14}"/>
    <cellStyle name="Berechnung 2 7 2 10 9" xfId="31025" xr:uid="{16527AD9-418B-4EB3-A45C-A52F565F89C7}"/>
    <cellStyle name="Berechnung 2 7 2 11" xfId="3394" xr:uid="{DA19F19F-50BB-41E3-8A13-DFD298E152E7}"/>
    <cellStyle name="Berechnung 2 7 2 11 2" xfId="31026" xr:uid="{CFB88CF2-C357-42AD-99B9-7F8264570E8C}"/>
    <cellStyle name="Berechnung 2 7 2 11 3" xfId="31027" xr:uid="{28CE06F7-3C05-4247-9F2F-159674787F2B}"/>
    <cellStyle name="Berechnung 2 7 2 11 4" xfId="31028" xr:uid="{1B604683-9FB5-4D5D-B0E9-A2490BF5936A}"/>
    <cellStyle name="Berechnung 2 7 2 11 5" xfId="31029" xr:uid="{4C241AE3-C36C-46DD-B92C-FC5D08A7C85F}"/>
    <cellStyle name="Berechnung 2 7 2 11 6" xfId="31030" xr:uid="{8C89CEEF-1715-402D-803F-489D99CCED10}"/>
    <cellStyle name="Berechnung 2 7 2 11 7" xfId="31031" xr:uid="{6CE76F18-78FC-45BA-9104-CB37DC87C816}"/>
    <cellStyle name="Berechnung 2 7 2 11 8" xfId="31032" xr:uid="{A3822D30-755E-40FB-9FC2-F953196C0427}"/>
    <cellStyle name="Berechnung 2 7 2 11 9" xfId="31033" xr:uid="{89CD708A-7DA5-4FC4-A68D-F603158D2897}"/>
    <cellStyle name="Berechnung 2 7 2 12" xfId="3395" xr:uid="{4E06E9EC-DAAB-427C-896F-F4146A4B16C0}"/>
    <cellStyle name="Berechnung 2 7 2 12 2" xfId="31034" xr:uid="{0DBADDEE-06EA-43B0-8CE4-97E85E8E9F80}"/>
    <cellStyle name="Berechnung 2 7 2 12 3" xfId="31035" xr:uid="{5D4F322D-4F4E-466E-9B41-B4954FA99937}"/>
    <cellStyle name="Berechnung 2 7 2 12 4" xfId="31036" xr:uid="{ABAAAE75-8A33-41EB-81AA-F503622A822F}"/>
    <cellStyle name="Berechnung 2 7 2 12 5" xfId="31037" xr:uid="{63C04557-B893-4461-92BC-D434AE977CA4}"/>
    <cellStyle name="Berechnung 2 7 2 12 6" xfId="31038" xr:uid="{27844600-61E0-438E-9D05-1ADBB1025775}"/>
    <cellStyle name="Berechnung 2 7 2 12 7" xfId="31039" xr:uid="{A8FDF4B4-2CEE-43EE-98F9-284590FA0641}"/>
    <cellStyle name="Berechnung 2 7 2 12 8" xfId="31040" xr:uid="{C0DE9CD3-B109-4035-B038-54ECB83EEDA2}"/>
    <cellStyle name="Berechnung 2 7 2 12 9" xfId="31041" xr:uid="{DE8489A5-16E4-4EE3-AD57-F0CF472864E0}"/>
    <cellStyle name="Berechnung 2 7 2 13" xfId="3396" xr:uid="{890515A8-261B-4139-844F-0C3530778774}"/>
    <cellStyle name="Berechnung 2 7 2 13 2" xfId="31042" xr:uid="{BF244E94-46AE-43D3-B1E5-60784386C655}"/>
    <cellStyle name="Berechnung 2 7 2 13 3" xfId="31043" xr:uid="{BCFA8B19-D21B-49E3-AD1B-ED974E082A55}"/>
    <cellStyle name="Berechnung 2 7 2 13 4" xfId="31044" xr:uid="{5F7EFCA5-CF57-4C58-AAB0-CD1B879A08FF}"/>
    <cellStyle name="Berechnung 2 7 2 13 5" xfId="31045" xr:uid="{03E7FD9E-25AE-4CB6-ABBA-D12C614D8756}"/>
    <cellStyle name="Berechnung 2 7 2 13 6" xfId="31046" xr:uid="{A1EEADE3-F6D4-4C89-8E2B-61FEAFD72AF4}"/>
    <cellStyle name="Berechnung 2 7 2 13 7" xfId="31047" xr:uid="{EC615ED0-3D85-4422-9EF5-58C5AC573CF9}"/>
    <cellStyle name="Berechnung 2 7 2 13 8" xfId="31048" xr:uid="{8F8F4EE1-E244-4703-B4BA-7D7F6E6A4349}"/>
    <cellStyle name="Berechnung 2 7 2 13 9" xfId="31049" xr:uid="{66317A65-DCE9-4E30-9D7D-559AEB46EAA4}"/>
    <cellStyle name="Berechnung 2 7 2 14" xfId="3397" xr:uid="{91B32CDA-F6BF-45BD-B969-13814889613B}"/>
    <cellStyle name="Berechnung 2 7 2 14 2" xfId="31050" xr:uid="{2009D2BD-6FF3-4FC6-A818-11A3810E77D0}"/>
    <cellStyle name="Berechnung 2 7 2 14 3" xfId="31051" xr:uid="{B3B3977F-D878-485A-B69D-3AEF29F3E5C0}"/>
    <cellStyle name="Berechnung 2 7 2 14 4" xfId="31052" xr:uid="{10AE236C-2076-4A2D-AF2D-2ACEE74C10DB}"/>
    <cellStyle name="Berechnung 2 7 2 14 5" xfId="31053" xr:uid="{18110C96-D762-4F3D-B075-8B4B054135CC}"/>
    <cellStyle name="Berechnung 2 7 2 14 6" xfId="31054" xr:uid="{E99885DC-F7A9-4D46-9397-4B9EA5D0CF14}"/>
    <cellStyle name="Berechnung 2 7 2 14 7" xfId="31055" xr:uid="{81EEAB42-9A0E-4665-BE17-590C950BFC10}"/>
    <cellStyle name="Berechnung 2 7 2 14 8" xfId="31056" xr:uid="{02432E23-50B6-41A2-895B-9D9801AC7BA1}"/>
    <cellStyle name="Berechnung 2 7 2 14 9" xfId="31057" xr:uid="{863B6E1E-CA12-40F9-9EBF-880EDED602A5}"/>
    <cellStyle name="Berechnung 2 7 2 15" xfId="3398" xr:uid="{66A70E68-90D1-4545-A476-67A8F7B4DE7C}"/>
    <cellStyle name="Berechnung 2 7 2 15 2" xfId="31058" xr:uid="{D3274A0E-266B-404D-98DE-184B1C06D890}"/>
    <cellStyle name="Berechnung 2 7 2 15 3" xfId="31059" xr:uid="{656F6CED-A1F1-4F5C-AD74-9081E52F57EC}"/>
    <cellStyle name="Berechnung 2 7 2 15 4" xfId="31060" xr:uid="{9E29C500-70CE-4A10-A8B5-105B2933EF88}"/>
    <cellStyle name="Berechnung 2 7 2 15 5" xfId="31061" xr:uid="{C4C2BE67-C148-46C2-A577-1CC02C84BA1F}"/>
    <cellStyle name="Berechnung 2 7 2 15 6" xfId="31062" xr:uid="{18245BE1-66BF-4433-BE52-657A3097AC7A}"/>
    <cellStyle name="Berechnung 2 7 2 15 7" xfId="31063" xr:uid="{0B0CE854-5497-44C8-BB41-64935047645A}"/>
    <cellStyle name="Berechnung 2 7 2 15 8" xfId="31064" xr:uid="{FDF969A6-52F0-449F-A0ED-AF7B830A923B}"/>
    <cellStyle name="Berechnung 2 7 2 15 9" xfId="31065" xr:uid="{52769AD1-82B9-4ABC-91E2-9C9AFC87CB7D}"/>
    <cellStyle name="Berechnung 2 7 2 16" xfId="3399" xr:uid="{3669C86D-2ACB-4F8E-8577-FB1EFD8DEB97}"/>
    <cellStyle name="Berechnung 2 7 2 16 2" xfId="31066" xr:uid="{DB2028E2-57A9-4900-919F-80E5A857E8FB}"/>
    <cellStyle name="Berechnung 2 7 2 16 3" xfId="31067" xr:uid="{27FBC1F7-44BA-4EE6-9DE3-29A56F7896AF}"/>
    <cellStyle name="Berechnung 2 7 2 16 4" xfId="31068" xr:uid="{4DED81A5-7A9E-4F08-9928-F56F8A391BED}"/>
    <cellStyle name="Berechnung 2 7 2 16 5" xfId="31069" xr:uid="{4E16FE0C-0B37-48A1-9892-E4DF9A17F45C}"/>
    <cellStyle name="Berechnung 2 7 2 16 6" xfId="31070" xr:uid="{6062BD93-8B86-4673-B2B6-5DB810CDB350}"/>
    <cellStyle name="Berechnung 2 7 2 16 7" xfId="31071" xr:uid="{1A6E97A1-D42A-4344-9BD1-E869EFCBCD40}"/>
    <cellStyle name="Berechnung 2 7 2 16 8" xfId="31072" xr:uid="{A200E953-BD3C-4A53-B3CB-CF6196AA9468}"/>
    <cellStyle name="Berechnung 2 7 2 16 9" xfId="31073" xr:uid="{88D5EB27-C9DC-41F4-897B-F5B73F911B6E}"/>
    <cellStyle name="Berechnung 2 7 2 17" xfId="3400" xr:uid="{4B20B10C-8DAC-493A-A90C-F841EEEEF8A0}"/>
    <cellStyle name="Berechnung 2 7 2 17 2" xfId="31074" xr:uid="{4D0BBC44-F468-45C8-B9A2-123DDBC799F7}"/>
    <cellStyle name="Berechnung 2 7 2 17 3" xfId="31075" xr:uid="{9C36F85C-F496-4709-BFED-9AFE6FEE3DCB}"/>
    <cellStyle name="Berechnung 2 7 2 17 4" xfId="31076" xr:uid="{D108CE5E-D722-4071-AB89-A85F84201DAD}"/>
    <cellStyle name="Berechnung 2 7 2 17 5" xfId="31077" xr:uid="{0B5E44CF-E78C-49FB-9772-55803CFD6542}"/>
    <cellStyle name="Berechnung 2 7 2 17 6" xfId="31078" xr:uid="{E21934D7-30B9-4617-9912-13C3A079A009}"/>
    <cellStyle name="Berechnung 2 7 2 17 7" xfId="31079" xr:uid="{BEEDD4E5-3446-4691-83C1-665267E1E93B}"/>
    <cellStyle name="Berechnung 2 7 2 17 8" xfId="31080" xr:uid="{2FAE86DA-7BA4-4AA6-984B-16916D86EA28}"/>
    <cellStyle name="Berechnung 2 7 2 17 9" xfId="31081" xr:uid="{BDBBCA97-F267-4F2B-91AE-01478B51C18A}"/>
    <cellStyle name="Berechnung 2 7 2 18" xfId="3401" xr:uid="{8C6086D1-F494-4028-A9AC-0050F8B621DF}"/>
    <cellStyle name="Berechnung 2 7 2 18 2" xfId="31082" xr:uid="{5BE533D0-63FF-465E-84E6-62E331A3F359}"/>
    <cellStyle name="Berechnung 2 7 2 18 3" xfId="31083" xr:uid="{433AF186-5BF1-4820-8E32-83391176EE6B}"/>
    <cellStyle name="Berechnung 2 7 2 18 4" xfId="31084" xr:uid="{88EFA2E7-983E-45CB-B021-CD3938B4D859}"/>
    <cellStyle name="Berechnung 2 7 2 18 5" xfId="31085" xr:uid="{1930CE95-441C-4FA0-A61A-2412C92AE84A}"/>
    <cellStyle name="Berechnung 2 7 2 18 6" xfId="31086" xr:uid="{B55E5AAA-E2DB-40FE-A10F-1B2BD58DBE44}"/>
    <cellStyle name="Berechnung 2 7 2 18 7" xfId="31087" xr:uid="{50DE4863-E649-42A5-95EA-CD89D4938DB1}"/>
    <cellStyle name="Berechnung 2 7 2 18 8" xfId="31088" xr:uid="{EA3CF08C-73DF-4237-8159-31EF50A39815}"/>
    <cellStyle name="Berechnung 2 7 2 18 9" xfId="31089" xr:uid="{828A51EB-E8B4-4332-B4D6-A8E8C22FF604}"/>
    <cellStyle name="Berechnung 2 7 2 19" xfId="3402" xr:uid="{B41F3CFB-81C7-498C-898E-6FE89EBF6FA6}"/>
    <cellStyle name="Berechnung 2 7 2 19 2" xfId="31090" xr:uid="{9784EED9-4C96-48DB-8438-0B25BCA1ABBE}"/>
    <cellStyle name="Berechnung 2 7 2 19 3" xfId="31091" xr:uid="{D5A2E61C-E99B-4E5B-B368-39DD715D23DF}"/>
    <cellStyle name="Berechnung 2 7 2 19 4" xfId="31092" xr:uid="{159FA600-68A4-4DE9-9E70-F3A785BDBDF3}"/>
    <cellStyle name="Berechnung 2 7 2 19 5" xfId="31093" xr:uid="{6AA95B48-DF3E-403F-BE16-2A949E9CD43D}"/>
    <cellStyle name="Berechnung 2 7 2 19 6" xfId="31094" xr:uid="{F91A9EC7-ED1A-4E91-8D06-8C963C167AA3}"/>
    <cellStyle name="Berechnung 2 7 2 19 7" xfId="31095" xr:uid="{BCC5514E-4794-451E-9072-B432307130D0}"/>
    <cellStyle name="Berechnung 2 7 2 19 8" xfId="31096" xr:uid="{B5BA55F6-CF3C-4DD0-860E-899D356CDD36}"/>
    <cellStyle name="Berechnung 2 7 2 19 9" xfId="31097" xr:uid="{F3059920-F443-4DEF-8BD6-4DB55751477C}"/>
    <cellStyle name="Berechnung 2 7 2 2" xfId="3403" xr:uid="{ADFDD567-C7B1-413B-9BDA-33D0E8FDE7E2}"/>
    <cellStyle name="Berechnung 2 7 2 2 2" xfId="31098" xr:uid="{8978D8D3-1D93-4310-B730-1DCCF1752FA5}"/>
    <cellStyle name="Berechnung 2 7 2 2 3" xfId="31099" xr:uid="{6DFE580B-D4A5-4F6C-8306-2CA8D055FEBE}"/>
    <cellStyle name="Berechnung 2 7 2 2 4" xfId="31100" xr:uid="{E4441095-EF00-4C5F-BBC3-ABD490ADB919}"/>
    <cellStyle name="Berechnung 2 7 2 2 5" xfId="31101" xr:uid="{17C9234E-A740-4610-B9AE-44EA731AF4DE}"/>
    <cellStyle name="Berechnung 2 7 2 2 6" xfId="31102" xr:uid="{74EFE851-451D-4145-BF18-41DCBD734F0F}"/>
    <cellStyle name="Berechnung 2 7 2 2 7" xfId="31103" xr:uid="{8465C3DA-3D0B-4E7C-BEB6-F63011FFFEBB}"/>
    <cellStyle name="Berechnung 2 7 2 2 8" xfId="31104" xr:uid="{0BF84E7B-3F2A-4D83-A167-A2A08CF51A4E}"/>
    <cellStyle name="Berechnung 2 7 2 2 9" xfId="31105" xr:uid="{95E64A56-0628-444A-B1A8-2503BA24207D}"/>
    <cellStyle name="Berechnung 2 7 2 20" xfId="31106" xr:uid="{53692803-957A-4C5F-86BE-9795614AADB9}"/>
    <cellStyle name="Berechnung 2 7 2 21" xfId="31107" xr:uid="{1F1B724C-0E03-460B-850F-38AB46748356}"/>
    <cellStyle name="Berechnung 2 7 2 22" xfId="31108" xr:uid="{301D3467-A994-4725-B6D2-AA9CAE5034DF}"/>
    <cellStyle name="Berechnung 2 7 2 23" xfId="31109" xr:uid="{C47836E4-F2A7-4D22-85C7-24DC7D8A26E8}"/>
    <cellStyle name="Berechnung 2 7 2 24" xfId="31110" xr:uid="{26D29989-DFD1-4386-AC39-C6CC30DCFA49}"/>
    <cellStyle name="Berechnung 2 7 2 25" xfId="31111" xr:uid="{A0CDAF1E-7E55-4CB7-A7D4-00B7805BCCBB}"/>
    <cellStyle name="Berechnung 2 7 2 26" xfId="31112" xr:uid="{385DA0BA-41A9-42F6-ADE5-9BC725714978}"/>
    <cellStyle name="Berechnung 2 7 2 27" xfId="31113" xr:uid="{0798BCB8-768D-4077-9787-F9427479D752}"/>
    <cellStyle name="Berechnung 2 7 2 3" xfId="3404" xr:uid="{9EA6C468-B08F-4B30-BA78-25636CA02239}"/>
    <cellStyle name="Berechnung 2 7 2 3 2" xfId="31114" xr:uid="{50B9AAC0-D9F5-45B8-927A-2B824D861A61}"/>
    <cellStyle name="Berechnung 2 7 2 3 3" xfId="31115" xr:uid="{40B9F64C-E5E6-4506-85E6-00DCB23BB230}"/>
    <cellStyle name="Berechnung 2 7 2 3 4" xfId="31116" xr:uid="{3C3BCE14-DA46-49A5-B6C9-DA5D087A9008}"/>
    <cellStyle name="Berechnung 2 7 2 3 5" xfId="31117" xr:uid="{6B76A97E-E49C-41E9-A87C-691E35F6F398}"/>
    <cellStyle name="Berechnung 2 7 2 3 6" xfId="31118" xr:uid="{1FF6B734-276B-4BBA-B897-EDDA13AA310E}"/>
    <cellStyle name="Berechnung 2 7 2 3 7" xfId="31119" xr:uid="{5441D9DE-82D4-4055-A8F0-8C49E8FAC18B}"/>
    <cellStyle name="Berechnung 2 7 2 3 8" xfId="31120" xr:uid="{9C39B74E-F4D6-41D1-B2FC-4395413C8611}"/>
    <cellStyle name="Berechnung 2 7 2 3 9" xfId="31121" xr:uid="{8C7379FE-4B9E-4292-B551-1368FEFB1E7C}"/>
    <cellStyle name="Berechnung 2 7 2 4" xfId="3405" xr:uid="{28CC133B-7A81-497D-B838-B1A09173EABE}"/>
    <cellStyle name="Berechnung 2 7 2 4 2" xfId="31122" xr:uid="{254B9B52-0E32-4C33-890B-E4685DAB6D9E}"/>
    <cellStyle name="Berechnung 2 7 2 4 3" xfId="31123" xr:uid="{18138E78-C77D-45CE-99BC-C1CC0F21B27B}"/>
    <cellStyle name="Berechnung 2 7 2 4 4" xfId="31124" xr:uid="{03BF9CA8-531A-4736-ADB6-35032D5B1BC9}"/>
    <cellStyle name="Berechnung 2 7 2 4 5" xfId="31125" xr:uid="{2D03C6D7-D7C7-4287-BE8C-CB934BA0EFDA}"/>
    <cellStyle name="Berechnung 2 7 2 4 6" xfId="31126" xr:uid="{85E8EB1F-1EA2-4507-B544-0F1B690BBB88}"/>
    <cellStyle name="Berechnung 2 7 2 4 7" xfId="31127" xr:uid="{575624B7-3CA5-4F5D-9C20-31A53765B62C}"/>
    <cellStyle name="Berechnung 2 7 2 4 8" xfId="31128" xr:uid="{D79C87A3-5233-40C4-BE32-440BF18B5192}"/>
    <cellStyle name="Berechnung 2 7 2 4 9" xfId="31129" xr:uid="{080547F2-CF7C-43DD-B43B-670983CB6372}"/>
    <cellStyle name="Berechnung 2 7 2 5" xfId="3406" xr:uid="{0D71E3C7-CC4B-460C-B21D-DE3DB9FB3830}"/>
    <cellStyle name="Berechnung 2 7 2 5 2" xfId="31130" xr:uid="{A9AA5984-0FFF-450C-A18A-2B69F05FE0C2}"/>
    <cellStyle name="Berechnung 2 7 2 5 3" xfId="31131" xr:uid="{B268D5F0-347F-4752-978D-E23AE5502C1C}"/>
    <cellStyle name="Berechnung 2 7 2 5 4" xfId="31132" xr:uid="{26C16FA6-37C3-45F3-88AD-1AE51436AB19}"/>
    <cellStyle name="Berechnung 2 7 2 5 5" xfId="31133" xr:uid="{27060728-56D2-40E0-A346-DBA71A7FA38C}"/>
    <cellStyle name="Berechnung 2 7 2 5 6" xfId="31134" xr:uid="{9F4A389E-5DFD-4347-A48A-82A77D81C86E}"/>
    <cellStyle name="Berechnung 2 7 2 5 7" xfId="31135" xr:uid="{4F8D0DCF-5DD0-46E7-9ACF-3D7A8A07B279}"/>
    <cellStyle name="Berechnung 2 7 2 5 8" xfId="31136" xr:uid="{1D8C5C5F-FED4-48D9-8687-3CDD135A9FC0}"/>
    <cellStyle name="Berechnung 2 7 2 5 9" xfId="31137" xr:uid="{608D6574-A0EC-4124-887D-76BF731E26A8}"/>
    <cellStyle name="Berechnung 2 7 2 6" xfId="3407" xr:uid="{B35CAA66-87E0-443F-961D-67FB1753DC22}"/>
    <cellStyle name="Berechnung 2 7 2 6 2" xfId="31138" xr:uid="{61937DBE-FBB7-4683-AFDB-1E7FE989472A}"/>
    <cellStyle name="Berechnung 2 7 2 6 3" xfId="31139" xr:uid="{BEE5EA9F-8620-415C-8124-02D972D368B4}"/>
    <cellStyle name="Berechnung 2 7 2 6 4" xfId="31140" xr:uid="{9AB02FBA-41CA-4D8F-8CA7-EE4C25BC70F3}"/>
    <cellStyle name="Berechnung 2 7 2 6 5" xfId="31141" xr:uid="{82D7BD0A-3556-4027-ACB0-E66E50C5F645}"/>
    <cellStyle name="Berechnung 2 7 2 6 6" xfId="31142" xr:uid="{C5C48D8B-4CCD-4DC2-A5DC-FD2FEFC5339C}"/>
    <cellStyle name="Berechnung 2 7 2 6 7" xfId="31143" xr:uid="{2448B69F-29B8-4427-969A-8CF77289D9C5}"/>
    <cellStyle name="Berechnung 2 7 2 6 8" xfId="31144" xr:uid="{B270EB6C-6B15-4EF2-A2D9-EE553A9881A7}"/>
    <cellStyle name="Berechnung 2 7 2 6 9" xfId="31145" xr:uid="{D068B6AD-CA1F-4B49-AC00-5230DF288F9A}"/>
    <cellStyle name="Berechnung 2 7 2 7" xfId="3408" xr:uid="{CD593F3C-7DA6-4088-B52A-554B823FB0E6}"/>
    <cellStyle name="Berechnung 2 7 2 7 2" xfId="31146" xr:uid="{A5D63B61-80A4-4B00-8827-E37159DE5452}"/>
    <cellStyle name="Berechnung 2 7 2 7 3" xfId="31147" xr:uid="{AE5C1850-2F44-46A3-AAAD-5276D05BF436}"/>
    <cellStyle name="Berechnung 2 7 2 7 4" xfId="31148" xr:uid="{043D92F8-9CD8-4466-AD21-0CCB6B2CBE01}"/>
    <cellStyle name="Berechnung 2 7 2 7 5" xfId="31149" xr:uid="{AD38A600-4269-4E63-AE78-D481859F4080}"/>
    <cellStyle name="Berechnung 2 7 2 7 6" xfId="31150" xr:uid="{68663592-2DC9-4075-992F-561707581B82}"/>
    <cellStyle name="Berechnung 2 7 2 7 7" xfId="31151" xr:uid="{D4A8FEA8-35F3-41CE-B965-7F579717BC03}"/>
    <cellStyle name="Berechnung 2 7 2 7 8" xfId="31152" xr:uid="{D083C3BD-93DE-4B8F-ADC3-F21DBFF9D598}"/>
    <cellStyle name="Berechnung 2 7 2 7 9" xfId="31153" xr:uid="{290011CE-E9FC-437E-9780-43049D96F682}"/>
    <cellStyle name="Berechnung 2 7 2 8" xfId="3409" xr:uid="{7C0B124C-8289-4B0E-965E-E397A2873671}"/>
    <cellStyle name="Berechnung 2 7 2 8 2" xfId="31154" xr:uid="{6F8F9A69-6EB7-4180-9068-C1E17844DD79}"/>
    <cellStyle name="Berechnung 2 7 2 8 3" xfId="31155" xr:uid="{795F53A1-1B47-431F-9AB3-F1853E135777}"/>
    <cellStyle name="Berechnung 2 7 2 8 4" xfId="31156" xr:uid="{8E3683ED-C46C-4B13-A74F-E0A90ED0DCE3}"/>
    <cellStyle name="Berechnung 2 7 2 8 5" xfId="31157" xr:uid="{726220D6-B367-42FB-AD77-6A0C5B2326C4}"/>
    <cellStyle name="Berechnung 2 7 2 8 6" xfId="31158" xr:uid="{5E4C8F43-E745-44CF-8398-C8CEC0520CA4}"/>
    <cellStyle name="Berechnung 2 7 2 8 7" xfId="31159" xr:uid="{4940B938-1EC1-4E4A-AF19-81FFD9BEB761}"/>
    <cellStyle name="Berechnung 2 7 2 8 8" xfId="31160" xr:uid="{CE8C3916-D4B4-4FEA-9719-2F78658F4D2B}"/>
    <cellStyle name="Berechnung 2 7 2 8 9" xfId="31161" xr:uid="{EC5DCEAD-74C6-4CF5-9DE1-B6B5C50D5DE3}"/>
    <cellStyle name="Berechnung 2 7 2 9" xfId="3410" xr:uid="{374C26FE-3BBE-441C-879F-22F83C8C02C5}"/>
    <cellStyle name="Berechnung 2 7 2 9 2" xfId="31162" xr:uid="{4A424E69-298F-44B4-ABEA-B27560170B4B}"/>
    <cellStyle name="Berechnung 2 7 2 9 3" xfId="31163" xr:uid="{D04239DE-DE2F-4209-B1F8-99750BF554C2}"/>
    <cellStyle name="Berechnung 2 7 2 9 4" xfId="31164" xr:uid="{32B6F443-710F-4862-8FC7-30A0B3D34E95}"/>
    <cellStyle name="Berechnung 2 7 2 9 5" xfId="31165" xr:uid="{6983E2BE-05D3-4468-A21F-2FDEFD7F6207}"/>
    <cellStyle name="Berechnung 2 7 2 9 6" xfId="31166" xr:uid="{AAD40892-B276-492A-B483-4DE6B0C3508D}"/>
    <cellStyle name="Berechnung 2 7 2 9 7" xfId="31167" xr:uid="{D7297712-D15C-4C6B-8446-6ED934257E37}"/>
    <cellStyle name="Berechnung 2 7 2 9 8" xfId="31168" xr:uid="{86E14D7D-0EF1-4E3E-A984-5FE019E10F26}"/>
    <cellStyle name="Berechnung 2 7 2 9 9" xfId="31169" xr:uid="{59E6E9FF-6BD8-467B-9E7E-E05E102CB758}"/>
    <cellStyle name="Berechnung 2 7 20" xfId="3411" xr:uid="{0FA15E75-08E3-4E2B-BBA2-01CF2684EB86}"/>
    <cellStyle name="Berechnung 2 7 20 2" xfId="31170" xr:uid="{DDB9FB60-76C1-4440-A6D2-C615D30F9BA3}"/>
    <cellStyle name="Berechnung 2 7 20 3" xfId="31171" xr:uid="{FDD13E3D-513E-4DD9-A85E-817DEF9269FC}"/>
    <cellStyle name="Berechnung 2 7 20 4" xfId="31172" xr:uid="{8336389E-7882-4AB7-97EE-895D36A3E8B0}"/>
    <cellStyle name="Berechnung 2 7 20 5" xfId="31173" xr:uid="{90C746F5-CCC4-4D5F-BC04-0A2F93F150E6}"/>
    <cellStyle name="Berechnung 2 7 20 6" xfId="31174" xr:uid="{6DC4F595-26A7-4475-A0CA-82163685D424}"/>
    <cellStyle name="Berechnung 2 7 20 7" xfId="31175" xr:uid="{3ED2F9AB-CB91-4A06-B9D0-9A5D01792AE1}"/>
    <cellStyle name="Berechnung 2 7 20 8" xfId="31176" xr:uid="{F82BA1F0-B3A2-454B-BCF5-25A99AA7D9EF}"/>
    <cellStyle name="Berechnung 2 7 20 9" xfId="31177" xr:uid="{5845D21F-6B15-4DF0-B07F-42624F9D2F6A}"/>
    <cellStyle name="Berechnung 2 7 21" xfId="3412" xr:uid="{FD8D76DC-E16C-4D42-9223-B8AAAE660C20}"/>
    <cellStyle name="Berechnung 2 7 21 2" xfId="31178" xr:uid="{24EADD9A-3E4B-48A6-A1E1-09873C952170}"/>
    <cellStyle name="Berechnung 2 7 21 3" xfId="31179" xr:uid="{555ABB3E-FFCF-4C93-98F3-7A9466B1C2C0}"/>
    <cellStyle name="Berechnung 2 7 21 4" xfId="31180" xr:uid="{DD1351BB-5405-4653-95F3-8243543B149A}"/>
    <cellStyle name="Berechnung 2 7 21 5" xfId="31181" xr:uid="{E86845DE-6AC7-4CCE-9730-8760E43D6BFC}"/>
    <cellStyle name="Berechnung 2 7 21 6" xfId="31182" xr:uid="{36DA447E-03EA-45C1-BA8F-1E3ED1CD1D65}"/>
    <cellStyle name="Berechnung 2 7 21 7" xfId="31183" xr:uid="{BC6FFFDE-8908-48DC-AFC3-196922595F77}"/>
    <cellStyle name="Berechnung 2 7 21 8" xfId="31184" xr:uid="{C247973B-3AAE-4EE9-B210-F65FA7E5F32C}"/>
    <cellStyle name="Berechnung 2 7 21 9" xfId="31185" xr:uid="{CAC4E2A7-6014-49EF-AB36-1CFCF8157B02}"/>
    <cellStyle name="Berechnung 2 7 22" xfId="3413" xr:uid="{65F10CDF-1D09-439C-9B70-99C34506575A}"/>
    <cellStyle name="Berechnung 2 7 22 2" xfId="31186" xr:uid="{295C2AAF-AA98-4F31-B27C-D0BDF046770D}"/>
    <cellStyle name="Berechnung 2 7 22 3" xfId="31187" xr:uid="{8BB56294-0292-4E53-85E4-5EF52A194005}"/>
    <cellStyle name="Berechnung 2 7 22 4" xfId="31188" xr:uid="{9EE161ED-6D2D-48B6-BE65-D1999D0E7E60}"/>
    <cellStyle name="Berechnung 2 7 22 5" xfId="31189" xr:uid="{4FB90CCC-3A7D-44B8-BFAB-6D8CC9056E95}"/>
    <cellStyle name="Berechnung 2 7 22 6" xfId="31190" xr:uid="{95BE47D9-213D-4898-BBD8-505D736F2A63}"/>
    <cellStyle name="Berechnung 2 7 22 7" xfId="31191" xr:uid="{6E1865C6-0AF3-4E5A-8ABA-D3C423274803}"/>
    <cellStyle name="Berechnung 2 7 22 8" xfId="31192" xr:uid="{02C9C8C3-E44E-4BA0-A2DF-248CC5372E82}"/>
    <cellStyle name="Berechnung 2 7 22 9" xfId="31193" xr:uid="{29713DB0-0BE2-4701-970E-E9A24144D76F}"/>
    <cellStyle name="Berechnung 2 7 23" xfId="31194" xr:uid="{2C93900B-C1E2-4468-B7B7-5E14C13A4538}"/>
    <cellStyle name="Berechnung 2 7 24" xfId="31195" xr:uid="{8D62E05D-2DAA-466F-93C7-11D00610B9CE}"/>
    <cellStyle name="Berechnung 2 7 25" xfId="31196" xr:uid="{8C667D77-D68E-4973-9C52-1215ECB001C1}"/>
    <cellStyle name="Berechnung 2 7 26" xfId="31197" xr:uid="{84AACE9C-6898-486F-B1FC-4838F1861A1B}"/>
    <cellStyle name="Berechnung 2 7 27" xfId="31198" xr:uid="{7932028D-E6A3-4F54-A9EC-D256E309E9F7}"/>
    <cellStyle name="Berechnung 2 7 28" xfId="31199" xr:uid="{36C2A09A-5DFA-497C-B604-57AAD3B82B85}"/>
    <cellStyle name="Berechnung 2 7 29" xfId="31200" xr:uid="{A2D14856-00B5-4EAE-9EF7-D3530164E23C}"/>
    <cellStyle name="Berechnung 2 7 3" xfId="377" xr:uid="{AE5DA602-3F36-4B08-8FA6-43637F602920}"/>
    <cellStyle name="Berechnung 2 7 3 10" xfId="3414" xr:uid="{EED3E6CD-6320-4608-A64B-1F9D36008C0C}"/>
    <cellStyle name="Berechnung 2 7 3 10 2" xfId="31201" xr:uid="{D3FD1F79-F2DB-473C-BA70-C60FF1EF3494}"/>
    <cellStyle name="Berechnung 2 7 3 10 3" xfId="31202" xr:uid="{88BFC10B-62AC-41BA-91ED-A5ADA234280D}"/>
    <cellStyle name="Berechnung 2 7 3 10 4" xfId="31203" xr:uid="{FCA95507-A226-41C8-90D9-E5446A91C5B8}"/>
    <cellStyle name="Berechnung 2 7 3 10 5" xfId="31204" xr:uid="{CAB78391-84C2-4738-BFBB-DC74C2ADD2D8}"/>
    <cellStyle name="Berechnung 2 7 3 10 6" xfId="31205" xr:uid="{85316E4B-9AE9-4884-98EB-1A94539A6742}"/>
    <cellStyle name="Berechnung 2 7 3 10 7" xfId="31206" xr:uid="{6F2A69F6-F840-492C-AE0D-E68AAA4F4F7F}"/>
    <cellStyle name="Berechnung 2 7 3 10 8" xfId="31207" xr:uid="{34D280CE-9DEF-49CC-ADB6-EF849F776852}"/>
    <cellStyle name="Berechnung 2 7 3 10 9" xfId="31208" xr:uid="{0F69F703-88E3-4566-862F-20B9A9722230}"/>
    <cellStyle name="Berechnung 2 7 3 11" xfId="3415" xr:uid="{29CD753B-F785-4548-BDCC-8622C4CFCF3B}"/>
    <cellStyle name="Berechnung 2 7 3 11 2" xfId="31209" xr:uid="{6F434FAE-1D34-423F-91F0-EF8634F724DD}"/>
    <cellStyle name="Berechnung 2 7 3 11 3" xfId="31210" xr:uid="{600E4E76-36FB-46D1-98FB-FBA8B9018975}"/>
    <cellStyle name="Berechnung 2 7 3 11 4" xfId="31211" xr:uid="{AC3A4CA9-F291-4A95-AAA8-25C867089AED}"/>
    <cellStyle name="Berechnung 2 7 3 11 5" xfId="31212" xr:uid="{361B4916-B01E-4F27-B19B-6EC254FD020C}"/>
    <cellStyle name="Berechnung 2 7 3 11 6" xfId="31213" xr:uid="{C009E5D5-312B-45BC-8431-36C01ED2B57F}"/>
    <cellStyle name="Berechnung 2 7 3 11 7" xfId="31214" xr:uid="{2D8E5159-5F23-4F01-915C-51BE1292C70A}"/>
    <cellStyle name="Berechnung 2 7 3 11 8" xfId="31215" xr:uid="{AEB201F1-2EF4-4E6C-B10D-87FE278C1FF3}"/>
    <cellStyle name="Berechnung 2 7 3 11 9" xfId="31216" xr:uid="{CFE3DDE7-97C5-4DCB-AF97-C453338781A3}"/>
    <cellStyle name="Berechnung 2 7 3 12" xfId="3416" xr:uid="{6DC3FA76-749F-497B-8F62-3CAC77B72CA3}"/>
    <cellStyle name="Berechnung 2 7 3 12 2" xfId="31217" xr:uid="{0E4D2689-D609-4A2E-886C-850381B12550}"/>
    <cellStyle name="Berechnung 2 7 3 12 3" xfId="31218" xr:uid="{A6E798BD-0547-4885-A678-07F25944E3AB}"/>
    <cellStyle name="Berechnung 2 7 3 12 4" xfId="31219" xr:uid="{4BA7777E-657C-4877-BBA3-52982515F2F9}"/>
    <cellStyle name="Berechnung 2 7 3 12 5" xfId="31220" xr:uid="{742C7D5E-FCAB-4506-AD72-B268C508CDC7}"/>
    <cellStyle name="Berechnung 2 7 3 12 6" xfId="31221" xr:uid="{663B89CF-AF98-4B1B-A06D-543F99E85FE1}"/>
    <cellStyle name="Berechnung 2 7 3 12 7" xfId="31222" xr:uid="{8FCC60E6-238D-41B2-A200-D611209AA0E5}"/>
    <cellStyle name="Berechnung 2 7 3 12 8" xfId="31223" xr:uid="{CE80DDBC-A319-4712-8F1B-CF1A6262EF71}"/>
    <cellStyle name="Berechnung 2 7 3 12 9" xfId="31224" xr:uid="{9D78B454-9FDE-4E89-B098-5E12412B1FBD}"/>
    <cellStyle name="Berechnung 2 7 3 13" xfId="3417" xr:uid="{7720633F-F06A-40F5-95F6-2808957B1457}"/>
    <cellStyle name="Berechnung 2 7 3 13 2" xfId="31225" xr:uid="{36BEFB00-5802-49EB-81E4-24067518D9C1}"/>
    <cellStyle name="Berechnung 2 7 3 13 3" xfId="31226" xr:uid="{62AC0CEF-D4C1-4405-9E5A-14F529824B75}"/>
    <cellStyle name="Berechnung 2 7 3 13 4" xfId="31227" xr:uid="{347E0562-BCB7-4851-AA51-BEF09AA586BB}"/>
    <cellStyle name="Berechnung 2 7 3 13 5" xfId="31228" xr:uid="{F38EF317-8F67-4D71-BC47-1F8A41FA26FB}"/>
    <cellStyle name="Berechnung 2 7 3 13 6" xfId="31229" xr:uid="{8725F617-F417-42EA-8CC8-4DAA494D00D9}"/>
    <cellStyle name="Berechnung 2 7 3 13 7" xfId="31230" xr:uid="{CBB7D7BF-B3DE-447B-BFDF-CD91978A49A3}"/>
    <cellStyle name="Berechnung 2 7 3 13 8" xfId="31231" xr:uid="{5038F286-E983-460B-B630-14DC61F882A2}"/>
    <cellStyle name="Berechnung 2 7 3 13 9" xfId="31232" xr:uid="{315A961C-F6ED-454B-A7F7-11CEAB3FDB4D}"/>
    <cellStyle name="Berechnung 2 7 3 14" xfId="3418" xr:uid="{CF5B88E3-457E-474E-A455-213D64FE98F0}"/>
    <cellStyle name="Berechnung 2 7 3 14 2" xfId="31233" xr:uid="{38701ECD-E3D9-49BB-8F9D-8ABD634AB8D0}"/>
    <cellStyle name="Berechnung 2 7 3 14 3" xfId="31234" xr:uid="{96CFD3B2-C18D-4EED-A2CB-B1DEDBCCBA0E}"/>
    <cellStyle name="Berechnung 2 7 3 14 4" xfId="31235" xr:uid="{CDB48B4C-BD88-4EF4-A30D-2A946D6AF90D}"/>
    <cellStyle name="Berechnung 2 7 3 14 5" xfId="31236" xr:uid="{99E3A973-B45A-4193-AD15-496A2FC6678A}"/>
    <cellStyle name="Berechnung 2 7 3 14 6" xfId="31237" xr:uid="{C8354E15-B3AB-4673-9EBD-CD8DC9DFB97C}"/>
    <cellStyle name="Berechnung 2 7 3 14 7" xfId="31238" xr:uid="{3436C49A-98EF-4637-B7E1-6B964A04011D}"/>
    <cellStyle name="Berechnung 2 7 3 14 8" xfId="31239" xr:uid="{B8D3B06A-4BB9-408A-9BC5-F226915FAD51}"/>
    <cellStyle name="Berechnung 2 7 3 14 9" xfId="31240" xr:uid="{9A698998-8A09-41DE-9B4E-451CF3E50B7E}"/>
    <cellStyle name="Berechnung 2 7 3 15" xfId="3419" xr:uid="{533ACF5E-E181-4EEC-B0E2-257433E44D41}"/>
    <cellStyle name="Berechnung 2 7 3 15 2" xfId="31241" xr:uid="{0D303FCB-E06B-4C36-977F-1284475DAB2A}"/>
    <cellStyle name="Berechnung 2 7 3 15 3" xfId="31242" xr:uid="{69467ACE-8F2C-4F9A-AA22-717A74878318}"/>
    <cellStyle name="Berechnung 2 7 3 15 4" xfId="31243" xr:uid="{75E22D6B-441E-4C31-9131-3D40AFABF7EC}"/>
    <cellStyle name="Berechnung 2 7 3 15 5" xfId="31244" xr:uid="{194AB19F-4CD7-4DF7-8AE7-40FCC83FE8B5}"/>
    <cellStyle name="Berechnung 2 7 3 15 6" xfId="31245" xr:uid="{7BD6EC7F-CD0C-4AFD-AEB8-840CE19CDC46}"/>
    <cellStyle name="Berechnung 2 7 3 15 7" xfId="31246" xr:uid="{1673F0F6-5880-40B4-A6F9-5DAB2421B475}"/>
    <cellStyle name="Berechnung 2 7 3 15 8" xfId="31247" xr:uid="{D90807D3-0B6A-4ECD-87A1-F9A10EE5A2C5}"/>
    <cellStyle name="Berechnung 2 7 3 15 9" xfId="31248" xr:uid="{0CE45209-3F0C-4786-817B-8DE243EE6FA2}"/>
    <cellStyle name="Berechnung 2 7 3 16" xfId="3420" xr:uid="{AC313B1E-EAA6-4CA5-8D42-6DC018D347F9}"/>
    <cellStyle name="Berechnung 2 7 3 16 2" xfId="31249" xr:uid="{59AC53BD-8B6F-4A39-85C6-93D1CBB5E783}"/>
    <cellStyle name="Berechnung 2 7 3 16 3" xfId="31250" xr:uid="{6C97A2FB-1E3C-40FE-980A-D99018E20EFB}"/>
    <cellStyle name="Berechnung 2 7 3 16 4" xfId="31251" xr:uid="{0E7B9D1F-5F35-470E-9E95-161EFB5E4062}"/>
    <cellStyle name="Berechnung 2 7 3 16 5" xfId="31252" xr:uid="{B834E644-D655-4F02-B285-30C2E19C147F}"/>
    <cellStyle name="Berechnung 2 7 3 16 6" xfId="31253" xr:uid="{1041240B-8316-4244-8908-027E418DF58A}"/>
    <cellStyle name="Berechnung 2 7 3 16 7" xfId="31254" xr:uid="{DC3F9494-8509-4E57-8873-2614521F58A0}"/>
    <cellStyle name="Berechnung 2 7 3 16 8" xfId="31255" xr:uid="{A6D813D1-C7FD-4C9E-A658-603604D1625C}"/>
    <cellStyle name="Berechnung 2 7 3 16 9" xfId="31256" xr:uid="{102FB371-1D38-4E95-B789-76E47F085CC9}"/>
    <cellStyle name="Berechnung 2 7 3 17" xfId="3421" xr:uid="{A993493E-98C1-456B-A9FA-36891A232393}"/>
    <cellStyle name="Berechnung 2 7 3 17 2" xfId="31257" xr:uid="{E125C674-6008-4C68-9604-C8F0E0C62A39}"/>
    <cellStyle name="Berechnung 2 7 3 17 3" xfId="31258" xr:uid="{19D25D0F-69DD-4CDB-A379-043533449F77}"/>
    <cellStyle name="Berechnung 2 7 3 17 4" xfId="31259" xr:uid="{C34771AB-3289-4DDF-A6BB-7FC857145B4C}"/>
    <cellStyle name="Berechnung 2 7 3 17 5" xfId="31260" xr:uid="{E6B434C5-00B0-433B-BCA2-6817421819B5}"/>
    <cellStyle name="Berechnung 2 7 3 17 6" xfId="31261" xr:uid="{ABE4F8B5-2CEA-4DC5-8068-F10FD32C014C}"/>
    <cellStyle name="Berechnung 2 7 3 17 7" xfId="31262" xr:uid="{B44AE40E-0868-4F59-815D-4D1FE2B1D88D}"/>
    <cellStyle name="Berechnung 2 7 3 17 8" xfId="31263" xr:uid="{60C71F44-451B-4019-B292-45A1C7E08F4D}"/>
    <cellStyle name="Berechnung 2 7 3 17 9" xfId="31264" xr:uid="{6E9B76B7-F969-40FB-8339-FFCA59F93D3B}"/>
    <cellStyle name="Berechnung 2 7 3 18" xfId="3422" xr:uid="{EDA69A29-6241-43C8-A283-FA24C3B0892E}"/>
    <cellStyle name="Berechnung 2 7 3 18 2" xfId="31265" xr:uid="{018CC73D-DF77-4723-84FD-FCF2CBCB07F2}"/>
    <cellStyle name="Berechnung 2 7 3 18 3" xfId="31266" xr:uid="{936B390B-4533-4EAB-B4A8-5FE3822EB86D}"/>
    <cellStyle name="Berechnung 2 7 3 18 4" xfId="31267" xr:uid="{FA5F88BC-1A2D-4027-B2D7-A3F02FD72BD6}"/>
    <cellStyle name="Berechnung 2 7 3 18 5" xfId="31268" xr:uid="{6668D2BA-BB0E-4F3A-9CE9-E8E17A72E171}"/>
    <cellStyle name="Berechnung 2 7 3 18 6" xfId="31269" xr:uid="{74B9EED1-3AC8-472F-9FCD-E3C7FB08A1CC}"/>
    <cellStyle name="Berechnung 2 7 3 18 7" xfId="31270" xr:uid="{477F555F-69B1-4674-B22C-C4C1CEB6E390}"/>
    <cellStyle name="Berechnung 2 7 3 18 8" xfId="31271" xr:uid="{5B44C286-221C-4D54-96BD-999CFA12ED41}"/>
    <cellStyle name="Berechnung 2 7 3 18 9" xfId="31272" xr:uid="{D6165F91-264C-484C-B7CB-3573874029C6}"/>
    <cellStyle name="Berechnung 2 7 3 19" xfId="3423" xr:uid="{CF6F07E4-88BE-413C-B698-A9E3428D28D5}"/>
    <cellStyle name="Berechnung 2 7 3 19 2" xfId="31273" xr:uid="{DC0C6773-B165-412E-AE95-927B8D7790C9}"/>
    <cellStyle name="Berechnung 2 7 3 19 3" xfId="31274" xr:uid="{5BEBC575-7A9D-4F11-8ECA-EA6C5C5EC5ED}"/>
    <cellStyle name="Berechnung 2 7 3 19 4" xfId="31275" xr:uid="{5D9B6A8B-46E8-4840-9E8F-840EB41D8914}"/>
    <cellStyle name="Berechnung 2 7 3 19 5" xfId="31276" xr:uid="{20D6DDA4-5FDB-4EAD-92FE-1BC310F70EA0}"/>
    <cellStyle name="Berechnung 2 7 3 19 6" xfId="31277" xr:uid="{35AABFBC-067D-4278-B8B0-33F4CAE82979}"/>
    <cellStyle name="Berechnung 2 7 3 19 7" xfId="31278" xr:uid="{657417A3-B2C3-44E8-8070-744AE560384B}"/>
    <cellStyle name="Berechnung 2 7 3 19 8" xfId="31279" xr:uid="{676DCE77-CB62-4ECF-B19A-A7F0D838DABA}"/>
    <cellStyle name="Berechnung 2 7 3 19 9" xfId="31280" xr:uid="{5F2BF048-2915-4465-A819-41455E5B01B5}"/>
    <cellStyle name="Berechnung 2 7 3 2" xfId="3424" xr:uid="{B2DBE6D0-AB42-4418-AAEE-C3DA87683253}"/>
    <cellStyle name="Berechnung 2 7 3 2 2" xfId="31281" xr:uid="{914A2E8B-EA62-4063-B353-B29930C55705}"/>
    <cellStyle name="Berechnung 2 7 3 2 3" xfId="31282" xr:uid="{E29E0DD3-AE75-454A-80F0-D2B469C7D21B}"/>
    <cellStyle name="Berechnung 2 7 3 2 4" xfId="31283" xr:uid="{BDF1B469-D54C-4FBC-962C-E899829384ED}"/>
    <cellStyle name="Berechnung 2 7 3 2 5" xfId="31284" xr:uid="{2AA563F3-435E-4978-8DF1-0029AAFCC367}"/>
    <cellStyle name="Berechnung 2 7 3 2 6" xfId="31285" xr:uid="{B9CDB461-1455-4095-8D65-F5E44AB93198}"/>
    <cellStyle name="Berechnung 2 7 3 2 7" xfId="31286" xr:uid="{6EED4D39-E69A-4893-A7F8-B381F9A1793C}"/>
    <cellStyle name="Berechnung 2 7 3 2 8" xfId="31287" xr:uid="{8861753C-1721-4E55-AB7D-A2D76FD8AE4B}"/>
    <cellStyle name="Berechnung 2 7 3 2 9" xfId="31288" xr:uid="{F1C1738F-75D4-40F1-886F-2CF63680E601}"/>
    <cellStyle name="Berechnung 2 7 3 20" xfId="31289" xr:uid="{09F1393C-47B8-45D4-A4A2-C760FD276B6C}"/>
    <cellStyle name="Berechnung 2 7 3 21" xfId="31290" xr:uid="{78DEB147-9521-4603-9000-4EAF90F773FC}"/>
    <cellStyle name="Berechnung 2 7 3 22" xfId="31291" xr:uid="{07A1F07B-515D-42AA-85A4-FFBB4D75A3D3}"/>
    <cellStyle name="Berechnung 2 7 3 23" xfId="31292" xr:uid="{F63CB66E-9342-4BFB-A4FD-E40E6345CF28}"/>
    <cellStyle name="Berechnung 2 7 3 24" xfId="31293" xr:uid="{7702501D-CC8B-49DE-BA65-856F8001D0FF}"/>
    <cellStyle name="Berechnung 2 7 3 25" xfId="31294" xr:uid="{92593A37-B57F-451B-9B1F-4977F5F0BFE2}"/>
    <cellStyle name="Berechnung 2 7 3 26" xfId="31295" xr:uid="{7968C3D9-48EA-4B88-AD35-44A43A1018E4}"/>
    <cellStyle name="Berechnung 2 7 3 27" xfId="31296" xr:uid="{B95CB058-816D-4FCD-8D9A-CC07347AE520}"/>
    <cellStyle name="Berechnung 2 7 3 3" xfId="3425" xr:uid="{700934EA-5221-442D-98CF-D5E6BC70BA42}"/>
    <cellStyle name="Berechnung 2 7 3 3 2" xfId="31297" xr:uid="{9E8BAAFB-079C-461C-B677-43553C9DD43A}"/>
    <cellStyle name="Berechnung 2 7 3 3 3" xfId="31298" xr:uid="{B0419709-ECFC-480A-A411-1DC502ADD3A3}"/>
    <cellStyle name="Berechnung 2 7 3 3 4" xfId="31299" xr:uid="{B8C2A54D-4780-4FF3-9EFA-9F13F82B5C1F}"/>
    <cellStyle name="Berechnung 2 7 3 3 5" xfId="31300" xr:uid="{1A4C1D9F-C353-4398-B0D9-CB10C2A8889C}"/>
    <cellStyle name="Berechnung 2 7 3 3 6" xfId="31301" xr:uid="{4E9E093D-D84F-4AAF-A168-0F5D1F56E847}"/>
    <cellStyle name="Berechnung 2 7 3 3 7" xfId="31302" xr:uid="{9C79CBB4-8545-427B-8787-B3F723F86AFB}"/>
    <cellStyle name="Berechnung 2 7 3 3 8" xfId="31303" xr:uid="{D7569C6E-EF8B-4407-8C51-F23693CEE36F}"/>
    <cellStyle name="Berechnung 2 7 3 3 9" xfId="31304" xr:uid="{E55BBC5B-FEE6-4D69-9F48-25B2FA05557E}"/>
    <cellStyle name="Berechnung 2 7 3 4" xfId="3426" xr:uid="{47ADDD41-EF48-40DC-846F-A2D2B014EB80}"/>
    <cellStyle name="Berechnung 2 7 3 4 2" xfId="31305" xr:uid="{832EA0B9-E105-4766-B1B6-2F2A37B54779}"/>
    <cellStyle name="Berechnung 2 7 3 4 3" xfId="31306" xr:uid="{A9F5BA16-82D4-4F82-9A70-5E5D9D4AE0EA}"/>
    <cellStyle name="Berechnung 2 7 3 4 4" xfId="31307" xr:uid="{B28EF7B5-EB47-4444-AD15-36F6F7222280}"/>
    <cellStyle name="Berechnung 2 7 3 4 5" xfId="31308" xr:uid="{D951006B-31E2-4248-8BDE-44384E71B3D0}"/>
    <cellStyle name="Berechnung 2 7 3 4 6" xfId="31309" xr:uid="{10019B82-B567-4FC2-BA56-02A488DBB174}"/>
    <cellStyle name="Berechnung 2 7 3 4 7" xfId="31310" xr:uid="{4002FE20-098F-4001-B54B-F5E2406B7E84}"/>
    <cellStyle name="Berechnung 2 7 3 4 8" xfId="31311" xr:uid="{65977D4F-EDBB-4D21-8238-0961EB1345A3}"/>
    <cellStyle name="Berechnung 2 7 3 4 9" xfId="31312" xr:uid="{3ACD0C18-6403-411C-85EA-1CD8893E369C}"/>
    <cellStyle name="Berechnung 2 7 3 5" xfId="3427" xr:uid="{C78C4B03-C3D2-4102-8543-7AC209CC617E}"/>
    <cellStyle name="Berechnung 2 7 3 5 2" xfId="31313" xr:uid="{6A7A7D9A-971E-470F-B185-3DDE8920C943}"/>
    <cellStyle name="Berechnung 2 7 3 5 3" xfId="31314" xr:uid="{11D84874-9F7B-4A09-9499-654C9C44FBA6}"/>
    <cellStyle name="Berechnung 2 7 3 5 4" xfId="31315" xr:uid="{508A26A3-B119-4F05-88E6-EA780BE70238}"/>
    <cellStyle name="Berechnung 2 7 3 5 5" xfId="31316" xr:uid="{DD46CFF9-2DC1-475C-8599-BB28C396D904}"/>
    <cellStyle name="Berechnung 2 7 3 5 6" xfId="31317" xr:uid="{243F654C-588E-42DC-A9C5-CF09AD42251C}"/>
    <cellStyle name="Berechnung 2 7 3 5 7" xfId="31318" xr:uid="{6EEB9D44-CA14-4885-8E51-7A36820874FE}"/>
    <cellStyle name="Berechnung 2 7 3 5 8" xfId="31319" xr:uid="{35CAC5D5-AB37-4C71-8C43-63937EEDC96C}"/>
    <cellStyle name="Berechnung 2 7 3 5 9" xfId="31320" xr:uid="{93748BD5-097F-4952-9B4C-A6FD76FD3630}"/>
    <cellStyle name="Berechnung 2 7 3 6" xfId="3428" xr:uid="{410E53A1-F2FB-43A1-B0F8-4FBC8156A488}"/>
    <cellStyle name="Berechnung 2 7 3 6 2" xfId="31321" xr:uid="{2AF60D24-A8EC-49CC-B62A-8A5C037E6E54}"/>
    <cellStyle name="Berechnung 2 7 3 6 3" xfId="31322" xr:uid="{611A11CA-16D8-4E1B-B6DB-211101364CF9}"/>
    <cellStyle name="Berechnung 2 7 3 6 4" xfId="31323" xr:uid="{2A28DFF6-7CA6-4ABA-BFF9-643DFCE5BEB4}"/>
    <cellStyle name="Berechnung 2 7 3 6 5" xfId="31324" xr:uid="{04A42DE1-6378-4D9C-B454-347695E94854}"/>
    <cellStyle name="Berechnung 2 7 3 6 6" xfId="31325" xr:uid="{393752E5-45C2-44D5-A64D-B08D01D6A535}"/>
    <cellStyle name="Berechnung 2 7 3 6 7" xfId="31326" xr:uid="{53FDCF4E-F777-412C-BE41-F3E06C6E95FC}"/>
    <cellStyle name="Berechnung 2 7 3 6 8" xfId="31327" xr:uid="{EABAAABC-82CD-41C7-B559-4598AB83333E}"/>
    <cellStyle name="Berechnung 2 7 3 6 9" xfId="31328" xr:uid="{DBED1140-32DA-4BC7-8FD6-68E38108AB59}"/>
    <cellStyle name="Berechnung 2 7 3 7" xfId="3429" xr:uid="{AF054689-F457-4D59-A7FD-F8CF00D5E3D6}"/>
    <cellStyle name="Berechnung 2 7 3 7 2" xfId="31329" xr:uid="{0C1D438F-DF64-4C31-B6F1-3D092C0D0709}"/>
    <cellStyle name="Berechnung 2 7 3 7 3" xfId="31330" xr:uid="{8814FD30-C545-485B-A26D-7A3C3FF1477E}"/>
    <cellStyle name="Berechnung 2 7 3 7 4" xfId="31331" xr:uid="{6361F23F-842E-4D5B-AB60-525B827BDDBC}"/>
    <cellStyle name="Berechnung 2 7 3 7 5" xfId="31332" xr:uid="{441E4E83-29E3-4C32-98A3-D10CA72B3C26}"/>
    <cellStyle name="Berechnung 2 7 3 7 6" xfId="31333" xr:uid="{1F890EDC-7673-43D4-B304-A6EECD87708E}"/>
    <cellStyle name="Berechnung 2 7 3 7 7" xfId="31334" xr:uid="{FCD836D9-9845-457C-887F-6327B8A4151C}"/>
    <cellStyle name="Berechnung 2 7 3 7 8" xfId="31335" xr:uid="{BA2FC93F-FC27-4225-A9E5-5CC799CABF41}"/>
    <cellStyle name="Berechnung 2 7 3 7 9" xfId="31336" xr:uid="{F76F3F20-B1B7-4A28-B512-8708D6131787}"/>
    <cellStyle name="Berechnung 2 7 3 8" xfId="3430" xr:uid="{A162680C-1083-44A5-91FA-F6532894670E}"/>
    <cellStyle name="Berechnung 2 7 3 8 2" xfId="31337" xr:uid="{16B2CB8A-A829-42F4-A494-1A9C7BDDA97E}"/>
    <cellStyle name="Berechnung 2 7 3 8 3" xfId="31338" xr:uid="{868AAFB0-FAFD-41F7-8E35-DC573164F3CE}"/>
    <cellStyle name="Berechnung 2 7 3 8 4" xfId="31339" xr:uid="{04C42032-00E0-4F2D-9DB0-CFA5E095C962}"/>
    <cellStyle name="Berechnung 2 7 3 8 5" xfId="31340" xr:uid="{42E5FA76-64E9-40DA-89F9-CADC1CFE17BF}"/>
    <cellStyle name="Berechnung 2 7 3 8 6" xfId="31341" xr:uid="{47CD7BBD-4902-4CF5-8108-166B0F7AB73A}"/>
    <cellStyle name="Berechnung 2 7 3 8 7" xfId="31342" xr:uid="{FED66A0E-1952-48D5-9B5D-F65A9E9482FC}"/>
    <cellStyle name="Berechnung 2 7 3 8 8" xfId="31343" xr:uid="{1EDF843C-1BB2-4BB2-A24C-43C86DAD087F}"/>
    <cellStyle name="Berechnung 2 7 3 8 9" xfId="31344" xr:uid="{53851560-7909-4DB2-B258-1AF70469C19A}"/>
    <cellStyle name="Berechnung 2 7 3 9" xfId="3431" xr:uid="{EE945453-C58A-46AF-BD7F-E2F13D549E10}"/>
    <cellStyle name="Berechnung 2 7 3 9 2" xfId="31345" xr:uid="{53237B4C-15D4-4688-8DB7-B7775685BAD9}"/>
    <cellStyle name="Berechnung 2 7 3 9 3" xfId="31346" xr:uid="{F05AEE93-9C51-42AD-9111-556B22EA31A4}"/>
    <cellStyle name="Berechnung 2 7 3 9 4" xfId="31347" xr:uid="{4FA7148E-C870-49D8-AEBD-6A9847FE291C}"/>
    <cellStyle name="Berechnung 2 7 3 9 5" xfId="31348" xr:uid="{355F7DA9-511F-4C9D-87A6-A7547DCF996B}"/>
    <cellStyle name="Berechnung 2 7 3 9 6" xfId="31349" xr:uid="{2A438081-29AC-4DC3-9A73-BC0A9277BF99}"/>
    <cellStyle name="Berechnung 2 7 3 9 7" xfId="31350" xr:uid="{9617C5C3-80E9-41DF-9951-3784A34877BC}"/>
    <cellStyle name="Berechnung 2 7 3 9 8" xfId="31351" xr:uid="{ED7DF129-B2F4-49CD-B805-B31FA6573FC0}"/>
    <cellStyle name="Berechnung 2 7 3 9 9" xfId="31352" xr:uid="{6DDB75A3-8305-4D63-9A34-0D1A85C76D52}"/>
    <cellStyle name="Berechnung 2 7 30" xfId="31353" xr:uid="{F958F723-CD84-451B-BCB4-F8EB2784E96F}"/>
    <cellStyle name="Berechnung 2 7 4" xfId="247" xr:uid="{6A8E0052-D9A1-4F9B-8759-F55EF462B238}"/>
    <cellStyle name="Berechnung 2 7 4 10" xfId="3432" xr:uid="{F50A0FD5-B142-4EF5-A165-57FA54B2B771}"/>
    <cellStyle name="Berechnung 2 7 4 10 2" xfId="31354" xr:uid="{D8268386-7E14-4B5E-AF50-5BD288E344D4}"/>
    <cellStyle name="Berechnung 2 7 4 10 3" xfId="31355" xr:uid="{4E7A970F-2EF9-45FA-BC35-26BAE1821D72}"/>
    <cellStyle name="Berechnung 2 7 4 10 4" xfId="31356" xr:uid="{E7761FBB-3284-459E-991E-3AA429E6D0BF}"/>
    <cellStyle name="Berechnung 2 7 4 10 5" xfId="31357" xr:uid="{21E72587-78C7-47FB-9248-A1084205B1AB}"/>
    <cellStyle name="Berechnung 2 7 4 10 6" xfId="31358" xr:uid="{14DA06C1-6243-434D-99E6-333DB03990DB}"/>
    <cellStyle name="Berechnung 2 7 4 10 7" xfId="31359" xr:uid="{0FFD758C-5EE6-4585-9182-D850FB7C5441}"/>
    <cellStyle name="Berechnung 2 7 4 10 8" xfId="31360" xr:uid="{F2859BB5-21B2-477F-B557-7D4E775C7B98}"/>
    <cellStyle name="Berechnung 2 7 4 10 9" xfId="31361" xr:uid="{CAFC0621-DD5B-4744-87E8-161E4D79CC2C}"/>
    <cellStyle name="Berechnung 2 7 4 11" xfId="3433" xr:uid="{907A067E-ABFF-4AEE-9E1F-D43FF77DEB49}"/>
    <cellStyle name="Berechnung 2 7 4 11 2" xfId="31362" xr:uid="{7509A15A-EDF9-4627-A7AD-30B22662362C}"/>
    <cellStyle name="Berechnung 2 7 4 11 3" xfId="31363" xr:uid="{74561C4E-125A-406B-9127-F3980813ADD4}"/>
    <cellStyle name="Berechnung 2 7 4 11 4" xfId="31364" xr:uid="{3A93FFF2-ED90-43C7-A6DD-933732A4F138}"/>
    <cellStyle name="Berechnung 2 7 4 11 5" xfId="31365" xr:uid="{AB509A17-2D49-400E-B7C5-3869F59FACDF}"/>
    <cellStyle name="Berechnung 2 7 4 11 6" xfId="31366" xr:uid="{20E6B550-7267-45BE-9E10-AF7BAA7C4392}"/>
    <cellStyle name="Berechnung 2 7 4 11 7" xfId="31367" xr:uid="{0322A124-7EDA-422F-916B-B4F8EABFFEAF}"/>
    <cellStyle name="Berechnung 2 7 4 11 8" xfId="31368" xr:uid="{9E50E7CF-A093-4E37-9D24-4207781EA3DB}"/>
    <cellStyle name="Berechnung 2 7 4 11 9" xfId="31369" xr:uid="{7812C4C3-696C-4740-B9C4-4EBD6A334093}"/>
    <cellStyle name="Berechnung 2 7 4 12" xfId="3434" xr:uid="{72530D07-C8F5-471B-9499-F6023018E88B}"/>
    <cellStyle name="Berechnung 2 7 4 12 2" xfId="31370" xr:uid="{1E539362-56CC-4249-9D67-4EDE40371B4C}"/>
    <cellStyle name="Berechnung 2 7 4 12 3" xfId="31371" xr:uid="{D8A459DF-A4EB-402E-A3EE-1AFD476FBE03}"/>
    <cellStyle name="Berechnung 2 7 4 12 4" xfId="31372" xr:uid="{7755813D-FB27-41E3-89AA-43E6063C6884}"/>
    <cellStyle name="Berechnung 2 7 4 12 5" xfId="31373" xr:uid="{A5D7CF18-9E33-416B-87AA-82613731DCEF}"/>
    <cellStyle name="Berechnung 2 7 4 12 6" xfId="31374" xr:uid="{034D8B85-2B24-411E-B225-9E9E7115CA1F}"/>
    <cellStyle name="Berechnung 2 7 4 12 7" xfId="31375" xr:uid="{DC2681B1-04EC-421E-A895-AF105896E50C}"/>
    <cellStyle name="Berechnung 2 7 4 12 8" xfId="31376" xr:uid="{4C6FD771-9CB8-40CC-9862-1974359858BE}"/>
    <cellStyle name="Berechnung 2 7 4 12 9" xfId="31377" xr:uid="{44A85AB2-F469-4345-9D36-A0894BEBF9A3}"/>
    <cellStyle name="Berechnung 2 7 4 13" xfId="3435" xr:uid="{4CCCF3CE-6219-42F5-B624-96F44F15185E}"/>
    <cellStyle name="Berechnung 2 7 4 13 2" xfId="31378" xr:uid="{B6EB3B8B-581D-4650-BABD-68E86153EB65}"/>
    <cellStyle name="Berechnung 2 7 4 13 3" xfId="31379" xr:uid="{9D754257-6B59-4BD8-9248-E0805EC06F5D}"/>
    <cellStyle name="Berechnung 2 7 4 13 4" xfId="31380" xr:uid="{BAD4B1CC-A832-48E0-8C3C-EEBD2F70FB0B}"/>
    <cellStyle name="Berechnung 2 7 4 13 5" xfId="31381" xr:uid="{BEC55D14-A884-48DC-9A87-E3E0848581A3}"/>
    <cellStyle name="Berechnung 2 7 4 13 6" xfId="31382" xr:uid="{C9D16CDF-A84C-4CA6-8F3D-CCBEE33E02FB}"/>
    <cellStyle name="Berechnung 2 7 4 13 7" xfId="31383" xr:uid="{8CA51FDB-1798-4C34-9211-31AE92425911}"/>
    <cellStyle name="Berechnung 2 7 4 13 8" xfId="31384" xr:uid="{9307B94A-0102-4999-86A9-125C930F37F4}"/>
    <cellStyle name="Berechnung 2 7 4 13 9" xfId="31385" xr:uid="{93C7E6F3-D827-4842-B544-F0CCF530C595}"/>
    <cellStyle name="Berechnung 2 7 4 14" xfId="3436" xr:uid="{8BD68CF0-AD9E-4B69-946A-54CD1DDF95D1}"/>
    <cellStyle name="Berechnung 2 7 4 14 2" xfId="31386" xr:uid="{10960571-EFA7-4F4A-A30D-3677D625BDDB}"/>
    <cellStyle name="Berechnung 2 7 4 14 3" xfId="31387" xr:uid="{03D3772B-5A44-48D0-B3A8-FC1D5CDA4A6D}"/>
    <cellStyle name="Berechnung 2 7 4 14 4" xfId="31388" xr:uid="{017C3897-CB97-4E0E-916C-A85DBA3480A5}"/>
    <cellStyle name="Berechnung 2 7 4 14 5" xfId="31389" xr:uid="{6CE784FF-1015-4AEF-BBED-95CE3AEE13B6}"/>
    <cellStyle name="Berechnung 2 7 4 14 6" xfId="31390" xr:uid="{0A5CDFA9-5EED-454A-B959-564CDA41C8F6}"/>
    <cellStyle name="Berechnung 2 7 4 14 7" xfId="31391" xr:uid="{03417B8D-5B2E-43DD-97C6-3F34F17E85B5}"/>
    <cellStyle name="Berechnung 2 7 4 14 8" xfId="31392" xr:uid="{FEF53C11-511D-4AF7-BD00-3468CF99BEE6}"/>
    <cellStyle name="Berechnung 2 7 4 14 9" xfId="31393" xr:uid="{69ADCB43-B085-4841-A687-58FB732A32DB}"/>
    <cellStyle name="Berechnung 2 7 4 15" xfId="3437" xr:uid="{1D5DAE12-F5B1-4C05-8FB9-CCD528D8278F}"/>
    <cellStyle name="Berechnung 2 7 4 15 2" xfId="31394" xr:uid="{F6437A40-D281-4DFE-B959-25CC9BD80640}"/>
    <cellStyle name="Berechnung 2 7 4 15 3" xfId="31395" xr:uid="{74770491-689F-4D1A-9EA5-BBADAC7F9D89}"/>
    <cellStyle name="Berechnung 2 7 4 15 4" xfId="31396" xr:uid="{A4C9C225-8E9C-472D-9FC8-E978F115F9CA}"/>
    <cellStyle name="Berechnung 2 7 4 15 5" xfId="31397" xr:uid="{BC3DACCF-8240-454D-ADEE-DF564415DDE3}"/>
    <cellStyle name="Berechnung 2 7 4 15 6" xfId="31398" xr:uid="{30DEDF9A-A439-47C9-9556-37E9C6C03008}"/>
    <cellStyle name="Berechnung 2 7 4 15 7" xfId="31399" xr:uid="{C0302D42-745E-42C6-99F3-86C369D25B47}"/>
    <cellStyle name="Berechnung 2 7 4 15 8" xfId="31400" xr:uid="{E45645C9-5D98-43AE-BB08-F9DE574208A0}"/>
    <cellStyle name="Berechnung 2 7 4 15 9" xfId="31401" xr:uid="{4240883C-4EBE-4305-A6EE-DD6425025B3F}"/>
    <cellStyle name="Berechnung 2 7 4 16" xfId="3438" xr:uid="{C9C2F92F-E145-4A4D-B833-0783F3F5BA2B}"/>
    <cellStyle name="Berechnung 2 7 4 16 2" xfId="31402" xr:uid="{A72DDE7B-39D4-4A28-92E1-5A76D317F406}"/>
    <cellStyle name="Berechnung 2 7 4 16 3" xfId="31403" xr:uid="{3AE3F57E-E756-4705-8CC2-2F7A2B2FE0E0}"/>
    <cellStyle name="Berechnung 2 7 4 16 4" xfId="31404" xr:uid="{43173460-971D-421A-9BDE-7823DA00A0BF}"/>
    <cellStyle name="Berechnung 2 7 4 16 5" xfId="31405" xr:uid="{C17A68AB-3D5A-4E07-919D-540EA67D2FAA}"/>
    <cellStyle name="Berechnung 2 7 4 16 6" xfId="31406" xr:uid="{E1B49410-C1CE-4C8A-BC57-74CACD03C936}"/>
    <cellStyle name="Berechnung 2 7 4 16 7" xfId="31407" xr:uid="{A8795D79-EF49-4E65-9265-3E197EAAA215}"/>
    <cellStyle name="Berechnung 2 7 4 16 8" xfId="31408" xr:uid="{543D1C83-E8BA-49CE-9843-CDE97B7DF59E}"/>
    <cellStyle name="Berechnung 2 7 4 16 9" xfId="31409" xr:uid="{44D84896-8104-4842-86DA-F225FFB1A852}"/>
    <cellStyle name="Berechnung 2 7 4 17" xfId="3439" xr:uid="{B3FD1B66-C6F0-45F2-9339-09EBFDC584C9}"/>
    <cellStyle name="Berechnung 2 7 4 17 2" xfId="31410" xr:uid="{02758452-0C02-4C1C-9870-A5E6E671812C}"/>
    <cellStyle name="Berechnung 2 7 4 17 3" xfId="31411" xr:uid="{4D7C6131-4C9D-49D2-A34C-16B1B48EE763}"/>
    <cellStyle name="Berechnung 2 7 4 17 4" xfId="31412" xr:uid="{4AD3BA89-0F8C-41DC-A55E-E7BF13063069}"/>
    <cellStyle name="Berechnung 2 7 4 17 5" xfId="31413" xr:uid="{7FE190B1-9F67-4DAE-B8FF-9C039289E769}"/>
    <cellStyle name="Berechnung 2 7 4 17 6" xfId="31414" xr:uid="{3A7CF313-D6B7-40E1-B1E6-AEC19C69733F}"/>
    <cellStyle name="Berechnung 2 7 4 17 7" xfId="31415" xr:uid="{C547A384-DABA-4DE0-B78C-8FB89B3B2B6D}"/>
    <cellStyle name="Berechnung 2 7 4 17 8" xfId="31416" xr:uid="{4FC9A2E7-38B2-4FEB-B099-505822B0933B}"/>
    <cellStyle name="Berechnung 2 7 4 17 9" xfId="31417" xr:uid="{7654B019-7145-4DA2-BF82-1C477A9069E0}"/>
    <cellStyle name="Berechnung 2 7 4 18" xfId="3440" xr:uid="{F1A74759-F2A5-436B-9A12-0CA3DB2531C2}"/>
    <cellStyle name="Berechnung 2 7 4 18 2" xfId="31418" xr:uid="{DBD11F85-A099-477B-B372-7E6A47676831}"/>
    <cellStyle name="Berechnung 2 7 4 18 3" xfId="31419" xr:uid="{3777B49A-FEBD-4A0C-AF10-D0576A1DDBA8}"/>
    <cellStyle name="Berechnung 2 7 4 18 4" xfId="31420" xr:uid="{30EE7C8A-EF5D-4283-91AC-82278867E84F}"/>
    <cellStyle name="Berechnung 2 7 4 18 5" xfId="31421" xr:uid="{99E19A85-F546-42DA-B8E1-CA88EED1FF7E}"/>
    <cellStyle name="Berechnung 2 7 4 18 6" xfId="31422" xr:uid="{9535B4C6-90C7-4178-B004-724A6EFD00BB}"/>
    <cellStyle name="Berechnung 2 7 4 18 7" xfId="31423" xr:uid="{38315CE0-1FC4-4193-AE5F-25947A000152}"/>
    <cellStyle name="Berechnung 2 7 4 18 8" xfId="31424" xr:uid="{C64B25FC-082E-46D9-A469-70EEBF521642}"/>
    <cellStyle name="Berechnung 2 7 4 18 9" xfId="31425" xr:uid="{CAAF6D60-6A72-4EE0-8FBD-B2A168E53BAD}"/>
    <cellStyle name="Berechnung 2 7 4 19" xfId="3441" xr:uid="{4D8ECC98-9846-4169-87F7-79BB9321BDFD}"/>
    <cellStyle name="Berechnung 2 7 4 19 2" xfId="31426" xr:uid="{2E16A9F5-324E-45CC-98B0-E4990FEC92A8}"/>
    <cellStyle name="Berechnung 2 7 4 19 3" xfId="31427" xr:uid="{04DCFA56-60DE-4005-968F-33307039E6DC}"/>
    <cellStyle name="Berechnung 2 7 4 19 4" xfId="31428" xr:uid="{9DF88BE5-5724-4356-A4A5-223EA1FBAE10}"/>
    <cellStyle name="Berechnung 2 7 4 19 5" xfId="31429" xr:uid="{40692DCB-DA0B-48AA-A88E-308751EC1C2F}"/>
    <cellStyle name="Berechnung 2 7 4 19 6" xfId="31430" xr:uid="{CD0C207A-DD09-46EB-B068-DEC40C47F454}"/>
    <cellStyle name="Berechnung 2 7 4 19 7" xfId="31431" xr:uid="{A1E4A080-051C-4873-8545-11227C475DB8}"/>
    <cellStyle name="Berechnung 2 7 4 19 8" xfId="31432" xr:uid="{0729D65C-8A42-4E30-8645-A470D1197664}"/>
    <cellStyle name="Berechnung 2 7 4 19 9" xfId="31433" xr:uid="{5D6C033C-F1F5-45C4-83E2-2A917E4B90A5}"/>
    <cellStyle name="Berechnung 2 7 4 2" xfId="3442" xr:uid="{B003CC91-7F0C-44B2-803E-726BE6E963F5}"/>
    <cellStyle name="Berechnung 2 7 4 2 2" xfId="31434" xr:uid="{98F06D89-1BD5-46BF-96F2-E2D886C1852C}"/>
    <cellStyle name="Berechnung 2 7 4 2 3" xfId="31435" xr:uid="{BDE43D56-CEDA-42EA-87B5-78344498145C}"/>
    <cellStyle name="Berechnung 2 7 4 2 4" xfId="31436" xr:uid="{A51CB7ED-2EFB-4FEB-8D42-CBEDC0146DA9}"/>
    <cellStyle name="Berechnung 2 7 4 2 5" xfId="31437" xr:uid="{14978807-DECE-4200-8A9C-7CEBAFF1F65C}"/>
    <cellStyle name="Berechnung 2 7 4 2 6" xfId="31438" xr:uid="{8FF82112-B328-47DE-8D2F-3351B34083E9}"/>
    <cellStyle name="Berechnung 2 7 4 2 7" xfId="31439" xr:uid="{3A4620FF-8381-41FE-A5A4-8256571818AA}"/>
    <cellStyle name="Berechnung 2 7 4 2 8" xfId="31440" xr:uid="{C933CB08-D039-44C0-A48E-79265197D772}"/>
    <cellStyle name="Berechnung 2 7 4 2 9" xfId="31441" xr:uid="{B45E8535-1E0C-4385-B410-0A05350BBC94}"/>
    <cellStyle name="Berechnung 2 7 4 20" xfId="31442" xr:uid="{F94CE6EA-03AE-4234-88FE-405BB7CC2F37}"/>
    <cellStyle name="Berechnung 2 7 4 21" xfId="31443" xr:uid="{6CD25565-633F-48BA-A68E-C1F18342D063}"/>
    <cellStyle name="Berechnung 2 7 4 22" xfId="31444" xr:uid="{08EAA682-72EF-4222-A2C3-2B772354C29B}"/>
    <cellStyle name="Berechnung 2 7 4 23" xfId="31445" xr:uid="{68E81BD4-F455-4AB4-8B2F-B0DFD9F1EBBB}"/>
    <cellStyle name="Berechnung 2 7 4 24" xfId="31446" xr:uid="{C9C9A25E-945E-4E37-BD40-C554A56B15E0}"/>
    <cellStyle name="Berechnung 2 7 4 25" xfId="31447" xr:uid="{E274631D-5623-400E-A25A-10D6E489F52B}"/>
    <cellStyle name="Berechnung 2 7 4 26" xfId="31448" xr:uid="{871CD41E-F7A1-484A-8A10-4D883BD9E690}"/>
    <cellStyle name="Berechnung 2 7 4 27" xfId="31449" xr:uid="{C4C33CC6-C6EE-4383-82A6-0874C913CB03}"/>
    <cellStyle name="Berechnung 2 7 4 3" xfId="3443" xr:uid="{3EA7D319-FDDC-4232-BAB2-728C578AF8E5}"/>
    <cellStyle name="Berechnung 2 7 4 3 2" xfId="31450" xr:uid="{8C2C4246-748B-4F5E-AD1D-D75558B34537}"/>
    <cellStyle name="Berechnung 2 7 4 3 3" xfId="31451" xr:uid="{C863083D-F685-4F29-BB23-6E8C1ABF684D}"/>
    <cellStyle name="Berechnung 2 7 4 3 4" xfId="31452" xr:uid="{9CA06AEA-FD0E-451A-BD40-E697CD617E6B}"/>
    <cellStyle name="Berechnung 2 7 4 3 5" xfId="31453" xr:uid="{AE1F4284-2721-4FC5-8661-134312A85447}"/>
    <cellStyle name="Berechnung 2 7 4 3 6" xfId="31454" xr:uid="{49035ACD-2321-4259-9D5B-2FB72A6954DB}"/>
    <cellStyle name="Berechnung 2 7 4 3 7" xfId="31455" xr:uid="{D8717427-F1AA-41AB-B005-E129AEF54A76}"/>
    <cellStyle name="Berechnung 2 7 4 3 8" xfId="31456" xr:uid="{3EA79CF9-E43C-4064-9349-5A30DFCC4A85}"/>
    <cellStyle name="Berechnung 2 7 4 3 9" xfId="31457" xr:uid="{D8685A3C-B596-4F8E-B8CB-5219A4E9EA30}"/>
    <cellStyle name="Berechnung 2 7 4 4" xfId="3444" xr:uid="{AA6C53AB-CBB2-4923-B471-357F9B48C03B}"/>
    <cellStyle name="Berechnung 2 7 4 4 2" xfId="31458" xr:uid="{A2616E59-58B2-4FC5-A116-64CC1158929E}"/>
    <cellStyle name="Berechnung 2 7 4 4 3" xfId="31459" xr:uid="{7E8FCEA8-9CBD-4BB6-8CC9-A6562C504362}"/>
    <cellStyle name="Berechnung 2 7 4 4 4" xfId="31460" xr:uid="{FD62F5F5-C80B-404C-A167-FF296AAF868D}"/>
    <cellStyle name="Berechnung 2 7 4 4 5" xfId="31461" xr:uid="{4283C7F6-9DC1-47F5-A954-AA9C01B3948D}"/>
    <cellStyle name="Berechnung 2 7 4 4 6" xfId="31462" xr:uid="{C60EB68C-13B6-4DE3-91D9-C6B96C59CA6E}"/>
    <cellStyle name="Berechnung 2 7 4 4 7" xfId="31463" xr:uid="{0CFBA578-1E59-49E2-B541-1F69F821B689}"/>
    <cellStyle name="Berechnung 2 7 4 4 8" xfId="31464" xr:uid="{941DD2A6-E52F-4573-A08D-1274D059A5B6}"/>
    <cellStyle name="Berechnung 2 7 4 4 9" xfId="31465" xr:uid="{C8501544-BAD0-42F7-8BE3-29D52DAE19CB}"/>
    <cellStyle name="Berechnung 2 7 4 5" xfId="3445" xr:uid="{3D7056FA-0B7C-4225-A740-7B8AEEA55CC6}"/>
    <cellStyle name="Berechnung 2 7 4 5 2" xfId="31466" xr:uid="{B19EF76A-54DF-4370-9E89-30104749022F}"/>
    <cellStyle name="Berechnung 2 7 4 5 3" xfId="31467" xr:uid="{75072054-EE6B-499E-9161-9E5CF526BE2C}"/>
    <cellStyle name="Berechnung 2 7 4 5 4" xfId="31468" xr:uid="{A3C73675-C609-46F5-9DCE-258D08C04007}"/>
    <cellStyle name="Berechnung 2 7 4 5 5" xfId="31469" xr:uid="{9F592EDF-3AA0-4E38-8C85-393AFEF1FB96}"/>
    <cellStyle name="Berechnung 2 7 4 5 6" xfId="31470" xr:uid="{6B7873C7-ED6F-404A-8A7B-6B609BC69ACC}"/>
    <cellStyle name="Berechnung 2 7 4 5 7" xfId="31471" xr:uid="{7EA0850E-50F4-4EC3-BCCB-73BB0B15AAAC}"/>
    <cellStyle name="Berechnung 2 7 4 5 8" xfId="31472" xr:uid="{E47FD4D4-E872-4B6B-ACD6-9A4F71CFE882}"/>
    <cellStyle name="Berechnung 2 7 4 5 9" xfId="31473" xr:uid="{9A3C7E11-F493-45D1-BBD4-D09037506706}"/>
    <cellStyle name="Berechnung 2 7 4 6" xfId="3446" xr:uid="{63DA373C-5B93-45F1-9345-E1E683A91CFD}"/>
    <cellStyle name="Berechnung 2 7 4 6 2" xfId="31474" xr:uid="{DBB13FE7-BBC3-41CC-8650-21BFF83C9F2A}"/>
    <cellStyle name="Berechnung 2 7 4 6 3" xfId="31475" xr:uid="{84D812D3-8ACD-4D38-9968-A2EB7A1BD146}"/>
    <cellStyle name="Berechnung 2 7 4 6 4" xfId="31476" xr:uid="{9F30E58D-4628-4766-A751-2EAF0B50E4EA}"/>
    <cellStyle name="Berechnung 2 7 4 6 5" xfId="31477" xr:uid="{15C71713-098D-4FBE-81AB-0ABE93AC7092}"/>
    <cellStyle name="Berechnung 2 7 4 6 6" xfId="31478" xr:uid="{AAC07211-6B5F-4A5F-8A33-6F15793F53E4}"/>
    <cellStyle name="Berechnung 2 7 4 6 7" xfId="31479" xr:uid="{AFA38DC5-C10E-4F35-A3CD-9D5F54165C52}"/>
    <cellStyle name="Berechnung 2 7 4 6 8" xfId="31480" xr:uid="{4B478EAE-9FE3-42DE-93E9-D644EA58FB26}"/>
    <cellStyle name="Berechnung 2 7 4 6 9" xfId="31481" xr:uid="{E5048125-0250-4648-AD46-E9960D26CC5C}"/>
    <cellStyle name="Berechnung 2 7 4 7" xfId="3447" xr:uid="{FB101558-778B-4A67-9C64-A8BC80A45060}"/>
    <cellStyle name="Berechnung 2 7 4 7 2" xfId="31482" xr:uid="{A3DF75E3-5981-4196-A9BA-52B0E33286CC}"/>
    <cellStyle name="Berechnung 2 7 4 7 3" xfId="31483" xr:uid="{8F730B1D-16BF-4D07-9996-BD8B11123000}"/>
    <cellStyle name="Berechnung 2 7 4 7 4" xfId="31484" xr:uid="{30569ADA-AFAB-4D35-91C1-A3398BE2AD96}"/>
    <cellStyle name="Berechnung 2 7 4 7 5" xfId="31485" xr:uid="{39AFE567-62D2-43B8-9781-AFE2719613A8}"/>
    <cellStyle name="Berechnung 2 7 4 7 6" xfId="31486" xr:uid="{D988D28D-E624-40EF-BFCF-C8B0808532B6}"/>
    <cellStyle name="Berechnung 2 7 4 7 7" xfId="31487" xr:uid="{93EB546B-9218-4C01-9090-34C777251451}"/>
    <cellStyle name="Berechnung 2 7 4 7 8" xfId="31488" xr:uid="{C3438D22-D2A7-4D59-8D08-B75AF29D8260}"/>
    <cellStyle name="Berechnung 2 7 4 7 9" xfId="31489" xr:uid="{E56D8063-A8DB-48DB-BE98-03CEB634F4BF}"/>
    <cellStyle name="Berechnung 2 7 4 8" xfId="3448" xr:uid="{3BC32B72-82E7-4D71-BD2D-F599C73E1492}"/>
    <cellStyle name="Berechnung 2 7 4 8 2" xfId="31490" xr:uid="{D7E272ED-5308-4578-8AF0-99282A334E08}"/>
    <cellStyle name="Berechnung 2 7 4 8 3" xfId="31491" xr:uid="{EE657FE0-A45C-4270-8BFB-CA4EC41BE796}"/>
    <cellStyle name="Berechnung 2 7 4 8 4" xfId="31492" xr:uid="{C494136A-A485-4AFB-9F1C-57F74E2032E4}"/>
    <cellStyle name="Berechnung 2 7 4 8 5" xfId="31493" xr:uid="{131ECC5D-DECF-45D5-B432-1EC095C29D0F}"/>
    <cellStyle name="Berechnung 2 7 4 8 6" xfId="31494" xr:uid="{8B3BDEE0-38B4-4207-AE28-3310A3205271}"/>
    <cellStyle name="Berechnung 2 7 4 8 7" xfId="31495" xr:uid="{0B131274-01F6-48B4-B560-45A2874FE19C}"/>
    <cellStyle name="Berechnung 2 7 4 8 8" xfId="31496" xr:uid="{F9BB8C62-8293-4085-B41B-E961D17C35DD}"/>
    <cellStyle name="Berechnung 2 7 4 8 9" xfId="31497" xr:uid="{5EC76BC6-EA13-4E2E-8B7D-9F00A9F9E380}"/>
    <cellStyle name="Berechnung 2 7 4 9" xfId="3449" xr:uid="{30B9F860-EC1C-4AD2-8575-8845C933B938}"/>
    <cellStyle name="Berechnung 2 7 4 9 2" xfId="31498" xr:uid="{9D267968-ED0E-4FFB-828A-0D10B3DA1764}"/>
    <cellStyle name="Berechnung 2 7 4 9 3" xfId="31499" xr:uid="{CA0E8AE6-A815-4B1C-A43C-E8533A3FC215}"/>
    <cellStyle name="Berechnung 2 7 4 9 4" xfId="31500" xr:uid="{CAC30925-F252-4240-A601-8870ABAB7B22}"/>
    <cellStyle name="Berechnung 2 7 4 9 5" xfId="31501" xr:uid="{88B85535-A26A-40EE-8021-E803D6D459D0}"/>
    <cellStyle name="Berechnung 2 7 4 9 6" xfId="31502" xr:uid="{13BA5E8E-7E8D-48CE-B38B-09A8EA5D2B33}"/>
    <cellStyle name="Berechnung 2 7 4 9 7" xfId="31503" xr:uid="{DE643D28-FBEE-4072-8220-85C787A7B479}"/>
    <cellStyle name="Berechnung 2 7 4 9 8" xfId="31504" xr:uid="{BEB6BFBE-7B9A-4F9C-A4CF-BBCA1FC25116}"/>
    <cellStyle name="Berechnung 2 7 4 9 9" xfId="31505" xr:uid="{576D93DC-F8D0-443D-8B64-DA6BEB1C0566}"/>
    <cellStyle name="Berechnung 2 7 5" xfId="3450" xr:uid="{C11EB9A7-DB1E-48B7-B984-64E74AE44DCA}"/>
    <cellStyle name="Berechnung 2 7 5 2" xfId="31506" xr:uid="{9F7BADA6-AF05-44D2-8E13-65A44F0E9DD7}"/>
    <cellStyle name="Berechnung 2 7 5 3" xfId="31507" xr:uid="{0431658D-E9D7-4BB0-BC3A-B54B93654171}"/>
    <cellStyle name="Berechnung 2 7 5 4" xfId="31508" xr:uid="{C20A5028-AC14-4724-BD10-81563B06431C}"/>
    <cellStyle name="Berechnung 2 7 5 5" xfId="31509" xr:uid="{BA8B01F0-587A-47B5-8230-26C8A82984A3}"/>
    <cellStyle name="Berechnung 2 7 5 6" xfId="31510" xr:uid="{47720412-2E0D-4F9B-A8D0-41D1F20F3DC8}"/>
    <cellStyle name="Berechnung 2 7 5 7" xfId="31511" xr:uid="{692517B3-D1C1-4F04-91FE-39B54C5F0FD6}"/>
    <cellStyle name="Berechnung 2 7 5 8" xfId="31512" xr:uid="{461DD12F-91BD-43CA-A03B-B312AF6737E9}"/>
    <cellStyle name="Berechnung 2 7 5 9" xfId="31513" xr:uid="{3BD76AE6-FE3E-4461-BC2A-D60C9D77EDA0}"/>
    <cellStyle name="Berechnung 2 7 6" xfId="3451" xr:uid="{2E557CCC-D6A2-48C6-A8D3-D960565BF7E7}"/>
    <cellStyle name="Berechnung 2 7 6 2" xfId="31514" xr:uid="{5F63D40E-0CDD-4F3F-AAA0-14F71992B729}"/>
    <cellStyle name="Berechnung 2 7 6 3" xfId="31515" xr:uid="{3B030AB7-A4EB-459D-91E2-B751745867B6}"/>
    <cellStyle name="Berechnung 2 7 6 4" xfId="31516" xr:uid="{20A59C2E-CE7B-4985-AB4B-F86B19BF5FC6}"/>
    <cellStyle name="Berechnung 2 7 6 5" xfId="31517" xr:uid="{1196ED4F-E000-4737-A5B7-FBFC1C262398}"/>
    <cellStyle name="Berechnung 2 7 6 6" xfId="31518" xr:uid="{4BB2747B-0695-4789-A7CB-760EAD4A0BC6}"/>
    <cellStyle name="Berechnung 2 7 6 7" xfId="31519" xr:uid="{56E8ABB4-0B91-4AE8-9DF4-382326F65B9D}"/>
    <cellStyle name="Berechnung 2 7 6 8" xfId="31520" xr:uid="{FF2A8E9B-8392-4B80-806F-83E8830D9746}"/>
    <cellStyle name="Berechnung 2 7 6 9" xfId="31521" xr:uid="{D0F046BC-3D17-41C0-961F-DBF9D4CE2D33}"/>
    <cellStyle name="Berechnung 2 7 7" xfId="3452" xr:uid="{9B1AEDC3-1F9D-4934-B73D-F96227AAD22F}"/>
    <cellStyle name="Berechnung 2 7 7 2" xfId="31522" xr:uid="{00A6FD67-7178-481C-A893-B04D49A66072}"/>
    <cellStyle name="Berechnung 2 7 7 3" xfId="31523" xr:uid="{B9B510D4-3542-496E-BAB2-68F89F2265B0}"/>
    <cellStyle name="Berechnung 2 7 7 4" xfId="31524" xr:uid="{351922B7-94CD-43EB-8604-AE32C896B99E}"/>
    <cellStyle name="Berechnung 2 7 7 5" xfId="31525" xr:uid="{2EBECF73-D504-4646-AB7E-14729B0C534E}"/>
    <cellStyle name="Berechnung 2 7 7 6" xfId="31526" xr:uid="{429A764B-D362-4D68-80E6-4082438A2001}"/>
    <cellStyle name="Berechnung 2 7 7 7" xfId="31527" xr:uid="{395EA18A-3B2D-498A-A97E-55385CE6AD08}"/>
    <cellStyle name="Berechnung 2 7 7 8" xfId="31528" xr:uid="{C32E0ADC-E724-486D-B21C-70F576A40EAE}"/>
    <cellStyle name="Berechnung 2 7 7 9" xfId="31529" xr:uid="{13DB6DCC-255D-402D-8777-5970156B644E}"/>
    <cellStyle name="Berechnung 2 7 8" xfId="3453" xr:uid="{514991AA-1F18-4709-B4D6-5D625CE4B4B9}"/>
    <cellStyle name="Berechnung 2 7 8 2" xfId="31530" xr:uid="{00654013-B9AD-4440-B275-64AE25FF12F9}"/>
    <cellStyle name="Berechnung 2 7 8 3" xfId="31531" xr:uid="{2777791D-1731-462E-8607-68B3C8C5C2E3}"/>
    <cellStyle name="Berechnung 2 7 8 4" xfId="31532" xr:uid="{4D9AB37E-42E3-47A9-AE69-9B6FAA42F40A}"/>
    <cellStyle name="Berechnung 2 7 8 5" xfId="31533" xr:uid="{AD73D2CA-980C-4F29-976B-47BA3FC5B205}"/>
    <cellStyle name="Berechnung 2 7 8 6" xfId="31534" xr:uid="{D08B2A02-62A1-4D98-8F95-2AB3D4FA0036}"/>
    <cellStyle name="Berechnung 2 7 8 7" xfId="31535" xr:uid="{90164E3B-14E1-4C0B-84F2-9FF78A0F89D7}"/>
    <cellStyle name="Berechnung 2 7 8 8" xfId="31536" xr:uid="{21FCDDB8-E536-49F5-9B40-EA4E80A758F3}"/>
    <cellStyle name="Berechnung 2 7 8 9" xfId="31537" xr:uid="{D67E7B68-AB86-4CC1-B6A8-3F9B6E0F023F}"/>
    <cellStyle name="Berechnung 2 7 9" xfId="3454" xr:uid="{1653989F-75E1-4977-9C36-D25299D12499}"/>
    <cellStyle name="Berechnung 2 7 9 2" xfId="31538" xr:uid="{B8D4F14B-F9DB-4FD1-982C-00E012DB2236}"/>
    <cellStyle name="Berechnung 2 7 9 3" xfId="31539" xr:uid="{31C5FD4E-6455-4DCC-BC4E-4081B880FDA8}"/>
    <cellStyle name="Berechnung 2 7 9 4" xfId="31540" xr:uid="{AF956787-26AB-4D41-8C80-523A9E93D62C}"/>
    <cellStyle name="Berechnung 2 7 9 5" xfId="31541" xr:uid="{CE9F9690-16E4-466A-A577-12F7F02913C8}"/>
    <cellStyle name="Berechnung 2 7 9 6" xfId="31542" xr:uid="{B5F28FB2-A121-4081-A5BB-BB7BC5B47D92}"/>
    <cellStyle name="Berechnung 2 7 9 7" xfId="31543" xr:uid="{E78C9810-3954-4278-900C-98A129480C94}"/>
    <cellStyle name="Berechnung 2 7 9 8" xfId="31544" xr:uid="{FDBF45C8-A09D-48AA-9E8E-716792CB66C4}"/>
    <cellStyle name="Berechnung 2 7 9 9" xfId="31545" xr:uid="{CDB1C005-28DB-489E-AEB2-AFDFE2D8EFDB}"/>
    <cellStyle name="Berechnung 2 8" xfId="184" xr:uid="{E7ED0170-D9CB-4DF7-AF97-3EDF6E743E23}"/>
    <cellStyle name="Berechnung 2 8 10" xfId="3455" xr:uid="{76CE10F0-670F-4472-B8AF-8FD17DCD1E06}"/>
    <cellStyle name="Berechnung 2 8 10 2" xfId="31546" xr:uid="{474B176B-48E5-4031-B056-782B00007779}"/>
    <cellStyle name="Berechnung 2 8 10 3" xfId="31547" xr:uid="{25596079-87A6-4D59-9C41-ED9D2F21E4B9}"/>
    <cellStyle name="Berechnung 2 8 10 4" xfId="31548" xr:uid="{F7E347EC-AAD2-4E5A-A3B3-E8BB325BFAD5}"/>
    <cellStyle name="Berechnung 2 8 10 5" xfId="31549" xr:uid="{D976F1EE-AE73-4D4C-B37A-CE02C259525E}"/>
    <cellStyle name="Berechnung 2 8 10 6" xfId="31550" xr:uid="{DDCB416C-16CA-4C08-BDDF-60E14FD09939}"/>
    <cellStyle name="Berechnung 2 8 10 7" xfId="31551" xr:uid="{F813FFDF-FD0D-4780-82EC-EA02818D89DF}"/>
    <cellStyle name="Berechnung 2 8 10 8" xfId="31552" xr:uid="{126E3E7B-5AAB-49C7-A857-6AAF87373BBE}"/>
    <cellStyle name="Berechnung 2 8 10 9" xfId="31553" xr:uid="{45DE2D7C-872B-47F9-8AF0-493FF8010099}"/>
    <cellStyle name="Berechnung 2 8 11" xfId="3456" xr:uid="{64F32A61-0A71-426A-8478-22ED7E4D02C8}"/>
    <cellStyle name="Berechnung 2 8 11 2" xfId="31554" xr:uid="{BEBB68F8-3D73-48AB-9293-8F985E235C8E}"/>
    <cellStyle name="Berechnung 2 8 11 3" xfId="31555" xr:uid="{77AA07B4-0E65-4441-A49B-82AFC8C999D9}"/>
    <cellStyle name="Berechnung 2 8 11 4" xfId="31556" xr:uid="{C6497BA4-B619-4FA4-986B-03815320D5D1}"/>
    <cellStyle name="Berechnung 2 8 11 5" xfId="31557" xr:uid="{DA48D786-75DF-4A74-8C7A-2F0304EC8256}"/>
    <cellStyle name="Berechnung 2 8 11 6" xfId="31558" xr:uid="{22B1B1AA-30E7-4E23-87E5-6F8845531AA8}"/>
    <cellStyle name="Berechnung 2 8 11 7" xfId="31559" xr:uid="{5551197A-23ED-4D89-A418-3AB1DA90119C}"/>
    <cellStyle name="Berechnung 2 8 11 8" xfId="31560" xr:uid="{63C78A4B-5EC7-47A9-9135-B484AE5D97CE}"/>
    <cellStyle name="Berechnung 2 8 11 9" xfId="31561" xr:uid="{ABA85438-2463-421F-9D7B-1C19D4FFD320}"/>
    <cellStyle name="Berechnung 2 8 12" xfId="3457" xr:uid="{2B6AFFD2-BD7D-4BBF-9B21-57C40F559BB6}"/>
    <cellStyle name="Berechnung 2 8 12 2" xfId="31562" xr:uid="{F5A090CF-C64F-46A7-A14E-B480786BFAE5}"/>
    <cellStyle name="Berechnung 2 8 12 3" xfId="31563" xr:uid="{6C856709-948A-4262-9DD3-EDB48A7D7B17}"/>
    <cellStyle name="Berechnung 2 8 12 4" xfId="31564" xr:uid="{7C688730-5B4B-4309-AEFB-EF8EDD58A833}"/>
    <cellStyle name="Berechnung 2 8 12 5" xfId="31565" xr:uid="{4B241038-B202-4E83-AE9C-CE7E78D1240F}"/>
    <cellStyle name="Berechnung 2 8 12 6" xfId="31566" xr:uid="{0180B858-8712-4EE0-8AB8-AACD63FEEE4F}"/>
    <cellStyle name="Berechnung 2 8 12 7" xfId="31567" xr:uid="{6D492C44-1C2B-4CDB-8EFD-6FEB9C044371}"/>
    <cellStyle name="Berechnung 2 8 12 8" xfId="31568" xr:uid="{475FC147-7468-4534-BB3E-FC7E59B5AF34}"/>
    <cellStyle name="Berechnung 2 8 12 9" xfId="31569" xr:uid="{DB6A8E4C-8B85-4480-881E-129700E3B2B2}"/>
    <cellStyle name="Berechnung 2 8 13" xfId="3458" xr:uid="{C13D8C5C-F6A4-4B64-BF3B-EECFCDD06CC0}"/>
    <cellStyle name="Berechnung 2 8 13 2" xfId="31570" xr:uid="{60A06DA9-BCE3-4E75-9AE6-6BBF952DD99E}"/>
    <cellStyle name="Berechnung 2 8 13 3" xfId="31571" xr:uid="{C1D9B36B-67A4-40EE-A0C7-D53442279D45}"/>
    <cellStyle name="Berechnung 2 8 13 4" xfId="31572" xr:uid="{170323A6-D168-4A1A-9FDB-ADE94BF604FD}"/>
    <cellStyle name="Berechnung 2 8 13 5" xfId="31573" xr:uid="{2FAAD7F9-5172-4E1E-8F7A-4AAF97695310}"/>
    <cellStyle name="Berechnung 2 8 13 6" xfId="31574" xr:uid="{A85DDD22-EB7A-4168-B5E0-5B3246471BC7}"/>
    <cellStyle name="Berechnung 2 8 13 7" xfId="31575" xr:uid="{0F9FEEEF-E5A5-4D8D-A3AF-92192782F4D5}"/>
    <cellStyle name="Berechnung 2 8 13 8" xfId="31576" xr:uid="{A1B67BF5-EA8E-4802-B31D-4489C0464E5C}"/>
    <cellStyle name="Berechnung 2 8 13 9" xfId="31577" xr:uid="{FBD69298-6822-4DB2-8A79-072318EDB3DB}"/>
    <cellStyle name="Berechnung 2 8 14" xfId="3459" xr:uid="{AADE8DB2-6489-4C4C-83CF-F7BE86F22289}"/>
    <cellStyle name="Berechnung 2 8 14 2" xfId="31578" xr:uid="{B639BFB2-FE8A-4678-B72D-068E05A6880B}"/>
    <cellStyle name="Berechnung 2 8 14 3" xfId="31579" xr:uid="{E47BD649-FB5B-4A15-B4E1-43ADCE8BCA88}"/>
    <cellStyle name="Berechnung 2 8 14 4" xfId="31580" xr:uid="{73BBD6A9-CCF4-4144-8606-EDACA0CE26D2}"/>
    <cellStyle name="Berechnung 2 8 14 5" xfId="31581" xr:uid="{80C3C02E-6466-4EF7-9376-C21B2F596E3A}"/>
    <cellStyle name="Berechnung 2 8 14 6" xfId="31582" xr:uid="{049D508F-16B7-4F80-8B48-D69EBC4F30F4}"/>
    <cellStyle name="Berechnung 2 8 14 7" xfId="31583" xr:uid="{087FD2D7-7196-4BCF-84B0-FD9D800DBE0A}"/>
    <cellStyle name="Berechnung 2 8 14 8" xfId="31584" xr:uid="{E0A7365E-10B1-4FA5-84AD-19D08DF5EC9B}"/>
    <cellStyle name="Berechnung 2 8 14 9" xfId="31585" xr:uid="{E5FB454B-F465-4B0D-BB05-20BCBE97C56B}"/>
    <cellStyle name="Berechnung 2 8 15" xfId="3460" xr:uid="{1007B19F-BCB6-432E-A631-65C93CCE4019}"/>
    <cellStyle name="Berechnung 2 8 15 2" xfId="31586" xr:uid="{C24A4DFE-3466-45FC-8F72-88404ED1D992}"/>
    <cellStyle name="Berechnung 2 8 15 3" xfId="31587" xr:uid="{4668F7C8-D734-4FFB-9085-4B7C3DEC2549}"/>
    <cellStyle name="Berechnung 2 8 15 4" xfId="31588" xr:uid="{A041B0F2-C017-4F77-A623-E39505D0E26F}"/>
    <cellStyle name="Berechnung 2 8 15 5" xfId="31589" xr:uid="{82F0B2EB-972F-4677-A3CE-DD40BC908D7B}"/>
    <cellStyle name="Berechnung 2 8 15 6" xfId="31590" xr:uid="{4A527927-A42C-424E-91BA-991BF5287321}"/>
    <cellStyle name="Berechnung 2 8 15 7" xfId="31591" xr:uid="{80507681-55AE-4F36-AFDD-4EA4223CFD69}"/>
    <cellStyle name="Berechnung 2 8 15 8" xfId="31592" xr:uid="{10EA0B25-B901-40E2-A034-8E7BE2F03393}"/>
    <cellStyle name="Berechnung 2 8 15 9" xfId="31593" xr:uid="{949608EB-6474-41EC-8955-E513377F1ACB}"/>
    <cellStyle name="Berechnung 2 8 16" xfId="3461" xr:uid="{2EDF0469-44A0-463D-A8C3-D95C3498EC92}"/>
    <cellStyle name="Berechnung 2 8 16 2" xfId="31594" xr:uid="{28D5D95C-DC77-4969-90FE-11A31C538385}"/>
    <cellStyle name="Berechnung 2 8 16 3" xfId="31595" xr:uid="{3216E718-CDBD-48DD-85C6-160752C3BF11}"/>
    <cellStyle name="Berechnung 2 8 16 4" xfId="31596" xr:uid="{68EE76C4-61EC-4758-9C76-BA0D0966D1A0}"/>
    <cellStyle name="Berechnung 2 8 16 5" xfId="31597" xr:uid="{67DE18D0-B052-4629-B9FB-FB2A47D29ACB}"/>
    <cellStyle name="Berechnung 2 8 16 6" xfId="31598" xr:uid="{BC71DB18-BF58-4786-BC64-AA2FC697BD35}"/>
    <cellStyle name="Berechnung 2 8 16 7" xfId="31599" xr:uid="{2807EDBC-7FDC-459C-9374-393C19619B7E}"/>
    <cellStyle name="Berechnung 2 8 16 8" xfId="31600" xr:uid="{58B8BE39-0191-4C03-9F7C-AD26B0853BCD}"/>
    <cellStyle name="Berechnung 2 8 16 9" xfId="31601" xr:uid="{0726717D-941E-4C36-9679-C50E8230DAD1}"/>
    <cellStyle name="Berechnung 2 8 17" xfId="3462" xr:uid="{1DE42CFB-98D2-4A26-9DEA-EC509850B8FB}"/>
    <cellStyle name="Berechnung 2 8 17 2" xfId="31602" xr:uid="{7AE14244-0492-491E-8476-AAC51405D666}"/>
    <cellStyle name="Berechnung 2 8 17 3" xfId="31603" xr:uid="{52A5C910-A247-43A0-A994-DBBF89B0A17D}"/>
    <cellStyle name="Berechnung 2 8 17 4" xfId="31604" xr:uid="{A9CAAF56-C747-4162-8A00-47EC39A9E138}"/>
    <cellStyle name="Berechnung 2 8 17 5" xfId="31605" xr:uid="{EACCAA97-AC4E-4E86-B130-9DF148A23773}"/>
    <cellStyle name="Berechnung 2 8 17 6" xfId="31606" xr:uid="{A8C15E27-1158-474A-8007-A5F9BAE37EAF}"/>
    <cellStyle name="Berechnung 2 8 17 7" xfId="31607" xr:uid="{7F937422-B8B9-402A-81C3-BE4ED67CBEB7}"/>
    <cellStyle name="Berechnung 2 8 17 8" xfId="31608" xr:uid="{8E197E8F-B47B-4324-9F34-5478B277863E}"/>
    <cellStyle name="Berechnung 2 8 17 9" xfId="31609" xr:uid="{A6281EA2-A569-411C-AF7B-1F5F052CCC93}"/>
    <cellStyle name="Berechnung 2 8 18" xfId="3463" xr:uid="{5083CE4F-61F3-4522-854C-2B917A47D282}"/>
    <cellStyle name="Berechnung 2 8 18 2" xfId="31610" xr:uid="{9D8DEFB3-51AB-408C-9FC0-E0F316197281}"/>
    <cellStyle name="Berechnung 2 8 18 3" xfId="31611" xr:uid="{83243DE0-868C-4373-9C45-695838765D13}"/>
    <cellStyle name="Berechnung 2 8 18 4" xfId="31612" xr:uid="{91CC67AD-B850-4A2E-9112-F013104BA70B}"/>
    <cellStyle name="Berechnung 2 8 18 5" xfId="31613" xr:uid="{5A658943-29EC-414F-870A-FA315AF8DB0D}"/>
    <cellStyle name="Berechnung 2 8 18 6" xfId="31614" xr:uid="{F5574519-49AC-4682-B8B7-C1C461ED7FE8}"/>
    <cellStyle name="Berechnung 2 8 18 7" xfId="31615" xr:uid="{7B3DA888-04CA-44D0-8FF3-BA14A055CA07}"/>
    <cellStyle name="Berechnung 2 8 18 8" xfId="31616" xr:uid="{A154E2A3-E9D0-4186-B369-D0416C2DF5DF}"/>
    <cellStyle name="Berechnung 2 8 18 9" xfId="31617" xr:uid="{B3001E28-B2FE-4A8A-B611-8761D30B55AD}"/>
    <cellStyle name="Berechnung 2 8 19" xfId="3464" xr:uid="{2ECE12D9-486D-4335-B949-BE8D0B2762A2}"/>
    <cellStyle name="Berechnung 2 8 19 2" xfId="31618" xr:uid="{1D5F240E-7149-452A-AD8C-51414B7315E0}"/>
    <cellStyle name="Berechnung 2 8 19 3" xfId="31619" xr:uid="{238027D0-0DB3-48A3-82D3-DF7EFAEBAE59}"/>
    <cellStyle name="Berechnung 2 8 19 4" xfId="31620" xr:uid="{8509E860-FE35-451B-B9F5-CB308864674D}"/>
    <cellStyle name="Berechnung 2 8 19 5" xfId="31621" xr:uid="{E7FBBD90-4E40-4814-A0E0-940583B61DDA}"/>
    <cellStyle name="Berechnung 2 8 19 6" xfId="31622" xr:uid="{AB0893B1-8ED0-4821-B3B1-C043BE0880B9}"/>
    <cellStyle name="Berechnung 2 8 19 7" xfId="31623" xr:uid="{EF25D4DE-28BE-4C5D-932D-227058244D82}"/>
    <cellStyle name="Berechnung 2 8 19 8" xfId="31624" xr:uid="{E494AD38-1558-4F43-9349-6D873F4FA2CB}"/>
    <cellStyle name="Berechnung 2 8 19 9" xfId="31625" xr:uid="{215259EB-363C-4021-9234-187A2942F1A5}"/>
    <cellStyle name="Berechnung 2 8 2" xfId="324" xr:uid="{373DCA06-E616-4377-99FF-1FE697D63369}"/>
    <cellStyle name="Berechnung 2 8 2 10" xfId="3465" xr:uid="{60A8C159-7620-4283-9C2A-E861A6A574E8}"/>
    <cellStyle name="Berechnung 2 8 2 10 2" xfId="31626" xr:uid="{2D89F6E8-488F-4178-9B93-22EF99F72293}"/>
    <cellStyle name="Berechnung 2 8 2 10 3" xfId="31627" xr:uid="{6BB57BAC-544A-4017-933B-18682A1B4092}"/>
    <cellStyle name="Berechnung 2 8 2 10 4" xfId="31628" xr:uid="{C538A1ED-71B7-4A87-8311-FD2DE0DB96E7}"/>
    <cellStyle name="Berechnung 2 8 2 10 5" xfId="31629" xr:uid="{367D55A7-CBBD-45F2-92FF-6D2908F1F5BA}"/>
    <cellStyle name="Berechnung 2 8 2 10 6" xfId="31630" xr:uid="{919D86BE-3A22-4137-809B-857FAFEE0818}"/>
    <cellStyle name="Berechnung 2 8 2 10 7" xfId="31631" xr:uid="{38816EB7-12F3-4943-8CE6-23E80D42F307}"/>
    <cellStyle name="Berechnung 2 8 2 10 8" xfId="31632" xr:uid="{2267F33A-1C52-4423-8C9B-D5D593B5B9C1}"/>
    <cellStyle name="Berechnung 2 8 2 10 9" xfId="31633" xr:uid="{993C99CC-5990-479E-83AA-52E98459DEA2}"/>
    <cellStyle name="Berechnung 2 8 2 11" xfId="3466" xr:uid="{B0E8AB48-C674-492D-ACBC-7B6B2CF11241}"/>
    <cellStyle name="Berechnung 2 8 2 11 2" xfId="31634" xr:uid="{AFB6BBD7-83F8-4268-BB7D-17CAAA611C8F}"/>
    <cellStyle name="Berechnung 2 8 2 11 3" xfId="31635" xr:uid="{C554E6A3-407A-4AC5-99C6-FF7ED7AE87B6}"/>
    <cellStyle name="Berechnung 2 8 2 11 4" xfId="31636" xr:uid="{A1480191-9A5C-4BE5-B91B-01E157E1AE42}"/>
    <cellStyle name="Berechnung 2 8 2 11 5" xfId="31637" xr:uid="{079DF2E6-1536-4B81-9887-31F4D43EA53F}"/>
    <cellStyle name="Berechnung 2 8 2 11 6" xfId="31638" xr:uid="{124F8319-D0BB-4774-8AC3-FC832FC913D3}"/>
    <cellStyle name="Berechnung 2 8 2 11 7" xfId="31639" xr:uid="{E6D6F48F-9EAB-4D97-920F-843C485C087C}"/>
    <cellStyle name="Berechnung 2 8 2 11 8" xfId="31640" xr:uid="{0830498F-CD48-4679-A62B-9A0F6006F502}"/>
    <cellStyle name="Berechnung 2 8 2 11 9" xfId="31641" xr:uid="{D7DC5D53-1362-4D46-9AE9-1DF30670C7E1}"/>
    <cellStyle name="Berechnung 2 8 2 12" xfId="3467" xr:uid="{FF63A6E0-8C56-4DBA-B417-A97EC77E2CF7}"/>
    <cellStyle name="Berechnung 2 8 2 12 2" xfId="31642" xr:uid="{4F908CF9-0EE6-4DAF-A7FB-9820E6C9527C}"/>
    <cellStyle name="Berechnung 2 8 2 12 3" xfId="31643" xr:uid="{49C176CE-9FF8-4834-86AF-F0058713A7B6}"/>
    <cellStyle name="Berechnung 2 8 2 12 4" xfId="31644" xr:uid="{06C52686-0584-463C-A0B0-4501FEAA9DDE}"/>
    <cellStyle name="Berechnung 2 8 2 12 5" xfId="31645" xr:uid="{95FED5E2-7B23-4167-9AA9-E8C540560973}"/>
    <cellStyle name="Berechnung 2 8 2 12 6" xfId="31646" xr:uid="{5ACAFAAF-FAAC-4BA7-88F3-BA6A5A6BC85F}"/>
    <cellStyle name="Berechnung 2 8 2 12 7" xfId="31647" xr:uid="{D16B4E9F-26FB-456D-8A0B-DCE9EE813B78}"/>
    <cellStyle name="Berechnung 2 8 2 12 8" xfId="31648" xr:uid="{1B050AD3-15BD-4096-8966-9331734CF5A7}"/>
    <cellStyle name="Berechnung 2 8 2 12 9" xfId="31649" xr:uid="{D3ACB00F-F486-4BA5-9234-90324366E1F7}"/>
    <cellStyle name="Berechnung 2 8 2 13" xfId="3468" xr:uid="{8F281F71-B846-4564-95DD-802E4AF32253}"/>
    <cellStyle name="Berechnung 2 8 2 13 2" xfId="31650" xr:uid="{27397E45-8595-47A6-A7BC-8E5B5EC2D166}"/>
    <cellStyle name="Berechnung 2 8 2 13 3" xfId="31651" xr:uid="{1659AE31-E256-4066-B437-6FD02F21E5CD}"/>
    <cellStyle name="Berechnung 2 8 2 13 4" xfId="31652" xr:uid="{9DD228C6-E2C7-4BEF-8101-98069EE8A476}"/>
    <cellStyle name="Berechnung 2 8 2 13 5" xfId="31653" xr:uid="{77B4880E-42F2-4AA7-B4DB-6EBDEBE93FF0}"/>
    <cellStyle name="Berechnung 2 8 2 13 6" xfId="31654" xr:uid="{E3B011A9-CA4B-439F-B260-AF0122C34A87}"/>
    <cellStyle name="Berechnung 2 8 2 13 7" xfId="31655" xr:uid="{DB441C01-6356-42FF-A250-7FE1D7FBE6DE}"/>
    <cellStyle name="Berechnung 2 8 2 13 8" xfId="31656" xr:uid="{C3224AD7-FCC7-40D5-9696-F61BC3FBC675}"/>
    <cellStyle name="Berechnung 2 8 2 13 9" xfId="31657" xr:uid="{C40C186D-A5D9-44EC-8839-356EA7FA6645}"/>
    <cellStyle name="Berechnung 2 8 2 14" xfId="3469" xr:uid="{CD9271D4-7D0F-420A-A12C-F6C992A5D92D}"/>
    <cellStyle name="Berechnung 2 8 2 14 2" xfId="31658" xr:uid="{5F30A538-AB5C-4120-887B-9FDA020A09C8}"/>
    <cellStyle name="Berechnung 2 8 2 14 3" xfId="31659" xr:uid="{382A8ADB-D6D5-4EEF-A9A1-AABB9818C4F4}"/>
    <cellStyle name="Berechnung 2 8 2 14 4" xfId="31660" xr:uid="{1654F4E7-A0E4-43AA-B7F5-9D7A10CDCC55}"/>
    <cellStyle name="Berechnung 2 8 2 14 5" xfId="31661" xr:uid="{22C3C995-C32F-4CCD-B866-58343D891D3B}"/>
    <cellStyle name="Berechnung 2 8 2 14 6" xfId="31662" xr:uid="{B7D447C2-5E27-4709-B2D3-FA5B8478D757}"/>
    <cellStyle name="Berechnung 2 8 2 14 7" xfId="31663" xr:uid="{DF6E7EFD-06CC-4DF8-B56B-8827B8EF55CC}"/>
    <cellStyle name="Berechnung 2 8 2 14 8" xfId="31664" xr:uid="{351F9212-77D0-4624-A318-8A3E06B1132A}"/>
    <cellStyle name="Berechnung 2 8 2 14 9" xfId="31665" xr:uid="{4EF8899C-EB8C-4BDC-84C9-4C400D9E8C47}"/>
    <cellStyle name="Berechnung 2 8 2 15" xfId="3470" xr:uid="{02FA3676-6636-4397-84FC-BCFBD023BEE0}"/>
    <cellStyle name="Berechnung 2 8 2 15 2" xfId="31666" xr:uid="{233427E1-5E79-4248-B770-75810CD4D83B}"/>
    <cellStyle name="Berechnung 2 8 2 15 3" xfId="31667" xr:uid="{F5A6AA94-92BA-4C29-9650-977D663E271D}"/>
    <cellStyle name="Berechnung 2 8 2 15 4" xfId="31668" xr:uid="{7B22669A-1431-433D-B845-3734CEDC0432}"/>
    <cellStyle name="Berechnung 2 8 2 15 5" xfId="31669" xr:uid="{2A490C07-5571-46E5-9BD5-1CA6249874F4}"/>
    <cellStyle name="Berechnung 2 8 2 15 6" xfId="31670" xr:uid="{68E8178E-4FCB-4633-ADF2-0C7A441380B6}"/>
    <cellStyle name="Berechnung 2 8 2 15 7" xfId="31671" xr:uid="{A000F490-256B-46A3-8D12-74294D1D8037}"/>
    <cellStyle name="Berechnung 2 8 2 15 8" xfId="31672" xr:uid="{353F1C1B-44A9-47F6-8C8A-8A89BC0AA2E2}"/>
    <cellStyle name="Berechnung 2 8 2 15 9" xfId="31673" xr:uid="{E85271E6-D65D-481B-AE39-390C21D4EA2F}"/>
    <cellStyle name="Berechnung 2 8 2 16" xfId="3471" xr:uid="{F651336A-87D1-48DE-871E-3D5E8E2FA6F0}"/>
    <cellStyle name="Berechnung 2 8 2 16 2" xfId="31674" xr:uid="{928E8E7A-06C6-4332-8026-914F2568A620}"/>
    <cellStyle name="Berechnung 2 8 2 16 3" xfId="31675" xr:uid="{1BF21FC2-C546-402E-83C6-0282D6BBFE23}"/>
    <cellStyle name="Berechnung 2 8 2 16 4" xfId="31676" xr:uid="{FA9508AF-9132-421C-B0A6-CBEAFCD48F22}"/>
    <cellStyle name="Berechnung 2 8 2 16 5" xfId="31677" xr:uid="{8A0B3FCF-B0AE-497B-AC00-E3AD41BA48A8}"/>
    <cellStyle name="Berechnung 2 8 2 16 6" xfId="31678" xr:uid="{E3497229-D38C-4CD1-B918-1273AD1B1EB5}"/>
    <cellStyle name="Berechnung 2 8 2 16 7" xfId="31679" xr:uid="{8E743C8A-311D-40F0-B689-0BA40DA041CC}"/>
    <cellStyle name="Berechnung 2 8 2 16 8" xfId="31680" xr:uid="{FDF6CECB-BB79-4918-AF40-8DCF4657B7A3}"/>
    <cellStyle name="Berechnung 2 8 2 16 9" xfId="31681" xr:uid="{1D53FDF7-9E41-499C-95A1-0696A6912F7B}"/>
    <cellStyle name="Berechnung 2 8 2 17" xfId="3472" xr:uid="{E4B840C6-7886-449D-827D-11A8A527AA46}"/>
    <cellStyle name="Berechnung 2 8 2 17 2" xfId="31682" xr:uid="{3141FB82-77F6-4B03-8634-737DFE16BDDF}"/>
    <cellStyle name="Berechnung 2 8 2 17 3" xfId="31683" xr:uid="{D1B68DE9-36E4-4C38-91F8-3DFC5EF876D3}"/>
    <cellStyle name="Berechnung 2 8 2 17 4" xfId="31684" xr:uid="{C744F4BB-09A6-471F-A881-5943326C1856}"/>
    <cellStyle name="Berechnung 2 8 2 17 5" xfId="31685" xr:uid="{B29B2A5B-A334-4DDD-865C-59A58076AB38}"/>
    <cellStyle name="Berechnung 2 8 2 17 6" xfId="31686" xr:uid="{F9FAFD41-C942-4612-BD50-88D19E5F5FD3}"/>
    <cellStyle name="Berechnung 2 8 2 17 7" xfId="31687" xr:uid="{1C200123-D7E9-457D-AA8C-BB4E074D712F}"/>
    <cellStyle name="Berechnung 2 8 2 17 8" xfId="31688" xr:uid="{9EAAE3A3-D9ED-4195-94AA-3F73BEFD1EC2}"/>
    <cellStyle name="Berechnung 2 8 2 17 9" xfId="31689" xr:uid="{4948488A-D5A4-4B80-B3F4-49867275DE6B}"/>
    <cellStyle name="Berechnung 2 8 2 18" xfId="3473" xr:uid="{4D40C148-F14C-45A4-BAE5-F1E8D48A5083}"/>
    <cellStyle name="Berechnung 2 8 2 18 2" xfId="31690" xr:uid="{0B309204-1C0A-4197-8051-CAFE482550DB}"/>
    <cellStyle name="Berechnung 2 8 2 18 3" xfId="31691" xr:uid="{75178FEC-5CE2-4D50-97FD-5211580F8250}"/>
    <cellStyle name="Berechnung 2 8 2 18 4" xfId="31692" xr:uid="{F8E3E4B2-FDF2-44CC-843F-73D37532E25F}"/>
    <cellStyle name="Berechnung 2 8 2 18 5" xfId="31693" xr:uid="{0E380F52-3410-4C55-8412-2AA9397092A3}"/>
    <cellStyle name="Berechnung 2 8 2 18 6" xfId="31694" xr:uid="{0040A293-6F95-441A-840B-E22F827B0AEB}"/>
    <cellStyle name="Berechnung 2 8 2 18 7" xfId="31695" xr:uid="{024F4E73-F6F4-4944-BEA4-B4005686D1E9}"/>
    <cellStyle name="Berechnung 2 8 2 18 8" xfId="31696" xr:uid="{56A57752-9DDB-41C8-A335-923BB30CFC30}"/>
    <cellStyle name="Berechnung 2 8 2 18 9" xfId="31697" xr:uid="{57480AA9-9971-4A28-AE41-6E6BCBB387BB}"/>
    <cellStyle name="Berechnung 2 8 2 19" xfId="3474" xr:uid="{9E2BAAF8-48A1-4A6D-BA70-CD14B5A4F033}"/>
    <cellStyle name="Berechnung 2 8 2 19 2" xfId="31698" xr:uid="{9E92D28B-58E2-40B3-B7F0-F6F4CD33D036}"/>
    <cellStyle name="Berechnung 2 8 2 19 3" xfId="31699" xr:uid="{03E8EF94-6C31-4F30-B010-E7D091325890}"/>
    <cellStyle name="Berechnung 2 8 2 19 4" xfId="31700" xr:uid="{DD23D59B-09FA-4596-A304-9B65839869A7}"/>
    <cellStyle name="Berechnung 2 8 2 19 5" xfId="31701" xr:uid="{3F7DA53B-0AF0-438D-B9B3-D93FBB65D0E0}"/>
    <cellStyle name="Berechnung 2 8 2 19 6" xfId="31702" xr:uid="{B707504F-D5E6-4F05-9E5D-2FAA8131DE44}"/>
    <cellStyle name="Berechnung 2 8 2 19 7" xfId="31703" xr:uid="{A4D01C64-1347-4A3F-AC1E-9E50D4B5756F}"/>
    <cellStyle name="Berechnung 2 8 2 19 8" xfId="31704" xr:uid="{96681778-073C-448C-BC6D-D7E02F92C45E}"/>
    <cellStyle name="Berechnung 2 8 2 19 9" xfId="31705" xr:uid="{A41FE76E-063C-4AD9-99BE-E5A4FD7B4A92}"/>
    <cellStyle name="Berechnung 2 8 2 2" xfId="3475" xr:uid="{B2457CBE-309C-4A27-87E5-769D608DD7E4}"/>
    <cellStyle name="Berechnung 2 8 2 2 2" xfId="31706" xr:uid="{CA53D955-B58E-4D79-A5C3-1C28D43E32DC}"/>
    <cellStyle name="Berechnung 2 8 2 2 3" xfId="31707" xr:uid="{98E8100A-3702-44DE-B295-177E73FD310C}"/>
    <cellStyle name="Berechnung 2 8 2 2 4" xfId="31708" xr:uid="{E915677F-EF25-4A0E-B3E1-5AB5E0F9650A}"/>
    <cellStyle name="Berechnung 2 8 2 2 5" xfId="31709" xr:uid="{E011953B-CA91-4461-8D64-935787383B2E}"/>
    <cellStyle name="Berechnung 2 8 2 2 6" xfId="31710" xr:uid="{8295C443-42EB-4CE2-8122-4357ECF07690}"/>
    <cellStyle name="Berechnung 2 8 2 2 7" xfId="31711" xr:uid="{CF0CB835-0134-4012-8785-CE4265B0D0D9}"/>
    <cellStyle name="Berechnung 2 8 2 2 8" xfId="31712" xr:uid="{66D1B1AC-8347-4F28-901B-7DFC745F84AC}"/>
    <cellStyle name="Berechnung 2 8 2 2 9" xfId="31713" xr:uid="{51EE1219-008E-48A4-A4FF-919572C2CF15}"/>
    <cellStyle name="Berechnung 2 8 2 20" xfId="31714" xr:uid="{09A11D79-00CA-471A-94B5-198A9020763E}"/>
    <cellStyle name="Berechnung 2 8 2 21" xfId="31715" xr:uid="{AD49D9F9-E4F8-4DF0-B93A-2851EA8E8145}"/>
    <cellStyle name="Berechnung 2 8 2 22" xfId="31716" xr:uid="{32CECAA6-6F22-4D26-B552-ECB0BA63EB58}"/>
    <cellStyle name="Berechnung 2 8 2 23" xfId="31717" xr:uid="{EC79A1FA-F307-45AD-8C4D-DDEE26024D87}"/>
    <cellStyle name="Berechnung 2 8 2 24" xfId="31718" xr:uid="{7FE403F7-A7A5-45EB-98FE-F709F2382316}"/>
    <cellStyle name="Berechnung 2 8 2 25" xfId="31719" xr:uid="{B7F16416-7B9C-45C2-8534-DF7693E3DD7E}"/>
    <cellStyle name="Berechnung 2 8 2 26" xfId="31720" xr:uid="{011BBB8B-DFE1-4641-BDDD-9DB1F00DB9B2}"/>
    <cellStyle name="Berechnung 2 8 2 27" xfId="31721" xr:uid="{00ED5A54-CE20-4E66-914B-9927F744093C}"/>
    <cellStyle name="Berechnung 2 8 2 3" xfId="3476" xr:uid="{F4B82399-7054-4FD8-970A-EEA70EB580F5}"/>
    <cellStyle name="Berechnung 2 8 2 3 2" xfId="31722" xr:uid="{1BEBBD34-E9CB-425C-BE48-54C61E843453}"/>
    <cellStyle name="Berechnung 2 8 2 3 3" xfId="31723" xr:uid="{DB07BF8C-FBA9-444E-8859-24BEEC0966DB}"/>
    <cellStyle name="Berechnung 2 8 2 3 4" xfId="31724" xr:uid="{57E266D7-1DF3-4AAF-AC43-13242F4A157A}"/>
    <cellStyle name="Berechnung 2 8 2 3 5" xfId="31725" xr:uid="{1A4C2E95-FF9E-469B-94FA-6854E99AC5C8}"/>
    <cellStyle name="Berechnung 2 8 2 3 6" xfId="31726" xr:uid="{03660E0C-4E29-401A-B9DD-92567F889F6B}"/>
    <cellStyle name="Berechnung 2 8 2 3 7" xfId="31727" xr:uid="{8EED4117-4F37-4405-80EE-7D538363E09F}"/>
    <cellStyle name="Berechnung 2 8 2 3 8" xfId="31728" xr:uid="{49EC19DC-79D5-49EB-944F-E517E57562AB}"/>
    <cellStyle name="Berechnung 2 8 2 3 9" xfId="31729" xr:uid="{21F8FD15-69B3-47E4-86CA-A518CC5E3FA5}"/>
    <cellStyle name="Berechnung 2 8 2 4" xfId="3477" xr:uid="{B2BDCD4F-451B-4559-829E-C5DC7A2D34C4}"/>
    <cellStyle name="Berechnung 2 8 2 4 2" xfId="31730" xr:uid="{5A19292D-E78B-47E2-9C1A-937BE787BA9E}"/>
    <cellStyle name="Berechnung 2 8 2 4 3" xfId="31731" xr:uid="{1C7062C4-B275-4E43-AD65-E19D4C6867E6}"/>
    <cellStyle name="Berechnung 2 8 2 4 4" xfId="31732" xr:uid="{1156524C-A66A-40E7-BCB7-16E619CDFF9C}"/>
    <cellStyle name="Berechnung 2 8 2 4 5" xfId="31733" xr:uid="{8C2D6FDD-AB21-4946-BD42-6AEA4C021202}"/>
    <cellStyle name="Berechnung 2 8 2 4 6" xfId="31734" xr:uid="{29BA6765-60FE-4628-A2FA-5B0646D36F1C}"/>
    <cellStyle name="Berechnung 2 8 2 4 7" xfId="31735" xr:uid="{6E14CC31-73B4-4062-A163-5FB600AC525A}"/>
    <cellStyle name="Berechnung 2 8 2 4 8" xfId="31736" xr:uid="{03A3C7A0-6EA7-494E-A0ED-5D85424A5941}"/>
    <cellStyle name="Berechnung 2 8 2 4 9" xfId="31737" xr:uid="{C551B1D1-1133-4884-BA74-CF483B195C4D}"/>
    <cellStyle name="Berechnung 2 8 2 5" xfId="3478" xr:uid="{02F869C9-2F94-4B21-BDA1-71779FC215C8}"/>
    <cellStyle name="Berechnung 2 8 2 5 2" xfId="31738" xr:uid="{29D1FBB9-4912-4C7C-9700-F1C5F8BE7B0A}"/>
    <cellStyle name="Berechnung 2 8 2 5 3" xfId="31739" xr:uid="{591D6A87-D208-44A4-990E-349E0AD36C51}"/>
    <cellStyle name="Berechnung 2 8 2 5 4" xfId="31740" xr:uid="{AFE33051-D313-41E6-A1AA-DAD5BC42408F}"/>
    <cellStyle name="Berechnung 2 8 2 5 5" xfId="31741" xr:uid="{81D7D392-40D3-48F4-B380-B8533955F4FD}"/>
    <cellStyle name="Berechnung 2 8 2 5 6" xfId="31742" xr:uid="{786B46A3-249A-4DFF-AB2D-5759D6CE48C5}"/>
    <cellStyle name="Berechnung 2 8 2 5 7" xfId="31743" xr:uid="{CE1FF3D2-0441-43CA-84E0-63B31CB27AD5}"/>
    <cellStyle name="Berechnung 2 8 2 5 8" xfId="31744" xr:uid="{7B9226B0-988B-4034-B721-DDCCB9510B79}"/>
    <cellStyle name="Berechnung 2 8 2 5 9" xfId="31745" xr:uid="{E9022A7F-3C57-4CEF-AECF-7C91F4B8C5B1}"/>
    <cellStyle name="Berechnung 2 8 2 6" xfId="3479" xr:uid="{EC184296-25A2-429E-B3CD-7191210839D8}"/>
    <cellStyle name="Berechnung 2 8 2 6 2" xfId="31746" xr:uid="{F542A219-5E03-4B96-8818-69E36732AD37}"/>
    <cellStyle name="Berechnung 2 8 2 6 3" xfId="31747" xr:uid="{1A7FC7D8-DE7D-4862-80D1-B35036D9C863}"/>
    <cellStyle name="Berechnung 2 8 2 6 4" xfId="31748" xr:uid="{FECA3D41-C723-4CAF-B63A-4A4BA82CF1AD}"/>
    <cellStyle name="Berechnung 2 8 2 6 5" xfId="31749" xr:uid="{D2080750-62E5-4955-895C-A88CA2E67F36}"/>
    <cellStyle name="Berechnung 2 8 2 6 6" xfId="31750" xr:uid="{76FF9834-BA0C-48BD-9315-760C38DAE40E}"/>
    <cellStyle name="Berechnung 2 8 2 6 7" xfId="31751" xr:uid="{1DE580EA-501D-4839-8C08-076B5AEEF032}"/>
    <cellStyle name="Berechnung 2 8 2 6 8" xfId="31752" xr:uid="{FAC6C7DC-9704-4E90-B11E-D8524B62344E}"/>
    <cellStyle name="Berechnung 2 8 2 6 9" xfId="31753" xr:uid="{4E65B03E-38E9-4FBA-8008-62B339B811F2}"/>
    <cellStyle name="Berechnung 2 8 2 7" xfId="3480" xr:uid="{DB438AA4-1D3D-49E4-94F7-7D0BAA0C3F3E}"/>
    <cellStyle name="Berechnung 2 8 2 7 2" xfId="31754" xr:uid="{F02B81AA-86BA-4160-BA05-5FFA2A262EB3}"/>
    <cellStyle name="Berechnung 2 8 2 7 3" xfId="31755" xr:uid="{A94F7EAA-6DC6-437A-92FA-B7C72B237E43}"/>
    <cellStyle name="Berechnung 2 8 2 7 4" xfId="31756" xr:uid="{F7E8C962-F8AB-41E1-8F24-A7FE97FBBCAE}"/>
    <cellStyle name="Berechnung 2 8 2 7 5" xfId="31757" xr:uid="{A55E1617-BC00-4F0E-BEFA-38F9C640A7FE}"/>
    <cellStyle name="Berechnung 2 8 2 7 6" xfId="31758" xr:uid="{4A522D72-21E0-404F-9FD8-9382B69D8F4D}"/>
    <cellStyle name="Berechnung 2 8 2 7 7" xfId="31759" xr:uid="{1784A747-2D17-404B-B85E-4949C0A4D297}"/>
    <cellStyle name="Berechnung 2 8 2 7 8" xfId="31760" xr:uid="{80065E10-2332-4D7A-9FE3-3E9FD61ED397}"/>
    <cellStyle name="Berechnung 2 8 2 7 9" xfId="31761" xr:uid="{98BCAF28-F9E6-4C60-9EA7-E03656A6EF62}"/>
    <cellStyle name="Berechnung 2 8 2 8" xfId="3481" xr:uid="{A686796C-8199-4E9F-AEF1-27F48F9472C4}"/>
    <cellStyle name="Berechnung 2 8 2 8 2" xfId="31762" xr:uid="{BE5F5201-F7F1-4C11-B5B9-DFF51F0A4F4C}"/>
    <cellStyle name="Berechnung 2 8 2 8 3" xfId="31763" xr:uid="{AB33865F-0989-4919-A064-F204E87551B8}"/>
    <cellStyle name="Berechnung 2 8 2 8 4" xfId="31764" xr:uid="{23CF7AC3-5931-4943-8963-4BF8A61ABAE5}"/>
    <cellStyle name="Berechnung 2 8 2 8 5" xfId="31765" xr:uid="{F97AD24A-4C1D-44A1-B904-3D749E6D75E3}"/>
    <cellStyle name="Berechnung 2 8 2 8 6" xfId="31766" xr:uid="{EDBD9607-26A9-4C2A-89E9-F3DC6FEFABC6}"/>
    <cellStyle name="Berechnung 2 8 2 8 7" xfId="31767" xr:uid="{B823DBC0-6CC1-4716-88B5-4F66AF77C759}"/>
    <cellStyle name="Berechnung 2 8 2 8 8" xfId="31768" xr:uid="{3F52DD9C-0D13-435E-997F-EEF424F1EFC9}"/>
    <cellStyle name="Berechnung 2 8 2 8 9" xfId="31769" xr:uid="{7E13992C-BC60-4EBB-B523-64A16A6679A2}"/>
    <cellStyle name="Berechnung 2 8 2 9" xfId="3482" xr:uid="{4ADAF438-05FF-4332-AC71-1ACAEF2EDAFB}"/>
    <cellStyle name="Berechnung 2 8 2 9 2" xfId="31770" xr:uid="{48626081-2A60-4977-90F6-9CF705D86F1D}"/>
    <cellStyle name="Berechnung 2 8 2 9 3" xfId="31771" xr:uid="{E2BA8574-4185-4E9C-A506-3BDF8EB9DFED}"/>
    <cellStyle name="Berechnung 2 8 2 9 4" xfId="31772" xr:uid="{7E3007DF-25EC-48F2-A987-3D5E1451DA5D}"/>
    <cellStyle name="Berechnung 2 8 2 9 5" xfId="31773" xr:uid="{2FFA7685-4AB2-4889-9C45-71264704AD90}"/>
    <cellStyle name="Berechnung 2 8 2 9 6" xfId="31774" xr:uid="{1C60F7D0-039D-42C5-98F1-E2B6DED79D19}"/>
    <cellStyle name="Berechnung 2 8 2 9 7" xfId="31775" xr:uid="{E12DB012-299C-46CC-926D-46F23A8A92D4}"/>
    <cellStyle name="Berechnung 2 8 2 9 8" xfId="31776" xr:uid="{247DD349-B2D5-48BD-9AFB-F2B6A38BB0AF}"/>
    <cellStyle name="Berechnung 2 8 2 9 9" xfId="31777" xr:uid="{49CCA917-B6E8-43B3-86B5-55721B379C79}"/>
    <cellStyle name="Berechnung 2 8 20" xfId="3483" xr:uid="{811CCF59-ED82-4374-9D25-E03654FB4EBE}"/>
    <cellStyle name="Berechnung 2 8 20 2" xfId="31778" xr:uid="{66A14591-8FF2-4227-951B-5983418C0480}"/>
    <cellStyle name="Berechnung 2 8 20 3" xfId="31779" xr:uid="{07CA492F-436B-4531-8B79-01997B5FDBC8}"/>
    <cellStyle name="Berechnung 2 8 20 4" xfId="31780" xr:uid="{32775981-4E4E-4AB5-BACC-547FE9A8955E}"/>
    <cellStyle name="Berechnung 2 8 20 5" xfId="31781" xr:uid="{929FC098-E626-4659-8CE8-A0C9E8F6C98C}"/>
    <cellStyle name="Berechnung 2 8 20 6" xfId="31782" xr:uid="{A4B1FF89-BC1E-4FB0-8893-AAE54DCD2968}"/>
    <cellStyle name="Berechnung 2 8 20 7" xfId="31783" xr:uid="{90B7D668-44D7-4F41-9110-94AF06910AB0}"/>
    <cellStyle name="Berechnung 2 8 20 8" xfId="31784" xr:uid="{4751DFB6-8F12-40C3-85EA-CB5B98D1FE5F}"/>
    <cellStyle name="Berechnung 2 8 20 9" xfId="31785" xr:uid="{33B5D96D-772B-49C2-8F98-56BA72DD05B1}"/>
    <cellStyle name="Berechnung 2 8 21" xfId="3484" xr:uid="{8EB83C47-B27D-442A-98F0-31A67645D4C5}"/>
    <cellStyle name="Berechnung 2 8 21 2" xfId="31786" xr:uid="{58812009-24AC-4A0B-ACE8-FE9EE19DE912}"/>
    <cellStyle name="Berechnung 2 8 21 3" xfId="31787" xr:uid="{57D89F25-9F00-4305-BDB4-17DA811744EB}"/>
    <cellStyle name="Berechnung 2 8 21 4" xfId="31788" xr:uid="{0D08986B-DCEB-41AA-AEC8-AAB5CB352C25}"/>
    <cellStyle name="Berechnung 2 8 21 5" xfId="31789" xr:uid="{EBDB432D-FE46-4FB1-84BE-0807229582D6}"/>
    <cellStyle name="Berechnung 2 8 21 6" xfId="31790" xr:uid="{29BAC97D-F05B-4E0D-90D3-FB941C9F34BC}"/>
    <cellStyle name="Berechnung 2 8 21 7" xfId="31791" xr:uid="{9E2B3C1D-B679-4D71-8D39-02D4E8900EA7}"/>
    <cellStyle name="Berechnung 2 8 21 8" xfId="31792" xr:uid="{3CD133C4-C16F-4E2A-BEEE-CC4928A61C57}"/>
    <cellStyle name="Berechnung 2 8 21 9" xfId="31793" xr:uid="{F2697A60-7FE6-4C29-9444-01E4F460B5B2}"/>
    <cellStyle name="Berechnung 2 8 22" xfId="3485" xr:uid="{611B0994-F30D-4B4A-8F9E-9325F770BB90}"/>
    <cellStyle name="Berechnung 2 8 22 2" xfId="31794" xr:uid="{F02D3438-91F2-4AB2-B905-E384F868A3A6}"/>
    <cellStyle name="Berechnung 2 8 22 3" xfId="31795" xr:uid="{7B12BA0F-D170-499B-B84E-46B585D6437F}"/>
    <cellStyle name="Berechnung 2 8 22 4" xfId="31796" xr:uid="{883120A7-2ED4-4815-8200-51FCB133C59F}"/>
    <cellStyle name="Berechnung 2 8 22 5" xfId="31797" xr:uid="{D110C5AA-F177-4FF6-83C7-0FB0DC8FA997}"/>
    <cellStyle name="Berechnung 2 8 22 6" xfId="31798" xr:uid="{95DACCF3-ED3A-45EB-A7F3-1E325E430AF9}"/>
    <cellStyle name="Berechnung 2 8 22 7" xfId="31799" xr:uid="{BC4AA6BB-561E-491D-A62C-067DDAC93DBD}"/>
    <cellStyle name="Berechnung 2 8 22 8" xfId="31800" xr:uid="{6D794CEE-8A9E-4C7D-AB2C-1C073F9B347F}"/>
    <cellStyle name="Berechnung 2 8 22 9" xfId="31801" xr:uid="{13F9B26B-FA5A-4C62-B038-210744914CBA}"/>
    <cellStyle name="Berechnung 2 8 23" xfId="31802" xr:uid="{CA9B98FB-5456-4D48-BA25-740F709B7F02}"/>
    <cellStyle name="Berechnung 2 8 24" xfId="31803" xr:uid="{54E51578-F887-4702-8B3A-10900D85F37A}"/>
    <cellStyle name="Berechnung 2 8 25" xfId="31804" xr:uid="{6EF0D80E-434D-477D-B4AD-00F10B98C827}"/>
    <cellStyle name="Berechnung 2 8 26" xfId="31805" xr:uid="{34DF542B-D7FE-4B41-B938-22593474596E}"/>
    <cellStyle name="Berechnung 2 8 27" xfId="31806" xr:uid="{DD920C81-F74F-4447-BDB6-448293254FAD}"/>
    <cellStyle name="Berechnung 2 8 28" xfId="31807" xr:uid="{5D9784EA-C9A4-4754-A8BC-0C73CD585FA0}"/>
    <cellStyle name="Berechnung 2 8 29" xfId="31808" xr:uid="{1FCB277A-7F0E-4614-8BE3-408F8E78EB72}"/>
    <cellStyle name="Berechnung 2 8 3" xfId="378" xr:uid="{12FC64C3-4CA1-4368-8D22-CC24DFD2E2F4}"/>
    <cellStyle name="Berechnung 2 8 3 10" xfId="3486" xr:uid="{83792CCE-C601-452B-8B9F-25FC3F424305}"/>
    <cellStyle name="Berechnung 2 8 3 10 2" xfId="31809" xr:uid="{3BDFDF74-E037-4A0D-ABE0-CACC00123B41}"/>
    <cellStyle name="Berechnung 2 8 3 10 3" xfId="31810" xr:uid="{FB2E8657-2397-48DF-B9D6-32D1AF25FEB3}"/>
    <cellStyle name="Berechnung 2 8 3 10 4" xfId="31811" xr:uid="{DB305F90-BA8F-4DDD-943A-321AF3104416}"/>
    <cellStyle name="Berechnung 2 8 3 10 5" xfId="31812" xr:uid="{A556FDBB-8920-496F-91EC-F993B6A2A847}"/>
    <cellStyle name="Berechnung 2 8 3 10 6" xfId="31813" xr:uid="{BA6BA691-A0E0-4234-9B37-2194FCEC18D3}"/>
    <cellStyle name="Berechnung 2 8 3 10 7" xfId="31814" xr:uid="{382E39A2-2B25-48AC-B8B0-F4052AB9888E}"/>
    <cellStyle name="Berechnung 2 8 3 10 8" xfId="31815" xr:uid="{23B43DB7-1C16-40AF-BEE9-62F06CA6BDCF}"/>
    <cellStyle name="Berechnung 2 8 3 10 9" xfId="31816" xr:uid="{4F34F026-2052-4527-94ED-9FE67A168617}"/>
    <cellStyle name="Berechnung 2 8 3 11" xfId="3487" xr:uid="{A9163D79-61EB-4D43-BB73-20135926E165}"/>
    <cellStyle name="Berechnung 2 8 3 11 2" xfId="31817" xr:uid="{5B2BE178-CBD1-4676-BC54-418A8A0D2A34}"/>
    <cellStyle name="Berechnung 2 8 3 11 3" xfId="31818" xr:uid="{10E2C17E-084E-4769-8300-07FCEA737D0D}"/>
    <cellStyle name="Berechnung 2 8 3 11 4" xfId="31819" xr:uid="{8B479BC4-84E8-4EDA-99E3-F71612C2E407}"/>
    <cellStyle name="Berechnung 2 8 3 11 5" xfId="31820" xr:uid="{13B52E9D-367C-4CD3-8F0F-9D507D62401F}"/>
    <cellStyle name="Berechnung 2 8 3 11 6" xfId="31821" xr:uid="{472B6916-9FC8-4F1C-8254-4489478DF92B}"/>
    <cellStyle name="Berechnung 2 8 3 11 7" xfId="31822" xr:uid="{28052A76-208F-4E99-8348-F8B826A0F795}"/>
    <cellStyle name="Berechnung 2 8 3 11 8" xfId="31823" xr:uid="{F2EA40A5-BCCB-4BB5-BEA7-4EA50D75FA8D}"/>
    <cellStyle name="Berechnung 2 8 3 11 9" xfId="31824" xr:uid="{692C90B7-6948-4E40-851B-00B0E1E83A62}"/>
    <cellStyle name="Berechnung 2 8 3 12" xfId="3488" xr:uid="{55ADCCA4-8911-4958-9B14-3949E9FA69CE}"/>
    <cellStyle name="Berechnung 2 8 3 12 2" xfId="31825" xr:uid="{A94CA6D3-8862-4357-9927-56A42CC5AE3D}"/>
    <cellStyle name="Berechnung 2 8 3 12 3" xfId="31826" xr:uid="{38145BDC-72B8-400A-AFCD-0E5BC2DEA4B4}"/>
    <cellStyle name="Berechnung 2 8 3 12 4" xfId="31827" xr:uid="{A69BD3AB-5F7E-48E4-B18D-CC8A910CA680}"/>
    <cellStyle name="Berechnung 2 8 3 12 5" xfId="31828" xr:uid="{65B63DD2-C254-47A6-AD8A-CE08E0B72E5C}"/>
    <cellStyle name="Berechnung 2 8 3 12 6" xfId="31829" xr:uid="{0BBA4FE9-7AFF-47CF-9294-30BB04AAD4B3}"/>
    <cellStyle name="Berechnung 2 8 3 12 7" xfId="31830" xr:uid="{580D5F11-F316-4AF0-89AB-5A698414069B}"/>
    <cellStyle name="Berechnung 2 8 3 12 8" xfId="31831" xr:uid="{EABB5C58-4F44-4BE6-8F1A-F3395F6BD2BE}"/>
    <cellStyle name="Berechnung 2 8 3 12 9" xfId="31832" xr:uid="{49BDB7F9-9AD1-4B3C-B977-D39B2D31716A}"/>
    <cellStyle name="Berechnung 2 8 3 13" xfId="3489" xr:uid="{694680CF-A64D-45E1-BC11-9F0A43E82AEA}"/>
    <cellStyle name="Berechnung 2 8 3 13 2" xfId="31833" xr:uid="{2B4807CF-D20F-4D40-A23E-D6DE90E8095D}"/>
    <cellStyle name="Berechnung 2 8 3 13 3" xfId="31834" xr:uid="{32ECDB98-DCA9-4325-B84A-D1FC14BB1FF4}"/>
    <cellStyle name="Berechnung 2 8 3 13 4" xfId="31835" xr:uid="{223DC602-814A-4997-A601-5E8CA3D47E82}"/>
    <cellStyle name="Berechnung 2 8 3 13 5" xfId="31836" xr:uid="{C6EDAC68-6939-42DB-A6DD-A822D44C9571}"/>
    <cellStyle name="Berechnung 2 8 3 13 6" xfId="31837" xr:uid="{088C611C-AABA-4583-A085-6CEB90572B1E}"/>
    <cellStyle name="Berechnung 2 8 3 13 7" xfId="31838" xr:uid="{EE2E7762-6BF9-4BE4-BA02-843CF0C08F3A}"/>
    <cellStyle name="Berechnung 2 8 3 13 8" xfId="31839" xr:uid="{0767162D-F32A-4FB5-98F3-6B95DC311A23}"/>
    <cellStyle name="Berechnung 2 8 3 13 9" xfId="31840" xr:uid="{8E64A100-969E-47ED-BAF5-886CCE05893C}"/>
    <cellStyle name="Berechnung 2 8 3 14" xfId="3490" xr:uid="{F6C1FAF7-0FD4-42B5-B2DD-1EE0C536CA87}"/>
    <cellStyle name="Berechnung 2 8 3 14 2" xfId="31841" xr:uid="{398A2429-19E3-4511-B685-35FB0B1D135C}"/>
    <cellStyle name="Berechnung 2 8 3 14 3" xfId="31842" xr:uid="{F05221C7-04A8-46E4-826B-FD1AB4029056}"/>
    <cellStyle name="Berechnung 2 8 3 14 4" xfId="31843" xr:uid="{6D0F357E-1025-4790-9335-B2B1E6C86D95}"/>
    <cellStyle name="Berechnung 2 8 3 14 5" xfId="31844" xr:uid="{E300A2A6-F409-4B26-94C8-A033FD759A61}"/>
    <cellStyle name="Berechnung 2 8 3 14 6" xfId="31845" xr:uid="{4CF51593-9E08-40B4-832A-25DBA697E579}"/>
    <cellStyle name="Berechnung 2 8 3 14 7" xfId="31846" xr:uid="{33B6E502-CCF6-43A9-9EBF-FFC923F5EBD7}"/>
    <cellStyle name="Berechnung 2 8 3 14 8" xfId="31847" xr:uid="{64B2805A-CBD8-4613-96D5-A2FD5F0B0FE5}"/>
    <cellStyle name="Berechnung 2 8 3 14 9" xfId="31848" xr:uid="{333ABED9-B000-4095-885D-B71383EC0537}"/>
    <cellStyle name="Berechnung 2 8 3 15" xfId="3491" xr:uid="{FA5ADE98-1ACB-481D-BC9F-D49782219854}"/>
    <cellStyle name="Berechnung 2 8 3 15 2" xfId="31849" xr:uid="{E762CC56-7662-4E2D-BA73-B9629FBC9A1A}"/>
    <cellStyle name="Berechnung 2 8 3 15 3" xfId="31850" xr:uid="{9B5F919D-4659-4108-BED4-002D6C4EF580}"/>
    <cellStyle name="Berechnung 2 8 3 15 4" xfId="31851" xr:uid="{48F8897B-2413-44B7-A3AA-5B187EAAA711}"/>
    <cellStyle name="Berechnung 2 8 3 15 5" xfId="31852" xr:uid="{F0722CAD-4B85-49C0-9495-2BEDABE4E597}"/>
    <cellStyle name="Berechnung 2 8 3 15 6" xfId="31853" xr:uid="{72FC16FC-EBEB-4C23-87C6-83D8BB7224BB}"/>
    <cellStyle name="Berechnung 2 8 3 15 7" xfId="31854" xr:uid="{9EEC12D2-EF52-4E57-8C94-2FBC45AB455C}"/>
    <cellStyle name="Berechnung 2 8 3 15 8" xfId="31855" xr:uid="{298D6DAC-9469-421F-9A67-5D5C46770257}"/>
    <cellStyle name="Berechnung 2 8 3 15 9" xfId="31856" xr:uid="{05A064C6-100D-471B-9BC3-806477061334}"/>
    <cellStyle name="Berechnung 2 8 3 16" xfId="3492" xr:uid="{3C38E41E-CB1D-4C5C-9021-08ABFC5D9B61}"/>
    <cellStyle name="Berechnung 2 8 3 16 2" xfId="31857" xr:uid="{90F11E38-A280-483E-BDD1-D10A16306B13}"/>
    <cellStyle name="Berechnung 2 8 3 16 3" xfId="31858" xr:uid="{C252E23E-A55C-4402-AF0C-5C2F7AFB8AED}"/>
    <cellStyle name="Berechnung 2 8 3 16 4" xfId="31859" xr:uid="{1E1E473E-91A2-405A-A6C7-2D64B7DB7E7B}"/>
    <cellStyle name="Berechnung 2 8 3 16 5" xfId="31860" xr:uid="{B3FA8F0A-603A-4F67-9527-7561BA20228F}"/>
    <cellStyle name="Berechnung 2 8 3 16 6" xfId="31861" xr:uid="{951E57C3-9DBB-4F7A-A080-66EA3458D850}"/>
    <cellStyle name="Berechnung 2 8 3 16 7" xfId="31862" xr:uid="{60E59619-C218-4C6F-92D4-7FC9ACB33F87}"/>
    <cellStyle name="Berechnung 2 8 3 16 8" xfId="31863" xr:uid="{60909658-9EAA-43F0-9918-1CBFC03A4F8F}"/>
    <cellStyle name="Berechnung 2 8 3 16 9" xfId="31864" xr:uid="{EFE56F7E-C36C-464B-BAD9-9A815624B7C5}"/>
    <cellStyle name="Berechnung 2 8 3 17" xfId="3493" xr:uid="{F14CE92D-2361-4E07-800F-DDDA20213BDB}"/>
    <cellStyle name="Berechnung 2 8 3 17 2" xfId="31865" xr:uid="{49E56F26-1BDB-41A9-A490-81453081AAEB}"/>
    <cellStyle name="Berechnung 2 8 3 17 3" xfId="31866" xr:uid="{45F4C2EB-6BBF-4480-9078-590BE9FEED51}"/>
    <cellStyle name="Berechnung 2 8 3 17 4" xfId="31867" xr:uid="{FEF42C2E-7759-484C-8951-5C42B3892CD9}"/>
    <cellStyle name="Berechnung 2 8 3 17 5" xfId="31868" xr:uid="{ED703881-97FA-4229-800C-8ACBB1119741}"/>
    <cellStyle name="Berechnung 2 8 3 17 6" xfId="31869" xr:uid="{262A840F-B9DB-4373-B089-108EE64CDFFE}"/>
    <cellStyle name="Berechnung 2 8 3 17 7" xfId="31870" xr:uid="{FE3ACDBE-0654-4C88-9416-FFB104ACD239}"/>
    <cellStyle name="Berechnung 2 8 3 17 8" xfId="31871" xr:uid="{88083E64-A8ED-44E5-A350-7D7F068C51AC}"/>
    <cellStyle name="Berechnung 2 8 3 17 9" xfId="31872" xr:uid="{B0050C65-BBA1-4E20-8B91-3F2A66E60FE3}"/>
    <cellStyle name="Berechnung 2 8 3 18" xfId="3494" xr:uid="{89343BF1-B54E-466F-A50F-E653BDFB7078}"/>
    <cellStyle name="Berechnung 2 8 3 18 2" xfId="31873" xr:uid="{3AD5378F-F84A-4BF5-BF68-C78A8DF2BB5D}"/>
    <cellStyle name="Berechnung 2 8 3 18 3" xfId="31874" xr:uid="{780A431C-15FF-40A9-8BF0-4ED4E4C6EF32}"/>
    <cellStyle name="Berechnung 2 8 3 18 4" xfId="31875" xr:uid="{3722309C-C23F-4F91-A542-249A932CC159}"/>
    <cellStyle name="Berechnung 2 8 3 18 5" xfId="31876" xr:uid="{8B8C61FE-320A-4DEB-9F21-FFA209AAB20C}"/>
    <cellStyle name="Berechnung 2 8 3 18 6" xfId="31877" xr:uid="{B2E703F0-FCA2-400B-BB40-A91D8FBE4F12}"/>
    <cellStyle name="Berechnung 2 8 3 18 7" xfId="31878" xr:uid="{882257CA-A603-4519-AB23-E81B3ABDB3D2}"/>
    <cellStyle name="Berechnung 2 8 3 18 8" xfId="31879" xr:uid="{531358CC-9FAA-4D40-B0B6-8ADB7BEAA5FC}"/>
    <cellStyle name="Berechnung 2 8 3 18 9" xfId="31880" xr:uid="{ABB4059D-9FB4-4E9A-8C11-E058FC93DE1E}"/>
    <cellStyle name="Berechnung 2 8 3 19" xfId="3495" xr:uid="{393E9B88-8467-46B4-A098-1C00BB0439D7}"/>
    <cellStyle name="Berechnung 2 8 3 19 2" xfId="31881" xr:uid="{035A63F8-2A3E-43F7-B16C-DC01F5C33B78}"/>
    <cellStyle name="Berechnung 2 8 3 19 3" xfId="31882" xr:uid="{2473A851-6040-49C1-9FEF-1D95E8BE08DE}"/>
    <cellStyle name="Berechnung 2 8 3 19 4" xfId="31883" xr:uid="{1DDBCAD8-EE89-4589-BB01-486E135082FB}"/>
    <cellStyle name="Berechnung 2 8 3 19 5" xfId="31884" xr:uid="{D38669FD-50D0-40C3-91BD-96B1DA32A5E9}"/>
    <cellStyle name="Berechnung 2 8 3 19 6" xfId="31885" xr:uid="{9286FD7A-6DAB-46A6-89CE-7198BE237598}"/>
    <cellStyle name="Berechnung 2 8 3 19 7" xfId="31886" xr:uid="{0BA59D02-0727-49D3-AC35-54832D7FF754}"/>
    <cellStyle name="Berechnung 2 8 3 19 8" xfId="31887" xr:uid="{A87BFD8F-D4F2-4800-B456-AB80EB59F1C4}"/>
    <cellStyle name="Berechnung 2 8 3 19 9" xfId="31888" xr:uid="{7084B903-F168-46DB-9490-2F2B7BE4257E}"/>
    <cellStyle name="Berechnung 2 8 3 2" xfId="3496" xr:uid="{84B18AA4-1D08-4D73-AA14-34D677A830BD}"/>
    <cellStyle name="Berechnung 2 8 3 2 2" xfId="31889" xr:uid="{20A059EB-BD80-4F20-A7EE-23113617DF97}"/>
    <cellStyle name="Berechnung 2 8 3 2 3" xfId="31890" xr:uid="{57FA6355-0E68-455A-BA19-55184E466674}"/>
    <cellStyle name="Berechnung 2 8 3 2 4" xfId="31891" xr:uid="{4A9D34A0-449C-4F12-8EE7-9D229E2DDCA1}"/>
    <cellStyle name="Berechnung 2 8 3 2 5" xfId="31892" xr:uid="{0B2A94F7-9321-490A-9525-466700CC7241}"/>
    <cellStyle name="Berechnung 2 8 3 2 6" xfId="31893" xr:uid="{C97700A2-B92D-46CE-8338-8691D27A9F11}"/>
    <cellStyle name="Berechnung 2 8 3 2 7" xfId="31894" xr:uid="{26D2D3E7-70F1-4EF4-990C-B11B32F43388}"/>
    <cellStyle name="Berechnung 2 8 3 2 8" xfId="31895" xr:uid="{4EAD3A03-52BE-48D1-8F13-58691A86B9C3}"/>
    <cellStyle name="Berechnung 2 8 3 2 9" xfId="31896" xr:uid="{A285E7D5-884B-49C7-985B-A334BBDCB270}"/>
    <cellStyle name="Berechnung 2 8 3 20" xfId="31897" xr:uid="{A6E669C2-4C10-4F60-AEAC-D1CAABF67DA3}"/>
    <cellStyle name="Berechnung 2 8 3 21" xfId="31898" xr:uid="{132356CC-56C5-4734-B4CE-49F384F742AA}"/>
    <cellStyle name="Berechnung 2 8 3 22" xfId="31899" xr:uid="{A3A69B59-527A-427D-98DD-678C3F34D83D}"/>
    <cellStyle name="Berechnung 2 8 3 23" xfId="31900" xr:uid="{70D95730-7820-41E9-870D-37EDE7DA40F7}"/>
    <cellStyle name="Berechnung 2 8 3 24" xfId="31901" xr:uid="{A83F7E1B-26F8-45E0-9EA4-EC88C2676260}"/>
    <cellStyle name="Berechnung 2 8 3 25" xfId="31902" xr:uid="{8001B8AB-34C5-4C2A-8523-3F97D67F2D77}"/>
    <cellStyle name="Berechnung 2 8 3 26" xfId="31903" xr:uid="{5DB2EBF2-411A-4125-B8E3-F06CDD4837A4}"/>
    <cellStyle name="Berechnung 2 8 3 27" xfId="31904" xr:uid="{A35DBA57-2FB0-45AC-9CF5-0E95EAC96535}"/>
    <cellStyle name="Berechnung 2 8 3 3" xfId="3497" xr:uid="{98FB788D-00FE-4A5F-A082-6DAE3D2EA196}"/>
    <cellStyle name="Berechnung 2 8 3 3 2" xfId="31905" xr:uid="{76BD0D43-E771-4A7D-A07E-C291A80C1499}"/>
    <cellStyle name="Berechnung 2 8 3 3 3" xfId="31906" xr:uid="{935174EF-A357-4995-BD94-B0BE0D60CC2D}"/>
    <cellStyle name="Berechnung 2 8 3 3 4" xfId="31907" xr:uid="{C34D0C4D-55B7-4946-8A39-C2E001063B45}"/>
    <cellStyle name="Berechnung 2 8 3 3 5" xfId="31908" xr:uid="{09941FA1-CD40-4EC7-AE9F-3AC707D27FB6}"/>
    <cellStyle name="Berechnung 2 8 3 3 6" xfId="31909" xr:uid="{409D93C4-5F25-4957-8795-010176609557}"/>
    <cellStyle name="Berechnung 2 8 3 3 7" xfId="31910" xr:uid="{FAAF4E9D-6260-4B5C-B282-2CED91104564}"/>
    <cellStyle name="Berechnung 2 8 3 3 8" xfId="31911" xr:uid="{EC4E1692-7EE6-4D4E-988F-F9386441327F}"/>
    <cellStyle name="Berechnung 2 8 3 3 9" xfId="31912" xr:uid="{F10FB5DA-7DA4-41CC-A1AA-BF002F58451A}"/>
    <cellStyle name="Berechnung 2 8 3 4" xfId="3498" xr:uid="{C21D14C3-D995-4F62-B7E3-FFE0A224285B}"/>
    <cellStyle name="Berechnung 2 8 3 4 2" xfId="31913" xr:uid="{D740C3BA-1AD5-4F9B-A567-B7193AD362DE}"/>
    <cellStyle name="Berechnung 2 8 3 4 3" xfId="31914" xr:uid="{28731372-956D-422F-AD3A-7D1062BB05C4}"/>
    <cellStyle name="Berechnung 2 8 3 4 4" xfId="31915" xr:uid="{25F6C33D-D5C1-4200-8C1A-3A25425FE27A}"/>
    <cellStyle name="Berechnung 2 8 3 4 5" xfId="31916" xr:uid="{CD82F2F5-E528-48ED-BA70-A78E6F9D91AB}"/>
    <cellStyle name="Berechnung 2 8 3 4 6" xfId="31917" xr:uid="{566BB1DB-A137-4C6F-B91E-05E490DC182E}"/>
    <cellStyle name="Berechnung 2 8 3 4 7" xfId="31918" xr:uid="{7D63CCC0-F3BB-408D-9DFB-DF180B07949A}"/>
    <cellStyle name="Berechnung 2 8 3 4 8" xfId="31919" xr:uid="{DB9CC0B6-74D3-4B88-BA44-97314338D369}"/>
    <cellStyle name="Berechnung 2 8 3 4 9" xfId="31920" xr:uid="{0F5E8A06-D5AB-4EFD-AD10-E9F2C982342D}"/>
    <cellStyle name="Berechnung 2 8 3 5" xfId="3499" xr:uid="{4F72C299-1530-4C00-80F7-93A98BC1729D}"/>
    <cellStyle name="Berechnung 2 8 3 5 2" xfId="31921" xr:uid="{38352CA8-0294-46AA-95BA-B20CC3AC3BAD}"/>
    <cellStyle name="Berechnung 2 8 3 5 3" xfId="31922" xr:uid="{2EB607B4-11D8-48A0-9A15-C28A126F6131}"/>
    <cellStyle name="Berechnung 2 8 3 5 4" xfId="31923" xr:uid="{10B73FB4-149B-49DB-AC49-69F731C4390D}"/>
    <cellStyle name="Berechnung 2 8 3 5 5" xfId="31924" xr:uid="{0A5A0F36-AC07-4EE7-A6EC-BDAC1E2A1231}"/>
    <cellStyle name="Berechnung 2 8 3 5 6" xfId="31925" xr:uid="{FF01E5AE-957F-48C4-B03E-516DC4D98CA6}"/>
    <cellStyle name="Berechnung 2 8 3 5 7" xfId="31926" xr:uid="{9B4BEAB7-0CA5-4D32-AA62-B9B409F12EB8}"/>
    <cellStyle name="Berechnung 2 8 3 5 8" xfId="31927" xr:uid="{3572B5B2-3422-4C44-BC86-E2A39501E354}"/>
    <cellStyle name="Berechnung 2 8 3 5 9" xfId="31928" xr:uid="{79B90D6E-D77E-42E4-BBE2-AD35E429CC02}"/>
    <cellStyle name="Berechnung 2 8 3 6" xfId="3500" xr:uid="{89FC8569-EFB4-490F-95E3-E0F6B782605A}"/>
    <cellStyle name="Berechnung 2 8 3 6 2" xfId="31929" xr:uid="{10A7451D-F372-4F9F-B988-AA7D35C35710}"/>
    <cellStyle name="Berechnung 2 8 3 6 3" xfId="31930" xr:uid="{4B73304D-B45E-4A36-A335-8D319B7D71CA}"/>
    <cellStyle name="Berechnung 2 8 3 6 4" xfId="31931" xr:uid="{07D2ACB1-900C-43BE-91D9-9FF49C2F625B}"/>
    <cellStyle name="Berechnung 2 8 3 6 5" xfId="31932" xr:uid="{FC7F4806-27B2-4A1D-ADFA-6F29C5CFB34E}"/>
    <cellStyle name="Berechnung 2 8 3 6 6" xfId="31933" xr:uid="{A211D2E6-9E19-4111-AFBE-23E604C7B560}"/>
    <cellStyle name="Berechnung 2 8 3 6 7" xfId="31934" xr:uid="{36BC3643-F6D4-4E14-8AFF-51F4984CCF9C}"/>
    <cellStyle name="Berechnung 2 8 3 6 8" xfId="31935" xr:uid="{7F44DB7F-DD46-4018-9C84-7DB59005D7DE}"/>
    <cellStyle name="Berechnung 2 8 3 6 9" xfId="31936" xr:uid="{AEEF1A58-52D4-43E1-BF71-CE9D930858F3}"/>
    <cellStyle name="Berechnung 2 8 3 7" xfId="3501" xr:uid="{6CF92CAA-1B23-43D4-AA50-41F9D0D37249}"/>
    <cellStyle name="Berechnung 2 8 3 7 2" xfId="31937" xr:uid="{2283A2DF-FF69-47C4-A966-C0BB933BB3CA}"/>
    <cellStyle name="Berechnung 2 8 3 7 3" xfId="31938" xr:uid="{DC9805DB-1618-4B63-8394-2AF64BAFB6C9}"/>
    <cellStyle name="Berechnung 2 8 3 7 4" xfId="31939" xr:uid="{8D0B9F91-AF28-4C8A-878D-6021AC9F5DE2}"/>
    <cellStyle name="Berechnung 2 8 3 7 5" xfId="31940" xr:uid="{2B4A81D3-8F76-4042-8C59-5C5E187443F7}"/>
    <cellStyle name="Berechnung 2 8 3 7 6" xfId="31941" xr:uid="{2DE74B0E-5C33-4BD2-984C-0F1BF022CF95}"/>
    <cellStyle name="Berechnung 2 8 3 7 7" xfId="31942" xr:uid="{6FAC0798-7E17-4056-87D8-29950D273401}"/>
    <cellStyle name="Berechnung 2 8 3 7 8" xfId="31943" xr:uid="{10199E32-4B19-47D2-96CB-CFFE7B17D457}"/>
    <cellStyle name="Berechnung 2 8 3 7 9" xfId="31944" xr:uid="{6C7610A8-0448-47CD-A276-0E8D7845EE8C}"/>
    <cellStyle name="Berechnung 2 8 3 8" xfId="3502" xr:uid="{857CFB77-D38C-46C4-A28F-8C0A26A7C2A6}"/>
    <cellStyle name="Berechnung 2 8 3 8 2" xfId="31945" xr:uid="{58CDEE3D-84A6-4467-9F4B-1E6B3F0765DC}"/>
    <cellStyle name="Berechnung 2 8 3 8 3" xfId="31946" xr:uid="{3D538DA5-2609-48B1-859D-F5E2450681A1}"/>
    <cellStyle name="Berechnung 2 8 3 8 4" xfId="31947" xr:uid="{49D428E9-5310-4393-8DE3-6CEBD8A199CC}"/>
    <cellStyle name="Berechnung 2 8 3 8 5" xfId="31948" xr:uid="{829B1955-2513-469B-B7F2-22DA2C1D7326}"/>
    <cellStyle name="Berechnung 2 8 3 8 6" xfId="31949" xr:uid="{C6AB2EE2-8BF1-4003-A530-91B00AD8664C}"/>
    <cellStyle name="Berechnung 2 8 3 8 7" xfId="31950" xr:uid="{E0F545F4-D4E8-472C-9DB1-2E39FBFA0534}"/>
    <cellStyle name="Berechnung 2 8 3 8 8" xfId="31951" xr:uid="{215DE6BA-6D21-4E28-831B-1E67E658C79D}"/>
    <cellStyle name="Berechnung 2 8 3 8 9" xfId="31952" xr:uid="{6337BB07-6809-49A7-810B-ADE8EE999903}"/>
    <cellStyle name="Berechnung 2 8 3 9" xfId="3503" xr:uid="{59AC86A3-0F88-486D-9FFA-9E774123FCE1}"/>
    <cellStyle name="Berechnung 2 8 3 9 2" xfId="31953" xr:uid="{D47A0CE0-F44E-478C-A291-971EE80285F8}"/>
    <cellStyle name="Berechnung 2 8 3 9 3" xfId="31954" xr:uid="{186DF873-6422-4D7F-947C-E5E9221DAF15}"/>
    <cellStyle name="Berechnung 2 8 3 9 4" xfId="31955" xr:uid="{17C53197-737C-40CE-8B67-26335BF8E3A8}"/>
    <cellStyle name="Berechnung 2 8 3 9 5" xfId="31956" xr:uid="{36998982-ECDD-4D33-B622-60EF8DD3F4CB}"/>
    <cellStyle name="Berechnung 2 8 3 9 6" xfId="31957" xr:uid="{A5224684-BCE5-4E3D-BB73-EFF34E73AFC3}"/>
    <cellStyle name="Berechnung 2 8 3 9 7" xfId="31958" xr:uid="{771EAD48-834F-4FFF-8CFC-65B3CCC71B61}"/>
    <cellStyle name="Berechnung 2 8 3 9 8" xfId="31959" xr:uid="{334B3D4F-D6BD-4D53-8E88-2E71CEB0BF1D}"/>
    <cellStyle name="Berechnung 2 8 3 9 9" xfId="31960" xr:uid="{59BF7342-A461-452C-A721-E6303F1D1A33}"/>
    <cellStyle name="Berechnung 2 8 30" xfId="31961" xr:uid="{037DE9B1-DB30-41F6-AB8B-E909D4CF74C5}"/>
    <cellStyle name="Berechnung 2 8 4" xfId="248" xr:uid="{D43EE114-0BAF-40C3-8CF8-0EA1BC6B01C7}"/>
    <cellStyle name="Berechnung 2 8 4 10" xfId="3504" xr:uid="{257B493C-8DAB-47B4-A307-66C63C471C50}"/>
    <cellStyle name="Berechnung 2 8 4 10 2" xfId="31962" xr:uid="{166073E5-1096-421A-9F6A-CF46931FCBCC}"/>
    <cellStyle name="Berechnung 2 8 4 10 3" xfId="31963" xr:uid="{44A3A6DD-501D-4225-BF9D-17AF5E3EE5FA}"/>
    <cellStyle name="Berechnung 2 8 4 10 4" xfId="31964" xr:uid="{88C46125-5764-4E98-9A5B-03E94A35A5DB}"/>
    <cellStyle name="Berechnung 2 8 4 10 5" xfId="31965" xr:uid="{50F583E2-5A05-4C67-8B64-95B7EB4E7D2C}"/>
    <cellStyle name="Berechnung 2 8 4 10 6" xfId="31966" xr:uid="{B4E15928-ABC3-4F23-9E04-D8C812066C66}"/>
    <cellStyle name="Berechnung 2 8 4 10 7" xfId="31967" xr:uid="{92DAFF39-D855-4A22-B979-57580DF77EAF}"/>
    <cellStyle name="Berechnung 2 8 4 10 8" xfId="31968" xr:uid="{375B05E8-B19C-42ED-832A-94997D9139ED}"/>
    <cellStyle name="Berechnung 2 8 4 10 9" xfId="31969" xr:uid="{64192D0C-2FBB-4BB6-9D14-73549A9901C5}"/>
    <cellStyle name="Berechnung 2 8 4 11" xfId="3505" xr:uid="{7D874E91-B821-4C1B-B7BB-E820D5C5756C}"/>
    <cellStyle name="Berechnung 2 8 4 11 2" xfId="31970" xr:uid="{EC20FC36-8346-4149-A1FA-C038EF7E24E4}"/>
    <cellStyle name="Berechnung 2 8 4 11 3" xfId="31971" xr:uid="{3C0F5E63-E446-442E-ACFA-1904A7216B83}"/>
    <cellStyle name="Berechnung 2 8 4 11 4" xfId="31972" xr:uid="{9127BEBA-C6FE-416A-956C-A50530A827C3}"/>
    <cellStyle name="Berechnung 2 8 4 11 5" xfId="31973" xr:uid="{A473F622-A3A4-48D4-A429-D05417E94FFC}"/>
    <cellStyle name="Berechnung 2 8 4 11 6" xfId="31974" xr:uid="{75E6AAD1-5E0E-46D5-9183-A7F7AE79FE0E}"/>
    <cellStyle name="Berechnung 2 8 4 11 7" xfId="31975" xr:uid="{C3B9415F-446D-42DA-A9B2-567C087F05B0}"/>
    <cellStyle name="Berechnung 2 8 4 11 8" xfId="31976" xr:uid="{D2BB1AB3-37C0-464C-A1BB-9820CC1364CB}"/>
    <cellStyle name="Berechnung 2 8 4 11 9" xfId="31977" xr:uid="{47974437-61BF-4C8B-A8F5-11342A177506}"/>
    <cellStyle name="Berechnung 2 8 4 12" xfId="3506" xr:uid="{A369EE95-C2B7-4FCB-B332-910FD78BB1E9}"/>
    <cellStyle name="Berechnung 2 8 4 12 2" xfId="31978" xr:uid="{25A440E3-838D-4C1D-AD19-E9E169C922C1}"/>
    <cellStyle name="Berechnung 2 8 4 12 3" xfId="31979" xr:uid="{2FC99511-563A-4F17-8A3C-3EB09228490A}"/>
    <cellStyle name="Berechnung 2 8 4 12 4" xfId="31980" xr:uid="{B79B2862-8287-4912-A0FF-1390F564665E}"/>
    <cellStyle name="Berechnung 2 8 4 12 5" xfId="31981" xr:uid="{DA35FB7B-5654-4703-8125-B0D5B8665E38}"/>
    <cellStyle name="Berechnung 2 8 4 12 6" xfId="31982" xr:uid="{7C87E258-A6DA-4E28-B46D-C21D364A6389}"/>
    <cellStyle name="Berechnung 2 8 4 12 7" xfId="31983" xr:uid="{A75EB3D3-38E5-4AED-8D99-5C45F6F0D56A}"/>
    <cellStyle name="Berechnung 2 8 4 12 8" xfId="31984" xr:uid="{02B553B3-410F-4B12-AADB-5FE715E21325}"/>
    <cellStyle name="Berechnung 2 8 4 12 9" xfId="31985" xr:uid="{D8E82389-692D-497A-A78A-7F8A5177B3AB}"/>
    <cellStyle name="Berechnung 2 8 4 13" xfId="3507" xr:uid="{59A5BFED-3779-4DDE-8D0E-3C2905BA5BC2}"/>
    <cellStyle name="Berechnung 2 8 4 13 2" xfId="31986" xr:uid="{87F782B7-0A7C-4DAF-BCBA-2A3D178435F1}"/>
    <cellStyle name="Berechnung 2 8 4 13 3" xfId="31987" xr:uid="{CCB6FEDD-3B86-4A95-BDF1-478653177817}"/>
    <cellStyle name="Berechnung 2 8 4 13 4" xfId="31988" xr:uid="{F7D87D96-22A7-4242-BC1F-EC55C959A778}"/>
    <cellStyle name="Berechnung 2 8 4 13 5" xfId="31989" xr:uid="{4573DFCA-A7F7-4EBF-BBC6-C8098B3660F9}"/>
    <cellStyle name="Berechnung 2 8 4 13 6" xfId="31990" xr:uid="{95CC93C2-E1FF-42BB-8D38-0C5C53BBD33E}"/>
    <cellStyle name="Berechnung 2 8 4 13 7" xfId="31991" xr:uid="{8957708F-D8A5-462A-8CB4-99B5E1113E7E}"/>
    <cellStyle name="Berechnung 2 8 4 13 8" xfId="31992" xr:uid="{047C4200-1AC6-4569-9E6B-AB9AF7330E93}"/>
    <cellStyle name="Berechnung 2 8 4 13 9" xfId="31993" xr:uid="{55D8F6BB-B400-46F0-AC33-7811CDFC3450}"/>
    <cellStyle name="Berechnung 2 8 4 14" xfId="3508" xr:uid="{C6922F7C-5EA4-4DC4-AA52-2E5291208E05}"/>
    <cellStyle name="Berechnung 2 8 4 14 2" xfId="31994" xr:uid="{2BBC9850-3780-4667-95C8-2166E3341FCE}"/>
    <cellStyle name="Berechnung 2 8 4 14 3" xfId="31995" xr:uid="{8DB1526C-581D-46B4-B792-ACD17ED9CB0C}"/>
    <cellStyle name="Berechnung 2 8 4 14 4" xfId="31996" xr:uid="{9295A7FD-FD2D-4FA3-9ACA-C2C507071AC5}"/>
    <cellStyle name="Berechnung 2 8 4 14 5" xfId="31997" xr:uid="{44F15042-912A-4737-BA51-C2C0A1D8D213}"/>
    <cellStyle name="Berechnung 2 8 4 14 6" xfId="31998" xr:uid="{0F108687-AF13-4E51-BE49-6EA965538E8C}"/>
    <cellStyle name="Berechnung 2 8 4 14 7" xfId="31999" xr:uid="{BD4ADD15-C1F5-4AA0-929D-49CAF101F9F7}"/>
    <cellStyle name="Berechnung 2 8 4 14 8" xfId="32000" xr:uid="{3BF4FF27-8922-4F8D-B08F-97DA89D40B63}"/>
    <cellStyle name="Berechnung 2 8 4 14 9" xfId="32001" xr:uid="{54FB4E97-020C-42C1-9405-4C19385B5633}"/>
    <cellStyle name="Berechnung 2 8 4 15" xfId="3509" xr:uid="{BC935AA6-6E42-4EA3-8FF5-F81F9BE14AAE}"/>
    <cellStyle name="Berechnung 2 8 4 15 2" xfId="32002" xr:uid="{4BF61674-4D92-4FE6-B751-48169233EC08}"/>
    <cellStyle name="Berechnung 2 8 4 15 3" xfId="32003" xr:uid="{CC137D26-232A-4B10-A195-810031590CD4}"/>
    <cellStyle name="Berechnung 2 8 4 15 4" xfId="32004" xr:uid="{C31DDB19-779D-4F52-B281-5995A764D41C}"/>
    <cellStyle name="Berechnung 2 8 4 15 5" xfId="32005" xr:uid="{F958F9B1-3FE2-402A-9218-DD47E4D0A62B}"/>
    <cellStyle name="Berechnung 2 8 4 15 6" xfId="32006" xr:uid="{2AD7E3AC-0360-48A0-8730-8B13DEEDEF02}"/>
    <cellStyle name="Berechnung 2 8 4 15 7" xfId="32007" xr:uid="{8EA8086E-2162-432C-8ABB-66D5B87BA638}"/>
    <cellStyle name="Berechnung 2 8 4 15 8" xfId="32008" xr:uid="{BD110709-32BF-44D6-B425-04B07CA9A3A7}"/>
    <cellStyle name="Berechnung 2 8 4 15 9" xfId="32009" xr:uid="{874D0FA4-836F-4CAC-8893-2D3D0029DB55}"/>
    <cellStyle name="Berechnung 2 8 4 16" xfId="3510" xr:uid="{9A75D584-BD5A-49AC-97C9-67B63D9D1939}"/>
    <cellStyle name="Berechnung 2 8 4 16 2" xfId="32010" xr:uid="{D3B60335-9FEB-4015-B0D9-2C1195D9CAE9}"/>
    <cellStyle name="Berechnung 2 8 4 16 3" xfId="32011" xr:uid="{E828170E-D6E2-4BCF-B37D-1BABFEAE0D2F}"/>
    <cellStyle name="Berechnung 2 8 4 16 4" xfId="32012" xr:uid="{1EDD869A-6E05-47D3-AF6D-35FB73BF8D38}"/>
    <cellStyle name="Berechnung 2 8 4 16 5" xfId="32013" xr:uid="{38378675-E049-47D9-83E3-80783997629E}"/>
    <cellStyle name="Berechnung 2 8 4 16 6" xfId="32014" xr:uid="{D89756DA-61AD-43A2-A4DF-1D56F9E1B665}"/>
    <cellStyle name="Berechnung 2 8 4 16 7" xfId="32015" xr:uid="{6455241A-9B6A-4C21-ACFB-DBB132370EBA}"/>
    <cellStyle name="Berechnung 2 8 4 16 8" xfId="32016" xr:uid="{F56139CD-C715-41D6-A903-96DA31260F8F}"/>
    <cellStyle name="Berechnung 2 8 4 16 9" xfId="32017" xr:uid="{FDF91E84-9532-47CC-A7B1-871745FC5E6A}"/>
    <cellStyle name="Berechnung 2 8 4 17" xfId="3511" xr:uid="{9A73435B-8932-4585-9629-6BE73EE6A581}"/>
    <cellStyle name="Berechnung 2 8 4 17 2" xfId="32018" xr:uid="{05CA170A-7E3A-4D98-A6E6-B5D481A8F3EB}"/>
    <cellStyle name="Berechnung 2 8 4 17 3" xfId="32019" xr:uid="{916AACC2-DA91-4048-A9F2-12C3C90589B5}"/>
    <cellStyle name="Berechnung 2 8 4 17 4" xfId="32020" xr:uid="{0A565D90-D6C4-4548-A366-FE2E7568E20A}"/>
    <cellStyle name="Berechnung 2 8 4 17 5" xfId="32021" xr:uid="{BC7AB5B0-D597-4A5B-979B-B75ED2A4F9BD}"/>
    <cellStyle name="Berechnung 2 8 4 17 6" xfId="32022" xr:uid="{A4B11E6C-06E5-4692-BBBA-8DE8A0C6ACAD}"/>
    <cellStyle name="Berechnung 2 8 4 17 7" xfId="32023" xr:uid="{5555D37E-5AA5-4FB4-9FF6-67E8848BE5FE}"/>
    <cellStyle name="Berechnung 2 8 4 17 8" xfId="32024" xr:uid="{568C6C21-F4DE-4042-8B4C-8F06204CD0C1}"/>
    <cellStyle name="Berechnung 2 8 4 17 9" xfId="32025" xr:uid="{2376F48A-FD07-4BE8-A947-AF7123E2DD1B}"/>
    <cellStyle name="Berechnung 2 8 4 18" xfId="3512" xr:uid="{DC9A6453-41D8-4CEE-8B6E-382C1E2727A0}"/>
    <cellStyle name="Berechnung 2 8 4 18 2" xfId="32026" xr:uid="{4357FAE0-DE01-4B54-BE5C-3F40BC32EB49}"/>
    <cellStyle name="Berechnung 2 8 4 18 3" xfId="32027" xr:uid="{00B19A94-BEB9-4471-A45D-6FF1A6D127A2}"/>
    <cellStyle name="Berechnung 2 8 4 18 4" xfId="32028" xr:uid="{523534B8-9633-4EE3-B8F4-9EA37CA5D0E0}"/>
    <cellStyle name="Berechnung 2 8 4 18 5" xfId="32029" xr:uid="{CED2B1A0-543B-4823-8662-3B10BC815AC8}"/>
    <cellStyle name="Berechnung 2 8 4 18 6" xfId="32030" xr:uid="{00BA9A4A-0BD0-4F29-A1DF-15BD75B45E6D}"/>
    <cellStyle name="Berechnung 2 8 4 18 7" xfId="32031" xr:uid="{B8D36417-7287-4375-8ADB-33AECF8058B8}"/>
    <cellStyle name="Berechnung 2 8 4 18 8" xfId="32032" xr:uid="{048FBEF8-6D29-4F59-B807-58EDDAEA5823}"/>
    <cellStyle name="Berechnung 2 8 4 18 9" xfId="32033" xr:uid="{6A6BB8A7-4DC4-4009-9BC6-87128B3DD023}"/>
    <cellStyle name="Berechnung 2 8 4 19" xfId="3513" xr:uid="{9DAA5616-8607-42BB-A37D-A948D8F64BC0}"/>
    <cellStyle name="Berechnung 2 8 4 19 2" xfId="32034" xr:uid="{4B5E24D8-3C81-4C20-BC32-99E6314B7E6C}"/>
    <cellStyle name="Berechnung 2 8 4 19 3" xfId="32035" xr:uid="{40431EFE-5043-42D9-8C1E-D6D9D6EEBD11}"/>
    <cellStyle name="Berechnung 2 8 4 19 4" xfId="32036" xr:uid="{2109F99E-1187-44E9-806F-7F516C0D0355}"/>
    <cellStyle name="Berechnung 2 8 4 19 5" xfId="32037" xr:uid="{ACBD89B4-330D-49A6-AD47-293D44FA2682}"/>
    <cellStyle name="Berechnung 2 8 4 19 6" xfId="32038" xr:uid="{A51922EE-E613-41CE-8B01-E981620946E8}"/>
    <cellStyle name="Berechnung 2 8 4 19 7" xfId="32039" xr:uid="{1B42AB14-4495-4201-BBC9-C1B4FA423591}"/>
    <cellStyle name="Berechnung 2 8 4 19 8" xfId="32040" xr:uid="{0EC2A557-A299-4FBB-A7BD-D662B06FF738}"/>
    <cellStyle name="Berechnung 2 8 4 19 9" xfId="32041" xr:uid="{BCC1EB5F-8F5C-41BD-91D7-AA90BD8231D8}"/>
    <cellStyle name="Berechnung 2 8 4 2" xfId="3514" xr:uid="{E064F660-2066-425D-8558-C3529DAA6085}"/>
    <cellStyle name="Berechnung 2 8 4 2 2" xfId="32042" xr:uid="{64D35C94-7BA0-4118-9E03-8478607C447F}"/>
    <cellStyle name="Berechnung 2 8 4 2 3" xfId="32043" xr:uid="{7D741A6F-CC60-4080-92E6-8F8A0BD9BD03}"/>
    <cellStyle name="Berechnung 2 8 4 2 4" xfId="32044" xr:uid="{0FBBECD8-CA43-43CF-A139-6036A997E823}"/>
    <cellStyle name="Berechnung 2 8 4 2 5" xfId="32045" xr:uid="{05D0DCA5-0EC3-404E-BC8F-C59CCE17B7AE}"/>
    <cellStyle name="Berechnung 2 8 4 2 6" xfId="32046" xr:uid="{3B5AAF03-6C45-46F3-8104-8E4AA7945A22}"/>
    <cellStyle name="Berechnung 2 8 4 2 7" xfId="32047" xr:uid="{6DF2A890-766D-49BA-88BC-229E5DA78732}"/>
    <cellStyle name="Berechnung 2 8 4 2 8" xfId="32048" xr:uid="{F121F5C1-5C50-4EC8-A0B9-2210E37EF19C}"/>
    <cellStyle name="Berechnung 2 8 4 2 9" xfId="32049" xr:uid="{EE729CFF-1ED1-4A40-B725-F72065310DCA}"/>
    <cellStyle name="Berechnung 2 8 4 20" xfId="32050" xr:uid="{C126119A-E0E2-4E6D-97C1-3B780768AC2C}"/>
    <cellStyle name="Berechnung 2 8 4 21" xfId="32051" xr:uid="{AF6A5E0C-B64B-459E-9D01-CBE1110EB578}"/>
    <cellStyle name="Berechnung 2 8 4 22" xfId="32052" xr:uid="{A10CC118-176C-4311-B1CB-911A7EE37CE2}"/>
    <cellStyle name="Berechnung 2 8 4 23" xfId="32053" xr:uid="{E9910272-D879-461B-90E0-2A365D3B2CC1}"/>
    <cellStyle name="Berechnung 2 8 4 24" xfId="32054" xr:uid="{ACB372FF-5968-433B-8030-E934CC499549}"/>
    <cellStyle name="Berechnung 2 8 4 25" xfId="32055" xr:uid="{CD02DA0C-5FF0-45DE-AFF7-5EFC80873B18}"/>
    <cellStyle name="Berechnung 2 8 4 26" xfId="32056" xr:uid="{9F401DFC-73B9-4A76-9E20-613DE5305177}"/>
    <cellStyle name="Berechnung 2 8 4 27" xfId="32057" xr:uid="{B2D4E910-89B2-400F-8984-E4BC40BF8E12}"/>
    <cellStyle name="Berechnung 2 8 4 3" xfId="3515" xr:uid="{85CA6E73-3D89-4E4E-9BA8-BA6739E0F66D}"/>
    <cellStyle name="Berechnung 2 8 4 3 2" xfId="32058" xr:uid="{6955A9C3-3638-40AC-9465-227367408B41}"/>
    <cellStyle name="Berechnung 2 8 4 3 3" xfId="32059" xr:uid="{151CD8AE-39A9-429B-B764-23B96F58F2EC}"/>
    <cellStyle name="Berechnung 2 8 4 3 4" xfId="32060" xr:uid="{924B10CD-557F-4964-8FE8-589C290646EA}"/>
    <cellStyle name="Berechnung 2 8 4 3 5" xfId="32061" xr:uid="{F97E25C0-6EFB-412A-A7BB-D5D37EFB8C20}"/>
    <cellStyle name="Berechnung 2 8 4 3 6" xfId="32062" xr:uid="{3223095C-ADF9-4E31-B3FB-2FD3C0DAE4A6}"/>
    <cellStyle name="Berechnung 2 8 4 3 7" xfId="32063" xr:uid="{2F88199E-65B4-42F6-BAAA-69555DB9114A}"/>
    <cellStyle name="Berechnung 2 8 4 3 8" xfId="32064" xr:uid="{A804E24F-4520-42FE-86C2-5D0C0C2AB3D6}"/>
    <cellStyle name="Berechnung 2 8 4 3 9" xfId="32065" xr:uid="{5455DFF8-5FDE-4CDA-BF5E-FA34023EB2A0}"/>
    <cellStyle name="Berechnung 2 8 4 4" xfId="3516" xr:uid="{974A5415-C3F8-4AB2-BEF0-48255EE5B25D}"/>
    <cellStyle name="Berechnung 2 8 4 4 2" xfId="32066" xr:uid="{E95B8684-044F-46F0-859E-109F5E5EDECB}"/>
    <cellStyle name="Berechnung 2 8 4 4 3" xfId="32067" xr:uid="{F333DA6E-3600-4E58-BA37-F328E0816417}"/>
    <cellStyle name="Berechnung 2 8 4 4 4" xfId="32068" xr:uid="{9CD8D969-C8A3-4C2C-8C39-BAAF00563C2B}"/>
    <cellStyle name="Berechnung 2 8 4 4 5" xfId="32069" xr:uid="{18615C06-A56D-428D-B282-725D0464402C}"/>
    <cellStyle name="Berechnung 2 8 4 4 6" xfId="32070" xr:uid="{A6C836B8-E25E-4936-BC85-3CC9A17DB5B0}"/>
    <cellStyle name="Berechnung 2 8 4 4 7" xfId="32071" xr:uid="{CCE505D5-B836-4CBC-A024-12D33BF4415D}"/>
    <cellStyle name="Berechnung 2 8 4 4 8" xfId="32072" xr:uid="{A0EC171C-B4BF-486E-9EAA-84D359AD9F46}"/>
    <cellStyle name="Berechnung 2 8 4 4 9" xfId="32073" xr:uid="{C75884BE-87BA-411E-9206-49D4CCC609F5}"/>
    <cellStyle name="Berechnung 2 8 4 5" xfId="3517" xr:uid="{C270D25B-74EF-485F-A319-1A358E7A54B9}"/>
    <cellStyle name="Berechnung 2 8 4 5 2" xfId="32074" xr:uid="{14BB6BE0-4BBD-45E3-A176-DFCCE2B65966}"/>
    <cellStyle name="Berechnung 2 8 4 5 3" xfId="32075" xr:uid="{411A42A0-F424-4A6F-A8C4-D1B4877D4A32}"/>
    <cellStyle name="Berechnung 2 8 4 5 4" xfId="32076" xr:uid="{5121131F-C27B-41E4-A79C-7757ECAEC76A}"/>
    <cellStyle name="Berechnung 2 8 4 5 5" xfId="32077" xr:uid="{D451E174-527E-4AEF-89D9-76A34739CB7A}"/>
    <cellStyle name="Berechnung 2 8 4 5 6" xfId="32078" xr:uid="{6EBE0794-C738-4B26-8100-6A7171A17633}"/>
    <cellStyle name="Berechnung 2 8 4 5 7" xfId="32079" xr:uid="{584CECA3-37BA-44E6-85BF-E0215B7644E5}"/>
    <cellStyle name="Berechnung 2 8 4 5 8" xfId="32080" xr:uid="{CC9FD2BC-3215-4F02-A235-67FACCB89CE7}"/>
    <cellStyle name="Berechnung 2 8 4 5 9" xfId="32081" xr:uid="{71E311ED-062E-4763-B4A4-D5FD13BBDF8F}"/>
    <cellStyle name="Berechnung 2 8 4 6" xfId="3518" xr:uid="{F9DEDBF8-FA40-4A13-81A6-E1CD26CC3809}"/>
    <cellStyle name="Berechnung 2 8 4 6 2" xfId="32082" xr:uid="{A9C0BF92-7BDB-4712-9F86-B684529014F4}"/>
    <cellStyle name="Berechnung 2 8 4 6 3" xfId="32083" xr:uid="{1AD65DE2-F2B7-4E74-BE4F-4EFF06017D6E}"/>
    <cellStyle name="Berechnung 2 8 4 6 4" xfId="32084" xr:uid="{3CD39179-D436-4041-88A5-D5EDD7BF9E1E}"/>
    <cellStyle name="Berechnung 2 8 4 6 5" xfId="32085" xr:uid="{8E04A8EE-1C63-44F8-87B8-A9236AB6799D}"/>
    <cellStyle name="Berechnung 2 8 4 6 6" xfId="32086" xr:uid="{B9EEA858-210D-4430-8604-DF0DB2CECF67}"/>
    <cellStyle name="Berechnung 2 8 4 6 7" xfId="32087" xr:uid="{435A91D1-F920-4563-A0C1-DC6E2D53E61F}"/>
    <cellStyle name="Berechnung 2 8 4 6 8" xfId="32088" xr:uid="{5528336A-920E-449C-AEB7-5FA2F43C51F7}"/>
    <cellStyle name="Berechnung 2 8 4 6 9" xfId="32089" xr:uid="{00A48190-E5C5-4736-AE2E-C50031ACD3FE}"/>
    <cellStyle name="Berechnung 2 8 4 7" xfId="3519" xr:uid="{032F5512-0F9F-49E7-A6B9-65FFCDE48144}"/>
    <cellStyle name="Berechnung 2 8 4 7 2" xfId="32090" xr:uid="{E1F6A836-AD06-4977-8A88-483E87A61D43}"/>
    <cellStyle name="Berechnung 2 8 4 7 3" xfId="32091" xr:uid="{79EB2EF3-7E74-40E7-94AA-945EBCEB09F5}"/>
    <cellStyle name="Berechnung 2 8 4 7 4" xfId="32092" xr:uid="{07642D4A-F648-4D63-A2E5-774BBE72B2DF}"/>
    <cellStyle name="Berechnung 2 8 4 7 5" xfId="32093" xr:uid="{13F2638A-1F7E-43AB-B794-D690956004E7}"/>
    <cellStyle name="Berechnung 2 8 4 7 6" xfId="32094" xr:uid="{062FDD57-DF0F-45FE-9EE1-B2A7A76C3E49}"/>
    <cellStyle name="Berechnung 2 8 4 7 7" xfId="32095" xr:uid="{8B3DBC23-03B8-4322-8800-8082E24E2E77}"/>
    <cellStyle name="Berechnung 2 8 4 7 8" xfId="32096" xr:uid="{9FDEB4FA-9CED-42A8-AA40-873531BB3C6A}"/>
    <cellStyle name="Berechnung 2 8 4 7 9" xfId="32097" xr:uid="{782C821E-0675-42F1-8E83-6C6CE09D6924}"/>
    <cellStyle name="Berechnung 2 8 4 8" xfId="3520" xr:uid="{4E6A3746-D4B6-4EA3-9447-8E105176A58F}"/>
    <cellStyle name="Berechnung 2 8 4 8 2" xfId="32098" xr:uid="{34A6D8A1-E14C-4EFB-A147-DFEB03CF9CF4}"/>
    <cellStyle name="Berechnung 2 8 4 8 3" xfId="32099" xr:uid="{45C9B6EC-12AE-4570-B6DD-13BDF9B79B12}"/>
    <cellStyle name="Berechnung 2 8 4 8 4" xfId="32100" xr:uid="{E6EBD82D-0B0D-4788-B054-46CE228F0FA0}"/>
    <cellStyle name="Berechnung 2 8 4 8 5" xfId="32101" xr:uid="{5406DB18-BD23-4D99-AD24-84E281847E7E}"/>
    <cellStyle name="Berechnung 2 8 4 8 6" xfId="32102" xr:uid="{FC61A47D-5CDD-47BB-BC0E-A6A1FBA71470}"/>
    <cellStyle name="Berechnung 2 8 4 8 7" xfId="32103" xr:uid="{E8ABB57A-3792-4DBF-B56E-17D60236352B}"/>
    <cellStyle name="Berechnung 2 8 4 8 8" xfId="32104" xr:uid="{4E4AC83F-23CC-4E17-8471-058F971BAFBA}"/>
    <cellStyle name="Berechnung 2 8 4 8 9" xfId="32105" xr:uid="{4987CC19-1EB8-4685-8CEF-9B6608C65D00}"/>
    <cellStyle name="Berechnung 2 8 4 9" xfId="3521" xr:uid="{EED11881-01E2-4474-B176-D35A0E230739}"/>
    <cellStyle name="Berechnung 2 8 4 9 2" xfId="32106" xr:uid="{5FE733C7-F1FD-4B3D-8C03-ADDCB8C3ED73}"/>
    <cellStyle name="Berechnung 2 8 4 9 3" xfId="32107" xr:uid="{04CB4F29-2629-4D64-BEF6-6CF7309CE0C6}"/>
    <cellStyle name="Berechnung 2 8 4 9 4" xfId="32108" xr:uid="{24C6FD2C-5AAC-44AA-8BA2-BB3F389A0EB7}"/>
    <cellStyle name="Berechnung 2 8 4 9 5" xfId="32109" xr:uid="{89353B6B-D7C7-4697-B784-C357003BBCB4}"/>
    <cellStyle name="Berechnung 2 8 4 9 6" xfId="32110" xr:uid="{C72757A1-8E78-467F-8232-B15369D7DB33}"/>
    <cellStyle name="Berechnung 2 8 4 9 7" xfId="32111" xr:uid="{8F7A2721-B5E0-404B-9EB1-9F3FA17FBB64}"/>
    <cellStyle name="Berechnung 2 8 4 9 8" xfId="32112" xr:uid="{D295C65B-B0FC-4272-B96F-186B6D8ED1B5}"/>
    <cellStyle name="Berechnung 2 8 4 9 9" xfId="32113" xr:uid="{154097A6-F958-4EFD-9879-91F07903DA6C}"/>
    <cellStyle name="Berechnung 2 8 5" xfId="3522" xr:uid="{2C953D0A-D1F7-4BE1-9001-A8971F2EFA7F}"/>
    <cellStyle name="Berechnung 2 8 5 2" xfId="32114" xr:uid="{8392469D-0D51-4399-A0D6-E5449B101CA5}"/>
    <cellStyle name="Berechnung 2 8 5 3" xfId="32115" xr:uid="{9C8F2BDB-E8BF-4F98-A91E-49D37010E378}"/>
    <cellStyle name="Berechnung 2 8 5 4" xfId="32116" xr:uid="{42BE3065-17AC-4E8E-B61B-88DDB62ECB71}"/>
    <cellStyle name="Berechnung 2 8 5 5" xfId="32117" xr:uid="{C3181BBC-494E-417D-9B5D-EF77FEC25999}"/>
    <cellStyle name="Berechnung 2 8 5 6" xfId="32118" xr:uid="{441A341F-8467-4689-9698-9ACE28340C7F}"/>
    <cellStyle name="Berechnung 2 8 5 7" xfId="32119" xr:uid="{26638C16-5FA9-416B-BD13-BD0D9993D3F9}"/>
    <cellStyle name="Berechnung 2 8 5 8" xfId="32120" xr:uid="{D6B50D5C-216C-4B06-9AB5-BAE7208F228A}"/>
    <cellStyle name="Berechnung 2 8 5 9" xfId="32121" xr:uid="{DAD0F288-D9F2-4666-9D21-99CF8146BDF7}"/>
    <cellStyle name="Berechnung 2 8 6" xfId="3523" xr:uid="{1C8B382C-AD63-4D36-AB32-CF274651D72E}"/>
    <cellStyle name="Berechnung 2 8 6 2" xfId="32122" xr:uid="{F2C103AE-C04E-46F3-A340-8D90222CE370}"/>
    <cellStyle name="Berechnung 2 8 6 3" xfId="32123" xr:uid="{D23348E4-F405-4CAA-8516-3E8244B02C17}"/>
    <cellStyle name="Berechnung 2 8 6 4" xfId="32124" xr:uid="{86EEC94B-0330-4870-A82B-15CC488A8DED}"/>
    <cellStyle name="Berechnung 2 8 6 5" xfId="32125" xr:uid="{E936E707-1463-43B1-BFDA-D907119EABA2}"/>
    <cellStyle name="Berechnung 2 8 6 6" xfId="32126" xr:uid="{68D8F02F-D069-494C-B561-E0FE2919B9E9}"/>
    <cellStyle name="Berechnung 2 8 6 7" xfId="32127" xr:uid="{A44BC060-85CC-4DA9-8FCD-9EA94FBDB059}"/>
    <cellStyle name="Berechnung 2 8 6 8" xfId="32128" xr:uid="{A40DB98E-6AE7-4B80-A34A-029ACD74AF4D}"/>
    <cellStyle name="Berechnung 2 8 6 9" xfId="32129" xr:uid="{9E029FA7-6120-422E-9A0F-388E4E19095B}"/>
    <cellStyle name="Berechnung 2 8 7" xfId="3524" xr:uid="{AEE0692C-8ACD-4C73-8ADD-1B14D2262020}"/>
    <cellStyle name="Berechnung 2 8 7 2" xfId="32130" xr:uid="{CC21EB3B-73C6-4F42-87BE-2585E455EB78}"/>
    <cellStyle name="Berechnung 2 8 7 3" xfId="32131" xr:uid="{2C249128-746D-432D-9D32-8D2085D85EE5}"/>
    <cellStyle name="Berechnung 2 8 7 4" xfId="32132" xr:uid="{73DC5FF7-D863-42F3-B519-1CB96B2228A8}"/>
    <cellStyle name="Berechnung 2 8 7 5" xfId="32133" xr:uid="{6321BF80-927A-4A42-A68F-389F72D30795}"/>
    <cellStyle name="Berechnung 2 8 7 6" xfId="32134" xr:uid="{3C88BD5A-09F0-4B90-8233-998A61D77448}"/>
    <cellStyle name="Berechnung 2 8 7 7" xfId="32135" xr:uid="{000AAE30-1C65-482B-9217-1847A46B4231}"/>
    <cellStyle name="Berechnung 2 8 7 8" xfId="32136" xr:uid="{247D1226-BB1A-441D-AFA5-B56955F81565}"/>
    <cellStyle name="Berechnung 2 8 7 9" xfId="32137" xr:uid="{D5630ACD-9E6A-40A8-A412-55B587B8ADB3}"/>
    <cellStyle name="Berechnung 2 8 8" xfId="3525" xr:uid="{6A7BC658-E4C3-4CE5-9486-2EB6AAEF0E23}"/>
    <cellStyle name="Berechnung 2 8 8 2" xfId="32138" xr:uid="{E52CDCEB-3899-45AB-892C-B3F9FD23E7CA}"/>
    <cellStyle name="Berechnung 2 8 8 3" xfId="32139" xr:uid="{2397C5AE-52DF-4DD2-AA41-127F3F44B340}"/>
    <cellStyle name="Berechnung 2 8 8 4" xfId="32140" xr:uid="{A1EDB27E-2B46-4790-8B92-49045D667E7E}"/>
    <cellStyle name="Berechnung 2 8 8 5" xfId="32141" xr:uid="{DBF6518E-39BC-44FB-A67E-77FD5EFD905D}"/>
    <cellStyle name="Berechnung 2 8 8 6" xfId="32142" xr:uid="{AAA26B24-6ABE-418B-821B-611D9BB9E38E}"/>
    <cellStyle name="Berechnung 2 8 8 7" xfId="32143" xr:uid="{DBD8777C-0568-4D35-BB6C-71C6B456A1DB}"/>
    <cellStyle name="Berechnung 2 8 8 8" xfId="32144" xr:uid="{42B61771-3971-4E0C-83EE-C3C2546F41C4}"/>
    <cellStyle name="Berechnung 2 8 8 9" xfId="32145" xr:uid="{62E45C08-81F5-47B9-9DB7-65CB2781EEFF}"/>
    <cellStyle name="Berechnung 2 8 9" xfId="3526" xr:uid="{12A82862-F324-4E99-B45F-9829CC9F5606}"/>
    <cellStyle name="Berechnung 2 8 9 2" xfId="32146" xr:uid="{F615A7B2-72E7-4805-A3C9-B7DB293AB046}"/>
    <cellStyle name="Berechnung 2 8 9 3" xfId="32147" xr:uid="{5D5E1E6C-03A4-413B-886B-BC75B6F4AF91}"/>
    <cellStyle name="Berechnung 2 8 9 4" xfId="32148" xr:uid="{6890BB76-C5A1-4D8F-BDEB-CD9593EDA524}"/>
    <cellStyle name="Berechnung 2 8 9 5" xfId="32149" xr:uid="{1A267BB2-CF1A-4B29-9C31-F3D6949D28A4}"/>
    <cellStyle name="Berechnung 2 8 9 6" xfId="32150" xr:uid="{F244725C-C96B-4C83-8F2F-DB32E506F42D}"/>
    <cellStyle name="Berechnung 2 8 9 7" xfId="32151" xr:uid="{BA9516B2-48F9-4E4D-B4E2-A8F3569A5629}"/>
    <cellStyle name="Berechnung 2 8 9 8" xfId="32152" xr:uid="{9C3CFEC7-5173-470C-8355-2077643E895F}"/>
    <cellStyle name="Berechnung 2 8 9 9" xfId="32153" xr:uid="{86970768-98D1-48CB-886C-DDF2E4326B1E}"/>
    <cellStyle name="Berechnung 2 9" xfId="276" xr:uid="{CFADAD65-CE1E-49BE-A7B5-75B322CDAE84}"/>
    <cellStyle name="Berechnung 2 9 10" xfId="3527" xr:uid="{6A1F0D56-B34B-43CB-A3B6-FA54744E8916}"/>
    <cellStyle name="Berechnung 2 9 10 2" xfId="32154" xr:uid="{B2B55783-72D7-4071-B9F8-17D3067DFBF8}"/>
    <cellStyle name="Berechnung 2 9 10 3" xfId="32155" xr:uid="{D478D481-F32B-48E7-82C7-A9B90DD11551}"/>
    <cellStyle name="Berechnung 2 9 10 4" xfId="32156" xr:uid="{334BE9B9-6C9E-436F-A16B-175B60837812}"/>
    <cellStyle name="Berechnung 2 9 10 5" xfId="32157" xr:uid="{8C461D21-6193-4004-A1FB-1D375258D049}"/>
    <cellStyle name="Berechnung 2 9 10 6" xfId="32158" xr:uid="{290F1F0A-E453-474C-90CA-93FFEBB68A11}"/>
    <cellStyle name="Berechnung 2 9 10 7" xfId="32159" xr:uid="{7CDBE641-11AD-4683-9337-7CF1BC243091}"/>
    <cellStyle name="Berechnung 2 9 10 8" xfId="32160" xr:uid="{251F7C89-F370-46FE-B0E6-05C29AD9204C}"/>
    <cellStyle name="Berechnung 2 9 10 9" xfId="32161" xr:uid="{EED8A045-E99F-4DA1-8A18-A720C18680F6}"/>
    <cellStyle name="Berechnung 2 9 11" xfId="3528" xr:uid="{2513AEB8-AE54-41D5-909D-1DBC5EFA923A}"/>
    <cellStyle name="Berechnung 2 9 11 2" xfId="32162" xr:uid="{4C18242C-44D0-45F6-8510-82FF40D5A918}"/>
    <cellStyle name="Berechnung 2 9 11 3" xfId="32163" xr:uid="{7F9ECD3C-0124-40F3-91A7-CBC8F97081E6}"/>
    <cellStyle name="Berechnung 2 9 11 4" xfId="32164" xr:uid="{879DF9AD-7480-43BD-B78A-039FAEFA6B60}"/>
    <cellStyle name="Berechnung 2 9 11 5" xfId="32165" xr:uid="{CC6953FB-6347-4832-8118-11D448D1B44F}"/>
    <cellStyle name="Berechnung 2 9 11 6" xfId="32166" xr:uid="{4D96B505-355F-413F-9773-D5A931D4BA5C}"/>
    <cellStyle name="Berechnung 2 9 11 7" xfId="32167" xr:uid="{CE7ADAFF-0E77-4DEC-83A9-E9529D3B2BFD}"/>
    <cellStyle name="Berechnung 2 9 11 8" xfId="32168" xr:uid="{CB97F9A7-B53C-4797-BCA4-6E76C190F9D9}"/>
    <cellStyle name="Berechnung 2 9 11 9" xfId="32169" xr:uid="{9B0BBCC7-43D0-4DB7-8F7A-060F4F6C9269}"/>
    <cellStyle name="Berechnung 2 9 12" xfId="3529" xr:uid="{660B62E9-83A1-4A29-A6F2-C28BF4ACBA1E}"/>
    <cellStyle name="Berechnung 2 9 12 2" xfId="32170" xr:uid="{1E892AF6-9A8D-40E6-A093-0DC2ADE1697D}"/>
    <cellStyle name="Berechnung 2 9 12 3" xfId="32171" xr:uid="{33F6E071-482A-4AB8-B69E-7BD989226130}"/>
    <cellStyle name="Berechnung 2 9 12 4" xfId="32172" xr:uid="{EC12891E-15D4-4D39-BBAC-681F54E2336B}"/>
    <cellStyle name="Berechnung 2 9 12 5" xfId="32173" xr:uid="{C7A89354-E0EA-41DC-90B7-16BFBCFB1879}"/>
    <cellStyle name="Berechnung 2 9 12 6" xfId="32174" xr:uid="{25F36337-BD49-413B-B066-5FA2D519314C}"/>
    <cellStyle name="Berechnung 2 9 12 7" xfId="32175" xr:uid="{5F3A7336-CB12-44B3-A4E0-D58686FD55F7}"/>
    <cellStyle name="Berechnung 2 9 12 8" xfId="32176" xr:uid="{ED694C01-3A5C-49EB-B11B-EAFC3512BD94}"/>
    <cellStyle name="Berechnung 2 9 12 9" xfId="32177" xr:uid="{09E9CF57-3A4A-413F-B711-17308D7232E3}"/>
    <cellStyle name="Berechnung 2 9 13" xfId="3530" xr:uid="{C367B9F8-09CE-4562-8217-63057F20DEAE}"/>
    <cellStyle name="Berechnung 2 9 13 2" xfId="32178" xr:uid="{FAF5DCC0-44C5-4C37-A995-B4F0C8B7B5AB}"/>
    <cellStyle name="Berechnung 2 9 13 3" xfId="32179" xr:uid="{FD557F6C-3215-4893-A0F1-C3821F3EE325}"/>
    <cellStyle name="Berechnung 2 9 13 4" xfId="32180" xr:uid="{E2433584-C7A8-492B-AE7C-24F90DB2BE56}"/>
    <cellStyle name="Berechnung 2 9 13 5" xfId="32181" xr:uid="{516C1B6E-DEDA-4878-B866-443DB428260A}"/>
    <cellStyle name="Berechnung 2 9 13 6" xfId="32182" xr:uid="{2E570C92-2342-4D81-8DF9-063C05AC4C01}"/>
    <cellStyle name="Berechnung 2 9 13 7" xfId="32183" xr:uid="{0EACC3A6-8982-4C73-A9BF-458B555016F7}"/>
    <cellStyle name="Berechnung 2 9 13 8" xfId="32184" xr:uid="{7834E678-46BE-458F-B877-70417E275A79}"/>
    <cellStyle name="Berechnung 2 9 13 9" xfId="32185" xr:uid="{CBF97C15-477E-4636-90F1-3B9900E7AB20}"/>
    <cellStyle name="Berechnung 2 9 14" xfId="3531" xr:uid="{27D7FD5C-0977-42A4-9FDB-3003E9F50CA0}"/>
    <cellStyle name="Berechnung 2 9 14 2" xfId="32186" xr:uid="{AB968B6C-22C3-4711-9CDF-801BB7CC8EC5}"/>
    <cellStyle name="Berechnung 2 9 14 3" xfId="32187" xr:uid="{B6D81C23-CB14-42B8-B92E-5EC8EF2381C6}"/>
    <cellStyle name="Berechnung 2 9 14 4" xfId="32188" xr:uid="{3D5FC121-6EC9-4463-B617-F62B7D601BD2}"/>
    <cellStyle name="Berechnung 2 9 14 5" xfId="32189" xr:uid="{57339948-D5A2-4B1E-8AFE-92B2B65F1320}"/>
    <cellStyle name="Berechnung 2 9 14 6" xfId="32190" xr:uid="{AA59417A-2109-4A37-8A66-75A479F6BAB6}"/>
    <cellStyle name="Berechnung 2 9 14 7" xfId="32191" xr:uid="{A2E010D6-CF77-4874-BEE6-68273D268987}"/>
    <cellStyle name="Berechnung 2 9 14 8" xfId="32192" xr:uid="{8C9CF9A3-0A62-40DA-A4EC-A6FDFC76347F}"/>
    <cellStyle name="Berechnung 2 9 14 9" xfId="32193" xr:uid="{ECA78C23-6722-4899-A589-5C65880CFD0F}"/>
    <cellStyle name="Berechnung 2 9 15" xfId="3532" xr:uid="{A1C1110F-0999-4ADB-BB9E-C42793177DDE}"/>
    <cellStyle name="Berechnung 2 9 15 2" xfId="32194" xr:uid="{031043D7-B316-46B3-B8BE-546128426803}"/>
    <cellStyle name="Berechnung 2 9 15 3" xfId="32195" xr:uid="{7F150732-D28B-4C04-896C-EFEC1FBB3FDE}"/>
    <cellStyle name="Berechnung 2 9 15 4" xfId="32196" xr:uid="{852245DD-6F89-4A33-9577-665EA7329DE4}"/>
    <cellStyle name="Berechnung 2 9 15 5" xfId="32197" xr:uid="{D00E557D-D68C-4FEF-846D-894DB355B64A}"/>
    <cellStyle name="Berechnung 2 9 15 6" xfId="32198" xr:uid="{96DCD54E-45BE-42F0-81FC-D3F968AC86B9}"/>
    <cellStyle name="Berechnung 2 9 15 7" xfId="32199" xr:uid="{A70FF179-1AC5-43EF-8FD1-950D4BA56FA4}"/>
    <cellStyle name="Berechnung 2 9 15 8" xfId="32200" xr:uid="{590ECA09-E6F0-421A-8835-49620CABFEF6}"/>
    <cellStyle name="Berechnung 2 9 15 9" xfId="32201" xr:uid="{F57D79D7-3D06-4CD6-A16F-13B93C2827E0}"/>
    <cellStyle name="Berechnung 2 9 16" xfId="3533" xr:uid="{AD169810-DF1C-43FF-BAF6-97B8A9CB57A7}"/>
    <cellStyle name="Berechnung 2 9 16 2" xfId="32202" xr:uid="{86031DC1-78E6-4D92-81B3-675943B15AB1}"/>
    <cellStyle name="Berechnung 2 9 16 3" xfId="32203" xr:uid="{4DC838D3-6328-4A75-A99A-C15D57EC967B}"/>
    <cellStyle name="Berechnung 2 9 16 4" xfId="32204" xr:uid="{9CBF6707-A027-4004-83F2-4139B1A951E0}"/>
    <cellStyle name="Berechnung 2 9 16 5" xfId="32205" xr:uid="{770D79D7-83B5-4DB2-82B5-F4E5A37F1170}"/>
    <cellStyle name="Berechnung 2 9 16 6" xfId="32206" xr:uid="{64725E59-C1F0-447C-A86D-FCB9BF380AFE}"/>
    <cellStyle name="Berechnung 2 9 16 7" xfId="32207" xr:uid="{032D1E2B-CDFE-4771-8194-BB2DE1C97C24}"/>
    <cellStyle name="Berechnung 2 9 16 8" xfId="32208" xr:uid="{91352CA8-3750-4C9A-9B34-8BC81513C56F}"/>
    <cellStyle name="Berechnung 2 9 16 9" xfId="32209" xr:uid="{08C67D29-4EF3-4475-975C-24815DC4892F}"/>
    <cellStyle name="Berechnung 2 9 17" xfId="3534" xr:uid="{B8B22060-7195-488A-A930-68512BCFBCB3}"/>
    <cellStyle name="Berechnung 2 9 17 2" xfId="32210" xr:uid="{2791AA92-0FA3-44FC-9967-1DA1FEA84445}"/>
    <cellStyle name="Berechnung 2 9 17 3" xfId="32211" xr:uid="{BCBF69C8-EDC0-433F-A545-8257AFF651EE}"/>
    <cellStyle name="Berechnung 2 9 17 4" xfId="32212" xr:uid="{6D178B68-EF9B-4DA7-B888-D648C555F172}"/>
    <cellStyle name="Berechnung 2 9 17 5" xfId="32213" xr:uid="{EF005EAE-DD17-42C2-8A65-58C0058C5F74}"/>
    <cellStyle name="Berechnung 2 9 17 6" xfId="32214" xr:uid="{E7D6037F-A4C2-4613-B935-234075D72B31}"/>
    <cellStyle name="Berechnung 2 9 17 7" xfId="32215" xr:uid="{F58D3811-52B3-4AEC-91A9-1A474DE9B6A5}"/>
    <cellStyle name="Berechnung 2 9 17 8" xfId="32216" xr:uid="{D9F54282-4A2D-4BE7-9107-451D3D3C5412}"/>
    <cellStyle name="Berechnung 2 9 17 9" xfId="32217" xr:uid="{C01FBEEE-909D-415A-A41B-254730707EDB}"/>
    <cellStyle name="Berechnung 2 9 18" xfId="3535" xr:uid="{546464B6-91FE-40C1-A174-99E47E042DD7}"/>
    <cellStyle name="Berechnung 2 9 18 2" xfId="32218" xr:uid="{D3C2417A-33FC-4ED4-BC1A-9396C2131DA2}"/>
    <cellStyle name="Berechnung 2 9 18 3" xfId="32219" xr:uid="{47159638-D5AE-43DB-8754-66C3CC29FFA3}"/>
    <cellStyle name="Berechnung 2 9 18 4" xfId="32220" xr:uid="{39E60EA1-1195-4204-8D82-4EEEE9A6E2F6}"/>
    <cellStyle name="Berechnung 2 9 18 5" xfId="32221" xr:uid="{F2F35A1D-BBB7-48CE-8C34-EFAD6D05F433}"/>
    <cellStyle name="Berechnung 2 9 18 6" xfId="32222" xr:uid="{D9EFA70B-10C2-485A-96F3-A30B72F38C4A}"/>
    <cellStyle name="Berechnung 2 9 18 7" xfId="32223" xr:uid="{8DA1E6B0-EE65-44F5-984C-5B73E2B39DD8}"/>
    <cellStyle name="Berechnung 2 9 18 8" xfId="32224" xr:uid="{595942A7-2BA1-40D7-8006-D3D71184513C}"/>
    <cellStyle name="Berechnung 2 9 18 9" xfId="32225" xr:uid="{6574864A-4F40-4341-AAF8-601AC0060A95}"/>
    <cellStyle name="Berechnung 2 9 19" xfId="3536" xr:uid="{47DBC956-0872-4133-99C7-BD78B250ABDF}"/>
    <cellStyle name="Berechnung 2 9 19 2" xfId="32226" xr:uid="{F7381910-431A-4F67-A71C-B6F95033E55C}"/>
    <cellStyle name="Berechnung 2 9 19 3" xfId="32227" xr:uid="{14116DC4-2A84-40F1-B17A-91AA7DBC1858}"/>
    <cellStyle name="Berechnung 2 9 19 4" xfId="32228" xr:uid="{53A553A8-EAE3-4522-8130-736FC85C6F67}"/>
    <cellStyle name="Berechnung 2 9 19 5" xfId="32229" xr:uid="{550C28BD-6089-41D4-BC6D-871BAD645221}"/>
    <cellStyle name="Berechnung 2 9 19 6" xfId="32230" xr:uid="{151BD75D-9994-4940-9323-A3B45D6CB713}"/>
    <cellStyle name="Berechnung 2 9 19 7" xfId="32231" xr:uid="{0EB769D6-2173-49F4-9307-3357BDA377C5}"/>
    <cellStyle name="Berechnung 2 9 19 8" xfId="32232" xr:uid="{31946BB8-D23E-4FD9-82DD-934BC85AE3F4}"/>
    <cellStyle name="Berechnung 2 9 19 9" xfId="32233" xr:uid="{376E93BE-0F44-41E3-AD16-3A1BE1646C8C}"/>
    <cellStyle name="Berechnung 2 9 2" xfId="3537" xr:uid="{064C366E-55FA-4244-B341-F6F54EC966EB}"/>
    <cellStyle name="Berechnung 2 9 2 2" xfId="32234" xr:uid="{9D69BE7C-4336-4351-A586-931A0421BA6B}"/>
    <cellStyle name="Berechnung 2 9 2 3" xfId="32235" xr:uid="{0D373D9F-D102-4384-ACB0-A3E97D00C989}"/>
    <cellStyle name="Berechnung 2 9 2 4" xfId="32236" xr:uid="{0209585C-D9CD-41DF-8344-6E139E03DA12}"/>
    <cellStyle name="Berechnung 2 9 2 5" xfId="32237" xr:uid="{92D85463-4D40-4522-A58F-E6A97EDDA727}"/>
    <cellStyle name="Berechnung 2 9 2 6" xfId="32238" xr:uid="{1544F9DA-7AB4-4482-9417-02AD9CEAD305}"/>
    <cellStyle name="Berechnung 2 9 2 7" xfId="32239" xr:uid="{2CB2571E-5CD3-4A86-83DB-6D9AEB5286B0}"/>
    <cellStyle name="Berechnung 2 9 2 8" xfId="32240" xr:uid="{139AB778-3419-40D7-9DD2-208125DC829D}"/>
    <cellStyle name="Berechnung 2 9 2 9" xfId="32241" xr:uid="{CBDDCE13-1737-4136-BC18-101C78083B69}"/>
    <cellStyle name="Berechnung 2 9 20" xfId="32242" xr:uid="{996591D5-D06E-4F62-9234-C910F3C00CAC}"/>
    <cellStyle name="Berechnung 2 9 21" xfId="32243" xr:uid="{B19EEAFE-4005-46A7-ACD4-E85737AE6F65}"/>
    <cellStyle name="Berechnung 2 9 22" xfId="32244" xr:uid="{E61B6EE2-A846-4065-9A5D-C6C20591E45F}"/>
    <cellStyle name="Berechnung 2 9 23" xfId="32245" xr:uid="{84F0F75B-F97E-4490-BB41-74E34B212D80}"/>
    <cellStyle name="Berechnung 2 9 24" xfId="32246" xr:uid="{F981C1DA-9C52-483A-A9CF-697918E0E949}"/>
    <cellStyle name="Berechnung 2 9 25" xfId="32247" xr:uid="{1432A3F7-8A9D-47AD-9744-2589CB1030CA}"/>
    <cellStyle name="Berechnung 2 9 26" xfId="32248" xr:uid="{ABBA6252-4D94-48FE-ABD8-38E058E95341}"/>
    <cellStyle name="Berechnung 2 9 27" xfId="32249" xr:uid="{0048EC57-FE7D-4D00-99F7-99B0D44CBF61}"/>
    <cellStyle name="Berechnung 2 9 3" xfId="3538" xr:uid="{A0A62005-A271-4AF9-BCB5-5F139DD76DAF}"/>
    <cellStyle name="Berechnung 2 9 3 2" xfId="32250" xr:uid="{A6ED8F4F-989F-47DB-BF92-52C92941CE1F}"/>
    <cellStyle name="Berechnung 2 9 3 3" xfId="32251" xr:uid="{C64A6CD8-514D-4058-94A0-0A366A828A88}"/>
    <cellStyle name="Berechnung 2 9 3 4" xfId="32252" xr:uid="{F7A7ECFE-FD86-4240-8407-D181B1E590C1}"/>
    <cellStyle name="Berechnung 2 9 3 5" xfId="32253" xr:uid="{220B692C-E9D8-49AE-8576-482B46E166F2}"/>
    <cellStyle name="Berechnung 2 9 3 6" xfId="32254" xr:uid="{1B1B0FB1-997C-4E9E-9B3F-8430D42D7A41}"/>
    <cellStyle name="Berechnung 2 9 3 7" xfId="32255" xr:uid="{B78F2552-1CA6-422A-8928-A9D1FAC448BB}"/>
    <cellStyle name="Berechnung 2 9 3 8" xfId="32256" xr:uid="{44C2C828-6F09-46D7-BAFD-44C3D20CBC6C}"/>
    <cellStyle name="Berechnung 2 9 3 9" xfId="32257" xr:uid="{2FF64BD5-F168-4B72-97CD-30D78B897546}"/>
    <cellStyle name="Berechnung 2 9 4" xfId="3539" xr:uid="{84C2B751-C64C-48A0-AE6F-3F19C6E24AF3}"/>
    <cellStyle name="Berechnung 2 9 4 2" xfId="32258" xr:uid="{2B37274C-3EF2-48AB-84A1-8C5F2C56F665}"/>
    <cellStyle name="Berechnung 2 9 4 3" xfId="32259" xr:uid="{D7B2A025-7DF1-4EF1-9140-8D4B0226DD5D}"/>
    <cellStyle name="Berechnung 2 9 4 4" xfId="32260" xr:uid="{50CCA0EB-43B2-4BB2-B125-A3748E862D85}"/>
    <cellStyle name="Berechnung 2 9 4 5" xfId="32261" xr:uid="{DC0A2E81-D16C-4FEF-BFB6-1ECE9E6A7616}"/>
    <cellStyle name="Berechnung 2 9 4 6" xfId="32262" xr:uid="{BA219EAF-9C91-4D68-BB3A-736FA100D250}"/>
    <cellStyle name="Berechnung 2 9 4 7" xfId="32263" xr:uid="{080FF779-D689-4442-9FB1-7FDBD1D6247A}"/>
    <cellStyle name="Berechnung 2 9 4 8" xfId="32264" xr:uid="{2B41F352-ED80-4E21-8174-0A3E208E86A0}"/>
    <cellStyle name="Berechnung 2 9 4 9" xfId="32265" xr:uid="{05EED19D-8026-44B6-966A-2C265CA3FAF8}"/>
    <cellStyle name="Berechnung 2 9 5" xfId="3540" xr:uid="{FA416B75-910C-4B6C-A96B-F7B3278BB160}"/>
    <cellStyle name="Berechnung 2 9 5 2" xfId="32266" xr:uid="{9523F6B0-6CC8-47E2-A5AA-7ED79447838C}"/>
    <cellStyle name="Berechnung 2 9 5 3" xfId="32267" xr:uid="{C0653866-47AE-416E-B343-1BA8E8D1E2DC}"/>
    <cellStyle name="Berechnung 2 9 5 4" xfId="32268" xr:uid="{80A25592-6B7C-48A4-BD9E-DCA05DA83ADB}"/>
    <cellStyle name="Berechnung 2 9 5 5" xfId="32269" xr:uid="{44FD49C5-8E52-42BE-9B68-ACC659FE64B4}"/>
    <cellStyle name="Berechnung 2 9 5 6" xfId="32270" xr:uid="{6E62716C-E648-4FEF-B62A-D027D5B8A66D}"/>
    <cellStyle name="Berechnung 2 9 5 7" xfId="32271" xr:uid="{5CFE4940-E662-499B-9541-FC5BDADBF87F}"/>
    <cellStyle name="Berechnung 2 9 5 8" xfId="32272" xr:uid="{8E6D1EF5-4D06-420D-BC45-DDC1AFBECD0B}"/>
    <cellStyle name="Berechnung 2 9 5 9" xfId="32273" xr:uid="{AFAEE897-DFA5-4E2A-9A6F-A3DA385176A6}"/>
    <cellStyle name="Berechnung 2 9 6" xfId="3541" xr:uid="{7B4BFF27-CD45-41A6-81A4-D390B3E69B50}"/>
    <cellStyle name="Berechnung 2 9 6 2" xfId="32274" xr:uid="{E199031D-6E62-4740-9A09-A6C8A2967C49}"/>
    <cellStyle name="Berechnung 2 9 6 3" xfId="32275" xr:uid="{815F5B0E-2E96-4047-82A3-EAF68D54CE5C}"/>
    <cellStyle name="Berechnung 2 9 6 4" xfId="32276" xr:uid="{C2106B68-8CE0-4F80-A1BB-7886AB33C78F}"/>
    <cellStyle name="Berechnung 2 9 6 5" xfId="32277" xr:uid="{41B37F73-C314-4602-8B98-D628D2104B39}"/>
    <cellStyle name="Berechnung 2 9 6 6" xfId="32278" xr:uid="{6A5A76E4-D2D2-47F4-8300-7F6ACCAB5551}"/>
    <cellStyle name="Berechnung 2 9 6 7" xfId="32279" xr:uid="{7BDED582-CE52-4C63-B7E9-056D8FE71C2B}"/>
    <cellStyle name="Berechnung 2 9 6 8" xfId="32280" xr:uid="{8D56A983-F7AA-4CFB-A06B-1D92B57C3C0B}"/>
    <cellStyle name="Berechnung 2 9 6 9" xfId="32281" xr:uid="{9F14E613-E19E-4B1E-BFF9-AFF7F1D17367}"/>
    <cellStyle name="Berechnung 2 9 7" xfId="3542" xr:uid="{A759DEA0-E5EB-43B0-A760-1D2676C7E070}"/>
    <cellStyle name="Berechnung 2 9 7 2" xfId="32282" xr:uid="{107B72E5-E2EB-4D5B-8DCF-28F3ADD07959}"/>
    <cellStyle name="Berechnung 2 9 7 3" xfId="32283" xr:uid="{6B9D3FCF-0119-4699-BB13-15FC62F2C3D6}"/>
    <cellStyle name="Berechnung 2 9 7 4" xfId="32284" xr:uid="{8EF6D7AE-1071-4A85-B544-28B4978DAE3A}"/>
    <cellStyle name="Berechnung 2 9 7 5" xfId="32285" xr:uid="{4DACC784-BCCF-4144-BE1D-B6B50EE878F2}"/>
    <cellStyle name="Berechnung 2 9 7 6" xfId="32286" xr:uid="{2B4B0790-0BA9-456E-90DE-1E89B8E8FFC1}"/>
    <cellStyle name="Berechnung 2 9 7 7" xfId="32287" xr:uid="{F169D685-5905-466F-8422-D3AD47503346}"/>
    <cellStyle name="Berechnung 2 9 7 8" xfId="32288" xr:uid="{7049B846-B363-4A62-BDAC-E6F8CC2D98A4}"/>
    <cellStyle name="Berechnung 2 9 7 9" xfId="32289" xr:uid="{0CC79DE3-78AA-4A82-89DB-08AA1120E5D1}"/>
    <cellStyle name="Berechnung 2 9 8" xfId="3543" xr:uid="{D4CEA279-BCD9-4BC5-98F0-BF3B80C0E5FA}"/>
    <cellStyle name="Berechnung 2 9 8 2" xfId="32290" xr:uid="{EDE6BC81-151B-44F3-9336-236411C88CF3}"/>
    <cellStyle name="Berechnung 2 9 8 3" xfId="32291" xr:uid="{43EA31EE-AA53-4253-AD19-DAE8F93E630E}"/>
    <cellStyle name="Berechnung 2 9 8 4" xfId="32292" xr:uid="{78DDD25C-67B0-467C-AC85-6A3DAC09AE3D}"/>
    <cellStyle name="Berechnung 2 9 8 5" xfId="32293" xr:uid="{E31698F7-5220-4516-99F0-5D2167B1F391}"/>
    <cellStyle name="Berechnung 2 9 8 6" xfId="32294" xr:uid="{5C4A85E7-DC6B-47CC-85BC-468AE5314525}"/>
    <cellStyle name="Berechnung 2 9 8 7" xfId="32295" xr:uid="{646726EA-5255-436B-8BEB-9BD92BD0F75B}"/>
    <cellStyle name="Berechnung 2 9 8 8" xfId="32296" xr:uid="{E5085DD0-6157-4ACD-BE46-06520EB09F66}"/>
    <cellStyle name="Berechnung 2 9 8 9" xfId="32297" xr:uid="{1E2C9B52-12B6-491D-9F65-0B6767CFAE23}"/>
    <cellStyle name="Berechnung 2 9 9" xfId="3544" xr:uid="{F43AC8C6-B9C7-4E8A-B2F4-2569BBF6CEC5}"/>
    <cellStyle name="Berechnung 2 9 9 2" xfId="32298" xr:uid="{4A4EB85F-6642-4645-9BA6-21F60F21AB5E}"/>
    <cellStyle name="Berechnung 2 9 9 3" xfId="32299" xr:uid="{F2447D15-91C2-46FD-8B71-9B622861AABE}"/>
    <cellStyle name="Berechnung 2 9 9 4" xfId="32300" xr:uid="{23250F72-A02C-43E3-9786-F5BAFB4B4799}"/>
    <cellStyle name="Berechnung 2 9 9 5" xfId="32301" xr:uid="{4A395EAC-AC57-47E5-8CD8-DDF62B5B21D1}"/>
    <cellStyle name="Berechnung 2 9 9 6" xfId="32302" xr:uid="{E55C52C7-CC12-4ACC-A5DA-F5E247331892}"/>
    <cellStyle name="Berechnung 2 9 9 7" xfId="32303" xr:uid="{7A3122E0-AB10-4600-B456-B355650549D9}"/>
    <cellStyle name="Berechnung 2 9 9 8" xfId="32304" xr:uid="{FBDD95E1-C4C8-4F3C-8318-EEF755648275}"/>
    <cellStyle name="Berechnung 2 9 9 9" xfId="32305" xr:uid="{009FE205-A100-40DB-86FF-49BFD6645BE5}"/>
    <cellStyle name="Berechnung 3" xfId="32306" xr:uid="{9F0FF935-5AB6-425B-91B6-BA9AD1D9E5B8}"/>
    <cellStyle name="Berechnung 3 2" xfId="32307" xr:uid="{61D0F124-C2F2-4BC2-884D-8196D630FA0E}"/>
    <cellStyle name="Berechnung 4" xfId="32308" xr:uid="{3ACEE751-1FED-4B72-BB28-2F2338894F46}"/>
    <cellStyle name="Berechnung 5" xfId="32309" xr:uid="{0FA60A6E-B7EF-4F56-B69B-2E7F2B45C5DE}"/>
    <cellStyle name="cale1" xfId="47440" xr:uid="{15BFA5C3-9837-404A-8272-038ECDE4DF52}"/>
    <cellStyle name="Eingabe 2" xfId="100" xr:uid="{C61D4E77-880A-4F11-92ED-07939D9B4D35}"/>
    <cellStyle name="Eingabe 2 10" xfId="213" xr:uid="{4B1D4DED-A9A0-4FC9-B75C-3A085F957B14}"/>
    <cellStyle name="Eingabe 2 10 10" xfId="3545" xr:uid="{02CC0EEA-7BEE-4D19-813E-2C13D58F6281}"/>
    <cellStyle name="Eingabe 2 10 10 2" xfId="32310" xr:uid="{A8C9A4E5-B39F-44F7-A036-D5CEC6A9C89A}"/>
    <cellStyle name="Eingabe 2 10 10 3" xfId="32311" xr:uid="{E3C8EE67-3675-4CEB-8EFF-F388ADF8A47F}"/>
    <cellStyle name="Eingabe 2 10 10 4" xfId="32312" xr:uid="{5C0E97CF-FEBE-4E27-9E06-E77C8E3319F4}"/>
    <cellStyle name="Eingabe 2 10 10 5" xfId="32313" xr:uid="{4DC162EF-1D96-47DD-AF15-A5724F79ADD8}"/>
    <cellStyle name="Eingabe 2 10 10 6" xfId="32314" xr:uid="{1DAA057B-3A46-4B30-B425-E228DDB6EFF1}"/>
    <cellStyle name="Eingabe 2 10 10 7" xfId="32315" xr:uid="{7CD51778-13BE-40A7-AE74-14EDAF150269}"/>
    <cellStyle name="Eingabe 2 10 10 8" xfId="32316" xr:uid="{5C76DE91-DE3C-40C1-9477-4728084A613D}"/>
    <cellStyle name="Eingabe 2 10 10 9" xfId="32317" xr:uid="{505F0303-4CB7-46CD-A4A5-8F8FACB35254}"/>
    <cellStyle name="Eingabe 2 10 11" xfId="3546" xr:uid="{82A5752D-9A9D-4803-8987-FDEAB2304603}"/>
    <cellStyle name="Eingabe 2 10 11 2" xfId="32318" xr:uid="{C2416996-FFFD-4B98-801D-2C0DC2C13D67}"/>
    <cellStyle name="Eingabe 2 10 11 3" xfId="32319" xr:uid="{CB70F880-FE5C-401A-AE15-1E415EC7F539}"/>
    <cellStyle name="Eingabe 2 10 11 4" xfId="32320" xr:uid="{B78B7782-570F-4423-9396-04F6BA889EE4}"/>
    <cellStyle name="Eingabe 2 10 11 5" xfId="32321" xr:uid="{B974CB14-4A64-4DAC-9583-B27D28C34A93}"/>
    <cellStyle name="Eingabe 2 10 11 6" xfId="32322" xr:uid="{C30C6036-E00E-459A-9775-CDFA9BCB3109}"/>
    <cellStyle name="Eingabe 2 10 11 7" xfId="32323" xr:uid="{538E3688-5999-4036-927F-088A12F6D517}"/>
    <cellStyle name="Eingabe 2 10 11 8" xfId="32324" xr:uid="{5F106A47-42C5-4A79-A57C-A0BAB392F480}"/>
    <cellStyle name="Eingabe 2 10 11 9" xfId="32325" xr:uid="{8BF8AE91-D90D-401B-8258-FA878DFADEB6}"/>
    <cellStyle name="Eingabe 2 10 12" xfId="3547" xr:uid="{361AD9D5-0454-4A43-B266-CA8ACB8AEC2F}"/>
    <cellStyle name="Eingabe 2 10 12 2" xfId="32326" xr:uid="{21DFE863-0CD1-4688-86DD-3C6BD82BFDA7}"/>
    <cellStyle name="Eingabe 2 10 12 3" xfId="32327" xr:uid="{ADD97F07-B487-46EE-8162-60ECD9F8BFDF}"/>
    <cellStyle name="Eingabe 2 10 12 4" xfId="32328" xr:uid="{D3845155-6FBE-4DFC-9225-E841CBF79C52}"/>
    <cellStyle name="Eingabe 2 10 12 5" xfId="32329" xr:uid="{F983870C-6F24-45CA-BEFC-8EE262BE21DB}"/>
    <cellStyle name="Eingabe 2 10 12 6" xfId="32330" xr:uid="{FE141D54-71D9-485A-8BC4-D09B8B7BD3BA}"/>
    <cellStyle name="Eingabe 2 10 12 7" xfId="32331" xr:uid="{899CC565-5304-4EF0-93E6-67381963FC06}"/>
    <cellStyle name="Eingabe 2 10 12 8" xfId="32332" xr:uid="{16B17E0C-4F5B-48F7-A934-7C336CAE8E47}"/>
    <cellStyle name="Eingabe 2 10 12 9" xfId="32333" xr:uid="{B8A01254-BCEA-42A4-92C0-F90FF2109CCD}"/>
    <cellStyle name="Eingabe 2 10 13" xfId="3548" xr:uid="{6378A963-7A08-4ECD-9236-806AB0B80F35}"/>
    <cellStyle name="Eingabe 2 10 13 2" xfId="32334" xr:uid="{850F3EB3-A3FF-4F69-B97F-DDE246779F12}"/>
    <cellStyle name="Eingabe 2 10 13 3" xfId="32335" xr:uid="{08A69AFA-4325-4A0C-97ED-CF022A81A4AB}"/>
    <cellStyle name="Eingabe 2 10 13 4" xfId="32336" xr:uid="{E75513AB-3850-44B2-9CEA-8A14D63853FB}"/>
    <cellStyle name="Eingabe 2 10 13 5" xfId="32337" xr:uid="{25537A4C-10B5-449B-AC6E-A6B0256E6698}"/>
    <cellStyle name="Eingabe 2 10 13 6" xfId="32338" xr:uid="{0F05DBA4-E22B-4018-9891-A97B0D0D7A63}"/>
    <cellStyle name="Eingabe 2 10 13 7" xfId="32339" xr:uid="{7C498765-005E-41CD-B270-E9AC38082E1D}"/>
    <cellStyle name="Eingabe 2 10 13 8" xfId="32340" xr:uid="{FCB8BE58-9591-489F-AE6C-DED4FD9629A2}"/>
    <cellStyle name="Eingabe 2 10 13 9" xfId="32341" xr:uid="{571EA068-9ADC-4EE1-8002-245EABFBCD75}"/>
    <cellStyle name="Eingabe 2 10 14" xfId="3549" xr:uid="{FEE521FD-ADFB-4D91-92F5-899617DAEB8E}"/>
    <cellStyle name="Eingabe 2 10 14 2" xfId="32342" xr:uid="{2A02828C-B385-4166-92E7-0B66EE00149D}"/>
    <cellStyle name="Eingabe 2 10 14 3" xfId="32343" xr:uid="{96599A9A-4A01-47BB-A7AC-B5589769D97F}"/>
    <cellStyle name="Eingabe 2 10 14 4" xfId="32344" xr:uid="{A0F5EC1C-A5ED-477E-B347-40337E4ED46B}"/>
    <cellStyle name="Eingabe 2 10 14 5" xfId="32345" xr:uid="{1221A667-C580-40A6-8B82-A3712A8A61D5}"/>
    <cellStyle name="Eingabe 2 10 14 6" xfId="32346" xr:uid="{5989A6B7-27B2-4AC3-9E6A-748830A2EF93}"/>
    <cellStyle name="Eingabe 2 10 14 7" xfId="32347" xr:uid="{50A64424-337E-404D-A93E-9214AC842E93}"/>
    <cellStyle name="Eingabe 2 10 14 8" xfId="32348" xr:uid="{F4E21AE9-D72A-4821-9C4E-3398C191DEA9}"/>
    <cellStyle name="Eingabe 2 10 14 9" xfId="32349" xr:uid="{1C727E2B-DCC3-4877-B725-FE50A8793760}"/>
    <cellStyle name="Eingabe 2 10 15" xfId="3550" xr:uid="{465EC0EC-A368-42F7-B960-F72918742442}"/>
    <cellStyle name="Eingabe 2 10 15 2" xfId="32350" xr:uid="{C555FC0D-545A-4281-B915-0504D5962219}"/>
    <cellStyle name="Eingabe 2 10 15 3" xfId="32351" xr:uid="{F5DBE93A-ECE2-4AA4-A2DF-7A6744168646}"/>
    <cellStyle name="Eingabe 2 10 15 4" xfId="32352" xr:uid="{ECEFC07A-C27D-4437-960B-AECB518927D2}"/>
    <cellStyle name="Eingabe 2 10 15 5" xfId="32353" xr:uid="{724DC77F-BBB0-4EC6-90E2-B0319FD842D5}"/>
    <cellStyle name="Eingabe 2 10 15 6" xfId="32354" xr:uid="{E8247010-69CA-488C-83FD-EC5093460F3A}"/>
    <cellStyle name="Eingabe 2 10 15 7" xfId="32355" xr:uid="{2BDFF2C8-7B02-43C8-9FED-A0A01BBF323B}"/>
    <cellStyle name="Eingabe 2 10 15 8" xfId="32356" xr:uid="{451B86E2-73B6-466B-B8D4-11A9B961714C}"/>
    <cellStyle name="Eingabe 2 10 15 9" xfId="32357" xr:uid="{CC511E2F-2C09-4217-B28C-EC3F84D027B5}"/>
    <cellStyle name="Eingabe 2 10 16" xfId="3551" xr:uid="{D93F6C7D-C374-4408-8687-C0DE865738DC}"/>
    <cellStyle name="Eingabe 2 10 16 2" xfId="32358" xr:uid="{D44E1C7D-0B37-41D0-9325-B1A1150FD367}"/>
    <cellStyle name="Eingabe 2 10 16 3" xfId="32359" xr:uid="{DCAFF945-8B01-448D-BE22-56DCA3FE52A6}"/>
    <cellStyle name="Eingabe 2 10 16 4" xfId="32360" xr:uid="{64C0E252-817C-4ED2-99DE-7854AA8336FD}"/>
    <cellStyle name="Eingabe 2 10 16 5" xfId="32361" xr:uid="{4581CFAD-EF1F-4844-B0D7-F86679EBCF4D}"/>
    <cellStyle name="Eingabe 2 10 16 6" xfId="32362" xr:uid="{B63E178E-6DC8-48A0-BFAC-7FC8BB0EDD2C}"/>
    <cellStyle name="Eingabe 2 10 16 7" xfId="32363" xr:uid="{3ED16D4C-B970-4EBD-8EC6-D2750BDF1510}"/>
    <cellStyle name="Eingabe 2 10 16 8" xfId="32364" xr:uid="{531F0FC0-69CA-4B5E-B100-8C1A0EC8F79D}"/>
    <cellStyle name="Eingabe 2 10 16 9" xfId="32365" xr:uid="{A26A018A-2488-4372-BC6C-6EC3DAA30181}"/>
    <cellStyle name="Eingabe 2 10 17" xfId="3552" xr:uid="{D3C34D92-73AF-4A78-8C4F-49DAC3E5F59B}"/>
    <cellStyle name="Eingabe 2 10 17 2" xfId="32366" xr:uid="{314953BD-83CC-467A-B186-CA7F9F0B345F}"/>
    <cellStyle name="Eingabe 2 10 17 3" xfId="32367" xr:uid="{A8464C67-8C1B-4512-889D-33893611C8EC}"/>
    <cellStyle name="Eingabe 2 10 17 4" xfId="32368" xr:uid="{AE7152B9-82FC-4E73-84CF-BFCDFB2E0838}"/>
    <cellStyle name="Eingabe 2 10 17 5" xfId="32369" xr:uid="{60BAEA88-BF63-4282-8583-851222703DD6}"/>
    <cellStyle name="Eingabe 2 10 17 6" xfId="32370" xr:uid="{2FE7AA33-C224-4E4F-A7EE-3229E7CE5F14}"/>
    <cellStyle name="Eingabe 2 10 17 7" xfId="32371" xr:uid="{F41BB255-E138-43AF-8603-3E59D5D0486C}"/>
    <cellStyle name="Eingabe 2 10 17 8" xfId="32372" xr:uid="{3217DA96-A7CB-4225-BDB6-542048CEA39C}"/>
    <cellStyle name="Eingabe 2 10 17 9" xfId="32373" xr:uid="{877AB9FB-C167-4E2D-85B4-B2BF774A02D0}"/>
    <cellStyle name="Eingabe 2 10 18" xfId="3553" xr:uid="{302515B9-1772-4002-86D0-6CF16EF66784}"/>
    <cellStyle name="Eingabe 2 10 18 2" xfId="32374" xr:uid="{A178D899-9CF6-47F5-B242-5AF340A5D191}"/>
    <cellStyle name="Eingabe 2 10 18 3" xfId="32375" xr:uid="{E092920C-F242-4CC2-B0D9-18FBC963F4F5}"/>
    <cellStyle name="Eingabe 2 10 18 4" xfId="32376" xr:uid="{C830B366-88C9-4DD9-89C6-47241CF6C268}"/>
    <cellStyle name="Eingabe 2 10 18 5" xfId="32377" xr:uid="{1285B950-2985-40BB-A090-75A456B67A24}"/>
    <cellStyle name="Eingabe 2 10 18 6" xfId="32378" xr:uid="{EC195431-D9F8-4917-A57F-7C908A9F5824}"/>
    <cellStyle name="Eingabe 2 10 18 7" xfId="32379" xr:uid="{A2D5A6D1-042E-4DB0-A44F-B96C1EDD8195}"/>
    <cellStyle name="Eingabe 2 10 18 8" xfId="32380" xr:uid="{0C185746-39EC-48A0-A0E3-48604987D9A7}"/>
    <cellStyle name="Eingabe 2 10 18 9" xfId="32381" xr:uid="{11C7F49E-DEEC-4F06-84E2-190E15AFAC1E}"/>
    <cellStyle name="Eingabe 2 10 19" xfId="3554" xr:uid="{60F1D1DE-A8C3-41C0-BDDE-BFA030B1E46B}"/>
    <cellStyle name="Eingabe 2 10 19 2" xfId="32382" xr:uid="{579F546F-4445-495C-995C-D3850C495C20}"/>
    <cellStyle name="Eingabe 2 10 19 3" xfId="32383" xr:uid="{F73002A9-4D0F-4BAC-A4E5-8FADD5388F20}"/>
    <cellStyle name="Eingabe 2 10 19 4" xfId="32384" xr:uid="{A34314E5-18BB-4C0A-8A40-14347429E5BA}"/>
    <cellStyle name="Eingabe 2 10 19 5" xfId="32385" xr:uid="{931B1ED5-7D37-4078-82D7-B347780E7ED3}"/>
    <cellStyle name="Eingabe 2 10 19 6" xfId="32386" xr:uid="{B7D002B7-8D0A-4324-938D-46FC3B13AE14}"/>
    <cellStyle name="Eingabe 2 10 19 7" xfId="32387" xr:uid="{80983EC4-07E8-4B79-8B97-D3801F06DFC8}"/>
    <cellStyle name="Eingabe 2 10 19 8" xfId="32388" xr:uid="{78DB9677-F00E-4A87-8F02-939A14089304}"/>
    <cellStyle name="Eingabe 2 10 19 9" xfId="32389" xr:uid="{B58BE625-4F17-4FBA-AC3F-0DB3F257E1BC}"/>
    <cellStyle name="Eingabe 2 10 2" xfId="3555" xr:uid="{44370E21-3CEC-45FB-93AD-D8B63F7E5F6E}"/>
    <cellStyle name="Eingabe 2 10 2 2" xfId="32390" xr:uid="{DE5794AB-75F0-44FC-88C8-E60EC51ECD79}"/>
    <cellStyle name="Eingabe 2 10 2 3" xfId="32391" xr:uid="{909DB0DD-1A8A-4BB9-B0A3-70629A84114E}"/>
    <cellStyle name="Eingabe 2 10 2 4" xfId="32392" xr:uid="{17993B18-2B46-48D6-9332-EFC7D3860D30}"/>
    <cellStyle name="Eingabe 2 10 2 5" xfId="32393" xr:uid="{2F1F6599-C20D-4D25-B480-41DF9BD18537}"/>
    <cellStyle name="Eingabe 2 10 2 6" xfId="32394" xr:uid="{7CB62C5D-EBAB-49AF-8859-AF109BA8891C}"/>
    <cellStyle name="Eingabe 2 10 2 7" xfId="32395" xr:uid="{43266046-4D5A-455A-99E3-936628674811}"/>
    <cellStyle name="Eingabe 2 10 2 8" xfId="32396" xr:uid="{5568186C-79E2-49A7-8EAC-CFFE311B4085}"/>
    <cellStyle name="Eingabe 2 10 2 9" xfId="32397" xr:uid="{3A388C06-4AF6-4EF2-839E-D0F120BF66BB}"/>
    <cellStyle name="Eingabe 2 10 20" xfId="32398" xr:uid="{B267FD90-2CDA-405B-AF14-892AD2643CAF}"/>
    <cellStyle name="Eingabe 2 10 21" xfId="32399" xr:uid="{5D3D8D9B-DF82-47BB-A994-DCFF71F97281}"/>
    <cellStyle name="Eingabe 2 10 22" xfId="32400" xr:uid="{4C7678AE-577F-4836-8B8D-F88AFE2FFD26}"/>
    <cellStyle name="Eingabe 2 10 23" xfId="32401" xr:uid="{31517C66-82D8-4BFB-9236-316C3E9E4194}"/>
    <cellStyle name="Eingabe 2 10 24" xfId="32402" xr:uid="{6C6B8F6A-F325-4897-AF4F-1230D96B0D23}"/>
    <cellStyle name="Eingabe 2 10 25" xfId="32403" xr:uid="{D4A3CA32-AF49-42E6-A1B1-7E47234C16F6}"/>
    <cellStyle name="Eingabe 2 10 26" xfId="32404" xr:uid="{677E53E4-98CE-4287-8658-E1AA8F6B98F6}"/>
    <cellStyle name="Eingabe 2 10 27" xfId="32405" xr:uid="{FCEAAB73-A68E-40EB-9299-52BEE2936C70}"/>
    <cellStyle name="Eingabe 2 10 3" xfId="3556" xr:uid="{2D211B6B-B7A3-49E4-9BFB-CC2678D3A999}"/>
    <cellStyle name="Eingabe 2 10 3 2" xfId="32406" xr:uid="{89BE0F94-9D9A-40DC-BCA3-5AC248C1CA70}"/>
    <cellStyle name="Eingabe 2 10 3 3" xfId="32407" xr:uid="{FC18A640-18D9-48B5-9CDF-B235CF30C4E8}"/>
    <cellStyle name="Eingabe 2 10 3 4" xfId="32408" xr:uid="{3E0C7335-438A-4D79-ABD9-53FE1A5282C8}"/>
    <cellStyle name="Eingabe 2 10 3 5" xfId="32409" xr:uid="{91F41E54-4005-4533-968D-EC550A392F34}"/>
    <cellStyle name="Eingabe 2 10 3 6" xfId="32410" xr:uid="{7FA64CFF-A57B-4023-98F7-B1D5EDCF41F5}"/>
    <cellStyle name="Eingabe 2 10 3 7" xfId="32411" xr:uid="{5C615AAB-5FF0-4A5C-AAE7-56A87B0505A1}"/>
    <cellStyle name="Eingabe 2 10 3 8" xfId="32412" xr:uid="{B05F37D7-2041-49EC-95D0-33EE0991CBD2}"/>
    <cellStyle name="Eingabe 2 10 3 9" xfId="32413" xr:uid="{DCA77266-8E9C-4246-B80F-B0857E2E7971}"/>
    <cellStyle name="Eingabe 2 10 4" xfId="3557" xr:uid="{C984BAF1-8EA1-44AD-9869-2BCD214C7254}"/>
    <cellStyle name="Eingabe 2 10 4 2" xfId="32414" xr:uid="{2B8B968C-48BF-4226-803E-D40D82AE9BF4}"/>
    <cellStyle name="Eingabe 2 10 4 3" xfId="32415" xr:uid="{2F85C678-076C-43E5-8F7E-D653F2DC6D26}"/>
    <cellStyle name="Eingabe 2 10 4 4" xfId="32416" xr:uid="{88304547-C455-4B75-B290-F6C76D4C2D81}"/>
    <cellStyle name="Eingabe 2 10 4 5" xfId="32417" xr:uid="{30CA3590-E370-4A89-9E92-A3A86096540B}"/>
    <cellStyle name="Eingabe 2 10 4 6" xfId="32418" xr:uid="{72BF181A-5534-48F1-8E4B-9B9A89F690B5}"/>
    <cellStyle name="Eingabe 2 10 4 7" xfId="32419" xr:uid="{EA3EC810-8901-4D15-BD71-8A6B5DF1CC80}"/>
    <cellStyle name="Eingabe 2 10 4 8" xfId="32420" xr:uid="{C0FEFB6B-C335-4E49-A048-5DAB8DA337A8}"/>
    <cellStyle name="Eingabe 2 10 4 9" xfId="32421" xr:uid="{9335C6F7-879A-4D97-AFF4-5C707FCA19EF}"/>
    <cellStyle name="Eingabe 2 10 5" xfId="3558" xr:uid="{A824007F-155D-435D-A507-E1A4F1B89199}"/>
    <cellStyle name="Eingabe 2 10 5 2" xfId="32422" xr:uid="{EEA94EF1-A597-4217-AACF-8D29442CA64D}"/>
    <cellStyle name="Eingabe 2 10 5 3" xfId="32423" xr:uid="{DDCAF955-1953-4A97-AE56-6AD916413A8A}"/>
    <cellStyle name="Eingabe 2 10 5 4" xfId="32424" xr:uid="{26496E82-9554-4C02-AC8E-AE06D364567B}"/>
    <cellStyle name="Eingabe 2 10 5 5" xfId="32425" xr:uid="{D8AA12E8-EEA4-48B2-8600-C6D3E9ED4D76}"/>
    <cellStyle name="Eingabe 2 10 5 6" xfId="32426" xr:uid="{F5B9F4CC-4053-4741-9D61-01F4D639D9FB}"/>
    <cellStyle name="Eingabe 2 10 5 7" xfId="32427" xr:uid="{3642DAF3-DB69-48B7-B03A-54D534E5A8C6}"/>
    <cellStyle name="Eingabe 2 10 5 8" xfId="32428" xr:uid="{3ABEA2D0-F459-4717-9C7F-EFF2A5798B92}"/>
    <cellStyle name="Eingabe 2 10 5 9" xfId="32429" xr:uid="{C9AF0903-244F-452C-8945-D81B2F040CE5}"/>
    <cellStyle name="Eingabe 2 10 6" xfId="3559" xr:uid="{DD7C6F44-098A-46E2-A3E7-AB4D28C4447A}"/>
    <cellStyle name="Eingabe 2 10 6 2" xfId="32430" xr:uid="{BB616A7D-12D6-4A0A-9D8A-443A685934A2}"/>
    <cellStyle name="Eingabe 2 10 6 3" xfId="32431" xr:uid="{C84323B7-BAC7-4D69-987B-DBCCE2D39B88}"/>
    <cellStyle name="Eingabe 2 10 6 4" xfId="32432" xr:uid="{0F4E210B-94BD-40AE-884E-5D4105679303}"/>
    <cellStyle name="Eingabe 2 10 6 5" xfId="32433" xr:uid="{16CBC777-2118-46C7-9644-41C214CA4E40}"/>
    <cellStyle name="Eingabe 2 10 6 6" xfId="32434" xr:uid="{A200CB8A-DC9B-4B27-BCC3-3C506035A8DB}"/>
    <cellStyle name="Eingabe 2 10 6 7" xfId="32435" xr:uid="{D709AAA1-E313-4577-818D-A1C00EBDCE36}"/>
    <cellStyle name="Eingabe 2 10 6 8" xfId="32436" xr:uid="{61D8BA7C-DEF9-4E2B-B8C4-E162DEF727A4}"/>
    <cellStyle name="Eingabe 2 10 6 9" xfId="32437" xr:uid="{E7742256-6EDD-475A-90B1-FD3301A32DB5}"/>
    <cellStyle name="Eingabe 2 10 7" xfId="3560" xr:uid="{61092317-95A6-4ECA-B7D6-6A7379EC8A09}"/>
    <cellStyle name="Eingabe 2 10 7 2" xfId="32438" xr:uid="{BC657F58-BD32-456C-8205-6C331D1C30F8}"/>
    <cellStyle name="Eingabe 2 10 7 3" xfId="32439" xr:uid="{F5BAE8FE-3009-423C-A870-D8FC3CE087DF}"/>
    <cellStyle name="Eingabe 2 10 7 4" xfId="32440" xr:uid="{FFB3A80C-1668-435F-8ECE-FD5F2AA3CED5}"/>
    <cellStyle name="Eingabe 2 10 7 5" xfId="32441" xr:uid="{6728348B-C5EB-4844-93D4-F4E16CE50A9A}"/>
    <cellStyle name="Eingabe 2 10 7 6" xfId="32442" xr:uid="{8C1CD5E7-7FD1-46D8-8ECB-DD179BFA9DDE}"/>
    <cellStyle name="Eingabe 2 10 7 7" xfId="32443" xr:uid="{1C308766-2ED7-49FB-8A4F-A9FCA6B0D978}"/>
    <cellStyle name="Eingabe 2 10 7 8" xfId="32444" xr:uid="{216AAA3E-FAE0-4286-A00C-CC1FE31075C4}"/>
    <cellStyle name="Eingabe 2 10 7 9" xfId="32445" xr:uid="{B862F4E7-B711-430B-A032-A01ED401106F}"/>
    <cellStyle name="Eingabe 2 10 8" xfId="3561" xr:uid="{49DEF128-C4EC-4AF8-9DED-B73BFBB4C5C3}"/>
    <cellStyle name="Eingabe 2 10 8 2" xfId="32446" xr:uid="{4A48B473-7498-4504-8BB0-3B2475063701}"/>
    <cellStyle name="Eingabe 2 10 8 3" xfId="32447" xr:uid="{913ABD2C-B785-43A5-BD89-829CBAA14AA7}"/>
    <cellStyle name="Eingabe 2 10 8 4" xfId="32448" xr:uid="{C6489E20-F7D9-4985-B5F7-9107DD5131DB}"/>
    <cellStyle name="Eingabe 2 10 8 5" xfId="32449" xr:uid="{FA4B44CD-8201-439B-A48C-6F566D5653DC}"/>
    <cellStyle name="Eingabe 2 10 8 6" xfId="32450" xr:uid="{1177820D-A964-40BC-B3B9-4D61FC90FF87}"/>
    <cellStyle name="Eingabe 2 10 8 7" xfId="32451" xr:uid="{3EDCBB32-AA69-4C37-BCCC-28ABD6B3F209}"/>
    <cellStyle name="Eingabe 2 10 8 8" xfId="32452" xr:uid="{03B8F6BC-23D3-4EC1-8597-DBD1C0537096}"/>
    <cellStyle name="Eingabe 2 10 8 9" xfId="32453" xr:uid="{224AC0EC-D7C2-4F86-9516-E05F71F9A468}"/>
    <cellStyle name="Eingabe 2 10 9" xfId="3562" xr:uid="{722494FE-0227-40BC-9DC1-77281E07E713}"/>
    <cellStyle name="Eingabe 2 10 9 2" xfId="32454" xr:uid="{779368FF-1AD2-42B4-AE0E-F8055F446F19}"/>
    <cellStyle name="Eingabe 2 10 9 3" xfId="32455" xr:uid="{5769C8CE-DA12-4009-8C5D-464A0DED2F30}"/>
    <cellStyle name="Eingabe 2 10 9 4" xfId="32456" xr:uid="{E3C8FB00-9CE6-4E65-8E11-AD776BFA2E2F}"/>
    <cellStyle name="Eingabe 2 10 9 5" xfId="32457" xr:uid="{AC5EC110-B58C-45B1-861E-01EE2F25026D}"/>
    <cellStyle name="Eingabe 2 10 9 6" xfId="32458" xr:uid="{BE5D98B4-51E7-46AA-99D7-AA87CB195D8F}"/>
    <cellStyle name="Eingabe 2 10 9 7" xfId="32459" xr:uid="{AF024A70-008E-4BF1-A623-A9A9D383E2F7}"/>
    <cellStyle name="Eingabe 2 10 9 8" xfId="32460" xr:uid="{1C9D67DD-CC7E-4564-868F-98B952BF5435}"/>
    <cellStyle name="Eingabe 2 10 9 9" xfId="32461" xr:uid="{6E137095-165B-4D94-AAD6-878110C2E372}"/>
    <cellStyle name="Eingabe 2 11" xfId="3563" xr:uid="{D68B2B80-94AF-4F7A-9F46-1DA4521D4110}"/>
    <cellStyle name="Eingabe 2 11 2" xfId="32462" xr:uid="{4057EA32-75B6-4F78-95C0-710372A0B584}"/>
    <cellStyle name="Eingabe 2 11 3" xfId="32463" xr:uid="{F4AACF25-3DCC-4FA6-8CA9-FED8DE62B676}"/>
    <cellStyle name="Eingabe 2 11 4" xfId="32464" xr:uid="{84B05E4E-E455-4CC8-AB67-EC79DFEDB482}"/>
    <cellStyle name="Eingabe 2 11 5" xfId="32465" xr:uid="{7BA2F62C-4291-4AD8-82D6-89767F32B6FC}"/>
    <cellStyle name="Eingabe 2 11 6" xfId="32466" xr:uid="{859991D3-FE59-41C9-8DB3-F2E8D087A72F}"/>
    <cellStyle name="Eingabe 2 11 7" xfId="32467" xr:uid="{313DF815-5EE9-4F95-95DE-D4DF17A4E3DD}"/>
    <cellStyle name="Eingabe 2 11 8" xfId="32468" xr:uid="{D95BC271-CDC7-4041-8A84-85B5007210B3}"/>
    <cellStyle name="Eingabe 2 11 9" xfId="32469" xr:uid="{382FE0D4-64E9-4D76-A0FC-8BCE05228719}"/>
    <cellStyle name="Eingabe 2 12" xfId="3564" xr:uid="{CC3FC995-6589-4259-A166-7DB20BF313D9}"/>
    <cellStyle name="Eingabe 2 12 2" xfId="32470" xr:uid="{57B8EF36-9A9B-4FFA-90F0-D00FEA7656EF}"/>
    <cellStyle name="Eingabe 2 12 3" xfId="32471" xr:uid="{713EE580-F463-4F01-8851-9023A0AE8CBF}"/>
    <cellStyle name="Eingabe 2 12 4" xfId="32472" xr:uid="{AE6A0687-6E59-4CE3-921A-D51B8E4B4DD3}"/>
    <cellStyle name="Eingabe 2 12 5" xfId="32473" xr:uid="{68E5CB89-39C2-4F51-BC71-D30DED603854}"/>
    <cellStyle name="Eingabe 2 12 6" xfId="32474" xr:uid="{DB5E187A-5062-40F2-89BF-DCCEB53124F8}"/>
    <cellStyle name="Eingabe 2 12 7" xfId="32475" xr:uid="{D90B7369-2861-43E6-8973-1D90814AE4EF}"/>
    <cellStyle name="Eingabe 2 12 8" xfId="32476" xr:uid="{C3AC17EF-452F-4594-A861-3F533FFEFD97}"/>
    <cellStyle name="Eingabe 2 12 9" xfId="32477" xr:uid="{558C7FE1-BB15-40E4-A027-4797D6338DE3}"/>
    <cellStyle name="Eingabe 2 13" xfId="3565" xr:uid="{BA94B014-3072-483C-960D-6DBB48974EE3}"/>
    <cellStyle name="Eingabe 2 13 2" xfId="32478" xr:uid="{EE933F20-9DEB-4BF5-A49E-D82AE2C11359}"/>
    <cellStyle name="Eingabe 2 13 3" xfId="32479" xr:uid="{80DAFCE7-F050-46EA-B98B-D9AC395A8131}"/>
    <cellStyle name="Eingabe 2 13 4" xfId="32480" xr:uid="{14EA414D-9D1E-4245-8C58-E91D9EB98628}"/>
    <cellStyle name="Eingabe 2 13 5" xfId="32481" xr:uid="{9527B9AC-D9FA-4292-A262-38CD308B0B0C}"/>
    <cellStyle name="Eingabe 2 13 6" xfId="32482" xr:uid="{FFA8D83B-6543-4DFF-8391-9BA566333757}"/>
    <cellStyle name="Eingabe 2 13 7" xfId="32483" xr:uid="{2A530721-7B3A-4151-9189-1E82140FC11B}"/>
    <cellStyle name="Eingabe 2 13 8" xfId="32484" xr:uid="{052CAEB7-8778-471D-A5B0-514338A58C55}"/>
    <cellStyle name="Eingabe 2 13 9" xfId="32485" xr:uid="{0C76ED64-D2C0-4AAF-8484-4076F860F82C}"/>
    <cellStyle name="Eingabe 2 14" xfId="3566" xr:uid="{6E0342B0-2014-4C82-B8C5-29EBAD3E9EFB}"/>
    <cellStyle name="Eingabe 2 14 2" xfId="32486" xr:uid="{EB1A815A-6547-448B-A852-4CAA6331DE18}"/>
    <cellStyle name="Eingabe 2 14 3" xfId="32487" xr:uid="{939E9CA4-5ADB-406B-B73D-D64AD0FD4C28}"/>
    <cellStyle name="Eingabe 2 14 4" xfId="32488" xr:uid="{18183049-B5E9-4E28-A7FA-A9645A7C5BCF}"/>
    <cellStyle name="Eingabe 2 14 5" xfId="32489" xr:uid="{F1D299C0-B6FA-477B-9DA3-34BEAF12E4CB}"/>
    <cellStyle name="Eingabe 2 14 6" xfId="32490" xr:uid="{1E89D897-4CBE-41F6-AAED-36E3DBB3200E}"/>
    <cellStyle name="Eingabe 2 14 7" xfId="32491" xr:uid="{717B81CD-5D3E-44BA-BC0B-D3CE7C6DAF78}"/>
    <cellStyle name="Eingabe 2 14 8" xfId="32492" xr:uid="{99711243-3ED0-42A1-94AB-D4E8D34A91CC}"/>
    <cellStyle name="Eingabe 2 14 9" xfId="32493" xr:uid="{833AC8B7-DC13-4219-8A52-438D5A9654A3}"/>
    <cellStyle name="Eingabe 2 15" xfId="3567" xr:uid="{6BEE5DE2-364D-4AE5-9AD5-68DB35E940F9}"/>
    <cellStyle name="Eingabe 2 15 2" xfId="32494" xr:uid="{FCF88716-7390-4BA2-AB82-73500ECF79E3}"/>
    <cellStyle name="Eingabe 2 15 3" xfId="32495" xr:uid="{C3268123-9B33-4DB1-A43A-C1145463DB4C}"/>
    <cellStyle name="Eingabe 2 15 4" xfId="32496" xr:uid="{CD1E9FE4-05CF-4223-8FCC-0E2D934497BD}"/>
    <cellStyle name="Eingabe 2 15 5" xfId="32497" xr:uid="{19A225BC-AAAC-4846-8A13-90F5AC5284E8}"/>
    <cellStyle name="Eingabe 2 15 6" xfId="32498" xr:uid="{C90A63C0-FFFB-4D9D-8B8E-DDC7D1DFF03C}"/>
    <cellStyle name="Eingabe 2 15 7" xfId="32499" xr:uid="{426A9552-B5F2-401A-9610-DFB60675E012}"/>
    <cellStyle name="Eingabe 2 15 8" xfId="32500" xr:uid="{B1248D0D-E122-4FD4-ACF3-9A238D53C590}"/>
    <cellStyle name="Eingabe 2 15 9" xfId="32501" xr:uid="{C9D25248-4B67-44FF-809B-7F078B25F7E1}"/>
    <cellStyle name="Eingabe 2 16" xfId="3568" xr:uid="{2F0E3139-DDEE-4C64-BDCB-DD0F00B8CC79}"/>
    <cellStyle name="Eingabe 2 16 2" xfId="32502" xr:uid="{06797AD5-1CB5-4344-822F-9D57AFD77CFC}"/>
    <cellStyle name="Eingabe 2 16 3" xfId="32503" xr:uid="{EE87C548-B186-46C8-B23C-4F96EED7D4A6}"/>
    <cellStyle name="Eingabe 2 16 4" xfId="32504" xr:uid="{4C14476B-87E8-4CC2-B6E2-EAA36E139C9F}"/>
    <cellStyle name="Eingabe 2 16 5" xfId="32505" xr:uid="{FFF20287-B8DD-4663-8974-194B1561D71A}"/>
    <cellStyle name="Eingabe 2 16 6" xfId="32506" xr:uid="{1B2476B9-C429-446F-8EA0-2C159A16BAF8}"/>
    <cellStyle name="Eingabe 2 16 7" xfId="32507" xr:uid="{CE2DEADA-E853-4125-AE65-C43CBDDDF9C6}"/>
    <cellStyle name="Eingabe 2 16 8" xfId="32508" xr:uid="{EF3E9B08-39A7-4911-A4DA-D7171D655675}"/>
    <cellStyle name="Eingabe 2 16 9" xfId="32509" xr:uid="{34B2F11E-9CFE-4C06-91B6-AA2BF6CFE196}"/>
    <cellStyle name="Eingabe 2 17" xfId="3569" xr:uid="{5B376E4B-3897-486A-882C-4EBFAE93B56A}"/>
    <cellStyle name="Eingabe 2 17 2" xfId="32510" xr:uid="{409F958A-A5B6-4082-A4B4-FFF04EFACE53}"/>
    <cellStyle name="Eingabe 2 17 3" xfId="32511" xr:uid="{2452E0A7-4C4C-4739-9DA6-3DECDE43525F}"/>
    <cellStyle name="Eingabe 2 17 4" xfId="32512" xr:uid="{8C2E91FC-19A4-4C4B-9E94-3BADED84EB20}"/>
    <cellStyle name="Eingabe 2 17 5" xfId="32513" xr:uid="{86AC5B8C-2598-4585-807B-73C5276880D9}"/>
    <cellStyle name="Eingabe 2 17 6" xfId="32514" xr:uid="{D8382AD7-8791-4F62-ACE0-FEEAD115E0ED}"/>
    <cellStyle name="Eingabe 2 17 7" xfId="32515" xr:uid="{14635ADE-4215-480F-A54B-3E8A918942E0}"/>
    <cellStyle name="Eingabe 2 17 8" xfId="32516" xr:uid="{90F2B642-EA5C-4F9D-83E7-15445E52693A}"/>
    <cellStyle name="Eingabe 2 17 9" xfId="32517" xr:uid="{3D165193-C8F1-4D05-8CD4-C8F463499BFA}"/>
    <cellStyle name="Eingabe 2 18" xfId="3570" xr:uid="{21B040D6-CD40-43C1-9D92-A521F2B2BDEB}"/>
    <cellStyle name="Eingabe 2 18 2" xfId="32518" xr:uid="{EB30FBA8-A25C-4A6F-9948-0ABD6C5EAB52}"/>
    <cellStyle name="Eingabe 2 18 3" xfId="32519" xr:uid="{39833CCE-5C47-49E7-AE34-8A24ED70CDA6}"/>
    <cellStyle name="Eingabe 2 18 4" xfId="32520" xr:uid="{74D60503-0F75-4D65-8A6C-4C76499560B0}"/>
    <cellStyle name="Eingabe 2 18 5" xfId="32521" xr:uid="{A7F424FF-59AC-4774-BCFE-2E452540BE40}"/>
    <cellStyle name="Eingabe 2 18 6" xfId="32522" xr:uid="{39B601DF-7565-42A6-AC85-5599FB6C1214}"/>
    <cellStyle name="Eingabe 2 18 7" xfId="32523" xr:uid="{1AF00893-025B-49CF-BB1C-3E9B44B67C83}"/>
    <cellStyle name="Eingabe 2 18 8" xfId="32524" xr:uid="{CB369505-7525-4D14-A8DF-D735A35DC153}"/>
    <cellStyle name="Eingabe 2 18 9" xfId="32525" xr:uid="{1225E88D-6469-4EF2-97AA-D8AECE7AC281}"/>
    <cellStyle name="Eingabe 2 19" xfId="3571" xr:uid="{08D28C9C-5C9C-4C4B-A490-3F6B23C164F0}"/>
    <cellStyle name="Eingabe 2 19 2" xfId="32526" xr:uid="{54782F89-E544-4DF9-BC80-B4AF8994413A}"/>
    <cellStyle name="Eingabe 2 19 3" xfId="32527" xr:uid="{3A4CB91E-AEEC-4817-9CE8-53A545AC3754}"/>
    <cellStyle name="Eingabe 2 19 4" xfId="32528" xr:uid="{17739ED8-E0B6-4061-8D8E-809606C0A20C}"/>
    <cellStyle name="Eingabe 2 19 5" xfId="32529" xr:uid="{21982190-5AF2-4E6F-800B-DB89E8187B04}"/>
    <cellStyle name="Eingabe 2 19 6" xfId="32530" xr:uid="{F55D3324-7E19-4060-9F42-EA190E308E29}"/>
    <cellStyle name="Eingabe 2 19 7" xfId="32531" xr:uid="{E769CF63-693E-448D-A1B5-94E9174FD958}"/>
    <cellStyle name="Eingabe 2 19 8" xfId="32532" xr:uid="{1F6B2066-2E71-4DED-B124-9BD9AC48C937}"/>
    <cellStyle name="Eingabe 2 19 9" xfId="32533" xr:uid="{7E806074-9F01-4A64-A5D5-8F40191CC149}"/>
    <cellStyle name="Eingabe 2 2" xfId="128" xr:uid="{19F62758-0A9A-43B3-8E03-C67726A4A762}"/>
    <cellStyle name="Eingabe 2 2 10" xfId="3572" xr:uid="{8127C6DB-9989-4047-855D-17A6611B329B}"/>
    <cellStyle name="Eingabe 2 2 10 2" xfId="32534" xr:uid="{44953476-5345-4535-9A08-3D3F8B8454B2}"/>
    <cellStyle name="Eingabe 2 2 10 3" xfId="32535" xr:uid="{1EB286C9-D419-4D3C-8A59-75789654643C}"/>
    <cellStyle name="Eingabe 2 2 10 4" xfId="32536" xr:uid="{7D9C518C-31B8-40AF-A7C7-B32A33CE71A2}"/>
    <cellStyle name="Eingabe 2 2 10 5" xfId="32537" xr:uid="{616B6331-8251-4C35-B9C1-816509B914A5}"/>
    <cellStyle name="Eingabe 2 2 10 6" xfId="32538" xr:uid="{A8EB0941-6477-4AD2-AF8C-3963214D34F9}"/>
    <cellStyle name="Eingabe 2 2 10 7" xfId="32539" xr:uid="{CFBAADF3-A80A-49FF-98B0-CD54C7246530}"/>
    <cellStyle name="Eingabe 2 2 10 8" xfId="32540" xr:uid="{14581470-84EF-47FB-AA2C-81AD90DAAAE4}"/>
    <cellStyle name="Eingabe 2 2 10 9" xfId="32541" xr:uid="{DF4E2C71-8862-44C5-8CD1-FA48E2198E56}"/>
    <cellStyle name="Eingabe 2 2 11" xfId="3573" xr:uid="{47208475-F5B0-4988-AC55-182B60C88CC9}"/>
    <cellStyle name="Eingabe 2 2 11 2" xfId="32542" xr:uid="{1760F617-BBEF-4FD8-9B41-991CECC2BEFE}"/>
    <cellStyle name="Eingabe 2 2 11 3" xfId="32543" xr:uid="{BB715C72-6438-4B31-B63D-F37C715DC0F9}"/>
    <cellStyle name="Eingabe 2 2 11 4" xfId="32544" xr:uid="{0F4E3852-F3AF-4B1E-9994-A26D5665FE5C}"/>
    <cellStyle name="Eingabe 2 2 11 5" xfId="32545" xr:uid="{5DB19820-8021-46A1-A212-3CAAF0093756}"/>
    <cellStyle name="Eingabe 2 2 11 6" xfId="32546" xr:uid="{C4CACCE9-1AB9-4C9C-83FB-305245F61126}"/>
    <cellStyle name="Eingabe 2 2 11 7" xfId="32547" xr:uid="{B4637923-8F5F-43D1-8B8D-E1E8EFD34105}"/>
    <cellStyle name="Eingabe 2 2 11 8" xfId="32548" xr:uid="{26CC3BCC-5BC8-49ED-B2F7-4300221747FB}"/>
    <cellStyle name="Eingabe 2 2 11 9" xfId="32549" xr:uid="{0B1B2501-E94E-428D-89AC-259B8927DE34}"/>
    <cellStyle name="Eingabe 2 2 12" xfId="3574" xr:uid="{836B0ECE-AD50-436A-A181-E91CAC05EF1E}"/>
    <cellStyle name="Eingabe 2 2 12 2" xfId="32550" xr:uid="{94B4F35A-17BF-480C-810D-AF2E616309AB}"/>
    <cellStyle name="Eingabe 2 2 12 3" xfId="32551" xr:uid="{9286356F-7414-4058-81D1-41641B53B30E}"/>
    <cellStyle name="Eingabe 2 2 12 4" xfId="32552" xr:uid="{1643982A-FCAE-408F-9CAA-FD3695698447}"/>
    <cellStyle name="Eingabe 2 2 12 5" xfId="32553" xr:uid="{55BF49DB-8D4E-41F1-B6F9-51C56685B583}"/>
    <cellStyle name="Eingabe 2 2 12 6" xfId="32554" xr:uid="{DDB9D2B6-113A-443D-AC9A-8B1BC5DE8B47}"/>
    <cellStyle name="Eingabe 2 2 12 7" xfId="32555" xr:uid="{32415CD2-4487-4ACD-AD52-E79FF5B7C315}"/>
    <cellStyle name="Eingabe 2 2 12 8" xfId="32556" xr:uid="{B24499C2-E509-49B2-97A9-F74F3992365A}"/>
    <cellStyle name="Eingabe 2 2 12 9" xfId="32557" xr:uid="{8854FF83-BB81-47F8-A7AE-48581252EB29}"/>
    <cellStyle name="Eingabe 2 2 13" xfId="3575" xr:uid="{38079CBF-4985-4922-A671-66C507266F90}"/>
    <cellStyle name="Eingabe 2 2 13 2" xfId="32558" xr:uid="{7E21404E-7889-4B89-830D-6F7A0D94C2B8}"/>
    <cellStyle name="Eingabe 2 2 13 3" xfId="32559" xr:uid="{33E4A0E2-0E68-4824-B3A5-76C6930B2C77}"/>
    <cellStyle name="Eingabe 2 2 13 4" xfId="32560" xr:uid="{D1DD9E69-B77C-40F2-8CB4-08223B09FAAD}"/>
    <cellStyle name="Eingabe 2 2 13 5" xfId="32561" xr:uid="{73231CD7-08D2-4AB0-A0AC-43F09F8BBDFF}"/>
    <cellStyle name="Eingabe 2 2 13 6" xfId="32562" xr:uid="{B06FF41E-6C0B-4F49-A54B-CA08EB827CFB}"/>
    <cellStyle name="Eingabe 2 2 13 7" xfId="32563" xr:uid="{F06CA200-17CD-4919-AE2D-086DDF621917}"/>
    <cellStyle name="Eingabe 2 2 13 8" xfId="32564" xr:uid="{2E115D7A-1806-4C3D-8E74-FB8E2B685DC1}"/>
    <cellStyle name="Eingabe 2 2 13 9" xfId="32565" xr:uid="{7D87B645-10DE-431F-A290-149F1608EABD}"/>
    <cellStyle name="Eingabe 2 2 14" xfId="3576" xr:uid="{212FA339-CFF4-4A09-8C9D-4D9445EA684D}"/>
    <cellStyle name="Eingabe 2 2 14 2" xfId="32566" xr:uid="{FE11D27E-E70B-460E-9CD8-95BD6221D21E}"/>
    <cellStyle name="Eingabe 2 2 14 3" xfId="32567" xr:uid="{17362307-B3F3-451F-AF9F-E17EF31629E1}"/>
    <cellStyle name="Eingabe 2 2 14 4" xfId="32568" xr:uid="{498907C3-541A-432B-B51B-8ECD24985382}"/>
    <cellStyle name="Eingabe 2 2 14 5" xfId="32569" xr:uid="{D99DBAE1-F13C-45BA-ADE2-63D80651A114}"/>
    <cellStyle name="Eingabe 2 2 14 6" xfId="32570" xr:uid="{AC5D2C94-FE5C-48E5-85FB-CC862C92224D}"/>
    <cellStyle name="Eingabe 2 2 14 7" xfId="32571" xr:uid="{68A4E568-21F2-44C8-8A54-B33DD0298B13}"/>
    <cellStyle name="Eingabe 2 2 14 8" xfId="32572" xr:uid="{A9461B8F-7E20-48B0-BEA8-4102D0665303}"/>
    <cellStyle name="Eingabe 2 2 14 9" xfId="32573" xr:uid="{02EC4350-E77A-482B-B7E0-312E5BB0AFAD}"/>
    <cellStyle name="Eingabe 2 2 15" xfId="3577" xr:uid="{9049609B-1BD7-4D99-97C5-7380D4F40DD4}"/>
    <cellStyle name="Eingabe 2 2 15 2" xfId="32574" xr:uid="{E61997F2-3165-4F9C-A2DC-9CDDC930D1CB}"/>
    <cellStyle name="Eingabe 2 2 15 3" xfId="32575" xr:uid="{C87437A4-A5B4-4033-8A48-76E4D06B48D8}"/>
    <cellStyle name="Eingabe 2 2 15 4" xfId="32576" xr:uid="{EE61F13D-5FFC-4F1F-8140-B199A107801F}"/>
    <cellStyle name="Eingabe 2 2 15 5" xfId="32577" xr:uid="{39A2C8F8-D25E-4263-8CD0-392C26B01828}"/>
    <cellStyle name="Eingabe 2 2 15 6" xfId="32578" xr:uid="{49F81BEC-21B5-4B64-B246-3C82FE188FB4}"/>
    <cellStyle name="Eingabe 2 2 15 7" xfId="32579" xr:uid="{67040040-5125-4CC8-8703-C47FE8A8BA0A}"/>
    <cellStyle name="Eingabe 2 2 15 8" xfId="32580" xr:uid="{3C58CAC8-6503-44C7-9323-20FE8ACB4192}"/>
    <cellStyle name="Eingabe 2 2 15 9" xfId="32581" xr:uid="{81932EFA-1DD2-42FE-9226-D626FFD19CEF}"/>
    <cellStyle name="Eingabe 2 2 16" xfId="3578" xr:uid="{C4CCB7A5-DF7E-428A-B3E3-A0FD60BA14FA}"/>
    <cellStyle name="Eingabe 2 2 16 2" xfId="32582" xr:uid="{F6B965D0-3424-4840-B94B-D47A1252BFD8}"/>
    <cellStyle name="Eingabe 2 2 16 3" xfId="32583" xr:uid="{82889684-5430-4D9D-A4AB-05D39E6B2781}"/>
    <cellStyle name="Eingabe 2 2 16 4" xfId="32584" xr:uid="{ABCAC10F-F1CA-4DDA-9773-1BB308B46C94}"/>
    <cellStyle name="Eingabe 2 2 16 5" xfId="32585" xr:uid="{E01370A0-9038-4EE5-AF31-1D3F6359D29B}"/>
    <cellStyle name="Eingabe 2 2 16 6" xfId="32586" xr:uid="{7A3EE006-D971-48F7-AEBA-87C06468A39B}"/>
    <cellStyle name="Eingabe 2 2 16 7" xfId="32587" xr:uid="{98D6F7EE-18DD-4E1F-B7C8-FBA8500D4933}"/>
    <cellStyle name="Eingabe 2 2 16 8" xfId="32588" xr:uid="{630694C3-398F-43BB-858D-81DC3DB083BF}"/>
    <cellStyle name="Eingabe 2 2 16 9" xfId="32589" xr:uid="{B6FF18B3-FFE7-43FA-9568-6230FFFAFFA7}"/>
    <cellStyle name="Eingabe 2 2 17" xfId="3579" xr:uid="{A937DD6B-09B0-49D7-B6FA-5CA2A388677E}"/>
    <cellStyle name="Eingabe 2 2 17 2" xfId="32590" xr:uid="{9CC38583-F73B-440E-94B5-226DB9391FCB}"/>
    <cellStyle name="Eingabe 2 2 17 3" xfId="32591" xr:uid="{CF1F021F-92DF-43CF-8008-73FC495F1882}"/>
    <cellStyle name="Eingabe 2 2 17 4" xfId="32592" xr:uid="{78D7E833-BF5C-417F-A4EF-FAC2403D6C0E}"/>
    <cellStyle name="Eingabe 2 2 17 5" xfId="32593" xr:uid="{9C2C470E-C383-4CB4-AA13-5A068F36A9B3}"/>
    <cellStyle name="Eingabe 2 2 17 6" xfId="32594" xr:uid="{5D31D1A0-AEBB-440D-ABD6-4824479E7446}"/>
    <cellStyle name="Eingabe 2 2 17 7" xfId="32595" xr:uid="{42467BB7-6D83-4DF2-BB6B-AC73DAA1C015}"/>
    <cellStyle name="Eingabe 2 2 17 8" xfId="32596" xr:uid="{ED74BAAF-0685-40A3-A628-CE116F66FE44}"/>
    <cellStyle name="Eingabe 2 2 17 9" xfId="32597" xr:uid="{DD9284C1-9A8D-4C38-8832-D1A452B97C13}"/>
    <cellStyle name="Eingabe 2 2 18" xfId="3580" xr:uid="{3A319ED4-1A62-475E-80CD-E70E2E2794EE}"/>
    <cellStyle name="Eingabe 2 2 18 2" xfId="32598" xr:uid="{BAC71307-E74A-4FB3-969A-3B79FD302EB1}"/>
    <cellStyle name="Eingabe 2 2 18 3" xfId="32599" xr:uid="{9A928B8C-E318-4ABD-94BF-C19008BF2F51}"/>
    <cellStyle name="Eingabe 2 2 18 4" xfId="32600" xr:uid="{E2C9C3FA-943F-47CE-AB48-A7E51682F10D}"/>
    <cellStyle name="Eingabe 2 2 18 5" xfId="32601" xr:uid="{CDA63F22-14C0-4220-B6C9-8399930BE42E}"/>
    <cellStyle name="Eingabe 2 2 18 6" xfId="32602" xr:uid="{4BAEEDFB-0CB5-4327-8065-C974D67475C5}"/>
    <cellStyle name="Eingabe 2 2 18 7" xfId="32603" xr:uid="{8C4DC61C-7600-4736-A1DD-01218A313377}"/>
    <cellStyle name="Eingabe 2 2 18 8" xfId="32604" xr:uid="{435562F4-D43A-4F15-9E26-D285F9539D5B}"/>
    <cellStyle name="Eingabe 2 2 18 9" xfId="32605" xr:uid="{6163D817-F2A8-4F81-A030-9507B5A335EA}"/>
    <cellStyle name="Eingabe 2 2 19" xfId="3581" xr:uid="{14715851-D58B-4B50-A90B-55BF364E56B1}"/>
    <cellStyle name="Eingabe 2 2 19 2" xfId="32606" xr:uid="{CCBBDAE5-8572-4A9C-9490-880FCCACD4AB}"/>
    <cellStyle name="Eingabe 2 2 19 3" xfId="32607" xr:uid="{AD7FD281-2D61-4760-BE29-D514EA09FE7A}"/>
    <cellStyle name="Eingabe 2 2 19 4" xfId="32608" xr:uid="{EA0A9847-3059-4EC4-A5CA-EDF583473E28}"/>
    <cellStyle name="Eingabe 2 2 19 5" xfId="32609" xr:uid="{B7C74AA3-2F82-4131-A8B6-3DE47E57A53E}"/>
    <cellStyle name="Eingabe 2 2 19 6" xfId="32610" xr:uid="{6049EF0B-900E-467D-8C8B-8D63FA6B49F4}"/>
    <cellStyle name="Eingabe 2 2 19 7" xfId="32611" xr:uid="{90E29BAB-4177-44D1-B80D-082DBE570DA5}"/>
    <cellStyle name="Eingabe 2 2 19 8" xfId="32612" xr:uid="{D7B84EF0-301B-44E7-9566-5FB936C729CF}"/>
    <cellStyle name="Eingabe 2 2 19 9" xfId="32613" xr:uid="{895137EB-740C-400E-AF6D-4F2A91263B11}"/>
    <cellStyle name="Eingabe 2 2 2" xfId="286" xr:uid="{A98F983C-EE9C-4302-B17B-9DDA37E0FBD0}"/>
    <cellStyle name="Eingabe 2 2 2 10" xfId="3582" xr:uid="{820197C6-A81D-4AA0-B353-E4D4FD1D5806}"/>
    <cellStyle name="Eingabe 2 2 2 10 2" xfId="32614" xr:uid="{BFE1B1B5-2050-4FDE-A92F-2E7B0A54BFF8}"/>
    <cellStyle name="Eingabe 2 2 2 10 3" xfId="32615" xr:uid="{6C45F6BD-0AB9-4621-8D75-5EA3B153F9A6}"/>
    <cellStyle name="Eingabe 2 2 2 10 4" xfId="32616" xr:uid="{42323EAD-5E48-418F-A0B8-F7A1AE88F016}"/>
    <cellStyle name="Eingabe 2 2 2 10 5" xfId="32617" xr:uid="{E89EC0F4-54AB-4DB2-A864-36282212574B}"/>
    <cellStyle name="Eingabe 2 2 2 10 6" xfId="32618" xr:uid="{641E8C90-861E-4DEB-89A8-52FC901FB44E}"/>
    <cellStyle name="Eingabe 2 2 2 10 7" xfId="32619" xr:uid="{FFD84476-D964-423A-936B-18A648BB3BA8}"/>
    <cellStyle name="Eingabe 2 2 2 10 8" xfId="32620" xr:uid="{7B51D7DF-BEDE-4DDA-A4D0-E0D2B1ECB598}"/>
    <cellStyle name="Eingabe 2 2 2 10 9" xfId="32621" xr:uid="{59B3FB8E-F144-4366-ADD0-6E54619D83A0}"/>
    <cellStyle name="Eingabe 2 2 2 11" xfId="3583" xr:uid="{9C4F3CA3-AFED-4710-B476-55C7E8C432D1}"/>
    <cellStyle name="Eingabe 2 2 2 11 2" xfId="32622" xr:uid="{0379F9C7-8086-4837-9422-8A218E6145F5}"/>
    <cellStyle name="Eingabe 2 2 2 11 3" xfId="32623" xr:uid="{816095E8-868B-4F67-9D75-B9B268BA5375}"/>
    <cellStyle name="Eingabe 2 2 2 11 4" xfId="32624" xr:uid="{E7FAF17F-FEA3-4E3C-A167-6F03C15326F5}"/>
    <cellStyle name="Eingabe 2 2 2 11 5" xfId="32625" xr:uid="{EC146ACE-5740-4E84-8644-68D860B47B4B}"/>
    <cellStyle name="Eingabe 2 2 2 11 6" xfId="32626" xr:uid="{DFE87972-D255-4271-9E7B-2B6F2DBDFC09}"/>
    <cellStyle name="Eingabe 2 2 2 11 7" xfId="32627" xr:uid="{48B415C2-0237-4B34-BD25-83806965006A}"/>
    <cellStyle name="Eingabe 2 2 2 11 8" xfId="32628" xr:uid="{EF4A7103-BEBA-4B16-95DE-D94E22A4E0E3}"/>
    <cellStyle name="Eingabe 2 2 2 11 9" xfId="32629" xr:uid="{9CCCF578-DC0A-4FA7-B095-A9F37DA6BDF6}"/>
    <cellStyle name="Eingabe 2 2 2 12" xfId="3584" xr:uid="{3DCC240C-549B-4CC1-B8D8-BED69BC7DF7D}"/>
    <cellStyle name="Eingabe 2 2 2 12 2" xfId="32630" xr:uid="{223EB645-B674-4C0E-80B4-6359AE969D46}"/>
    <cellStyle name="Eingabe 2 2 2 12 3" xfId="32631" xr:uid="{BE80CBD3-BE1A-4705-80D7-0544F37D6E1C}"/>
    <cellStyle name="Eingabe 2 2 2 12 4" xfId="32632" xr:uid="{A5789D4A-A0E8-4058-9BEC-0ADD8CC98B52}"/>
    <cellStyle name="Eingabe 2 2 2 12 5" xfId="32633" xr:uid="{40947833-8F7F-4AEF-88F4-B5916DB6A47D}"/>
    <cellStyle name="Eingabe 2 2 2 12 6" xfId="32634" xr:uid="{7B1E14FE-5BEA-4E89-A484-E32C4EE4E2C7}"/>
    <cellStyle name="Eingabe 2 2 2 12 7" xfId="32635" xr:uid="{7C28C35F-4664-4CCF-8BB0-7826BEEB35E0}"/>
    <cellStyle name="Eingabe 2 2 2 12 8" xfId="32636" xr:uid="{A0ED42A3-C0A0-4B2D-8DD7-BECB89B62A7C}"/>
    <cellStyle name="Eingabe 2 2 2 12 9" xfId="32637" xr:uid="{DFCE325B-AA1B-4370-945F-B9DDBA94E6CD}"/>
    <cellStyle name="Eingabe 2 2 2 13" xfId="3585" xr:uid="{585406D5-ADBB-462F-96B9-C56B1BE294C1}"/>
    <cellStyle name="Eingabe 2 2 2 13 2" xfId="32638" xr:uid="{4FB39C63-3E4E-4C42-B13B-B2E48ED94921}"/>
    <cellStyle name="Eingabe 2 2 2 13 3" xfId="32639" xr:uid="{DFA6C2EB-5E74-4831-8F88-B5214217E0D0}"/>
    <cellStyle name="Eingabe 2 2 2 13 4" xfId="32640" xr:uid="{2A374B1F-E155-4EF4-B3DD-1585CE51C1F4}"/>
    <cellStyle name="Eingabe 2 2 2 13 5" xfId="32641" xr:uid="{5DE8F358-432B-41D4-BBBF-70F4C3B3E0E8}"/>
    <cellStyle name="Eingabe 2 2 2 13 6" xfId="32642" xr:uid="{D24DC029-F43B-4CA8-AB37-A3908C0EBCC1}"/>
    <cellStyle name="Eingabe 2 2 2 13 7" xfId="32643" xr:uid="{5AD6B4EC-E0AF-47FD-B7F6-AB65AE51588C}"/>
    <cellStyle name="Eingabe 2 2 2 13 8" xfId="32644" xr:uid="{AB8228EE-A4EE-4AAA-BBE0-5FA03B8AFB74}"/>
    <cellStyle name="Eingabe 2 2 2 13 9" xfId="32645" xr:uid="{27DC5805-6DE4-4D28-9F75-D7423F1A51A5}"/>
    <cellStyle name="Eingabe 2 2 2 14" xfId="3586" xr:uid="{AD42E534-00C7-44DE-B508-C7C1D9087F7B}"/>
    <cellStyle name="Eingabe 2 2 2 14 2" xfId="32646" xr:uid="{E3AEB59F-ED18-4F7A-A864-92089860FCCB}"/>
    <cellStyle name="Eingabe 2 2 2 14 3" xfId="32647" xr:uid="{3AF7839F-41CA-4DAC-B69A-C6957FCB3142}"/>
    <cellStyle name="Eingabe 2 2 2 14 4" xfId="32648" xr:uid="{9F818BEB-A75A-43D4-882F-12DF903BD11C}"/>
    <cellStyle name="Eingabe 2 2 2 14 5" xfId="32649" xr:uid="{49C71054-2D3F-441B-B951-6535169BDBFB}"/>
    <cellStyle name="Eingabe 2 2 2 14 6" xfId="32650" xr:uid="{DF8FE1E3-0AFF-4659-A4A9-26359B4DA083}"/>
    <cellStyle name="Eingabe 2 2 2 14 7" xfId="32651" xr:uid="{60E5F23E-936D-429B-882A-5F5AFB7B4F98}"/>
    <cellStyle name="Eingabe 2 2 2 14 8" xfId="32652" xr:uid="{9385AF38-C2E1-4959-BE45-C8693F21A9B4}"/>
    <cellStyle name="Eingabe 2 2 2 14 9" xfId="32653" xr:uid="{8F1D370C-6BF0-4763-A9BB-C4EA99FE1357}"/>
    <cellStyle name="Eingabe 2 2 2 15" xfId="3587" xr:uid="{2E0D27B7-C9F7-4A08-A906-9F5341145172}"/>
    <cellStyle name="Eingabe 2 2 2 15 2" xfId="32654" xr:uid="{C9205BF6-27DF-4818-9DA4-5B15C4DAA7F6}"/>
    <cellStyle name="Eingabe 2 2 2 15 3" xfId="32655" xr:uid="{A2895A45-31E0-4369-8250-6B6834B14921}"/>
    <cellStyle name="Eingabe 2 2 2 15 4" xfId="32656" xr:uid="{5A46A29D-0143-4D4B-B0DC-CAD21415B73B}"/>
    <cellStyle name="Eingabe 2 2 2 15 5" xfId="32657" xr:uid="{607FEE50-3A28-4D8D-A304-A4FE9D6B837E}"/>
    <cellStyle name="Eingabe 2 2 2 15 6" xfId="32658" xr:uid="{49754133-70BD-4EA0-9210-6DEE057269CC}"/>
    <cellStyle name="Eingabe 2 2 2 15 7" xfId="32659" xr:uid="{AB1765E0-CE89-4933-BA49-41548C200769}"/>
    <cellStyle name="Eingabe 2 2 2 15 8" xfId="32660" xr:uid="{FCFF0263-9199-44B8-B49A-9D3EF07EF0A4}"/>
    <cellStyle name="Eingabe 2 2 2 15 9" xfId="32661" xr:uid="{D5679135-7999-45A4-A789-8ABB3DF4FE03}"/>
    <cellStyle name="Eingabe 2 2 2 16" xfId="3588" xr:uid="{35A1B836-B993-43E2-BBC9-5CF43B3CA17C}"/>
    <cellStyle name="Eingabe 2 2 2 16 2" xfId="32662" xr:uid="{46AB0256-4696-4939-962E-F29FFA3506AF}"/>
    <cellStyle name="Eingabe 2 2 2 16 3" xfId="32663" xr:uid="{7DA12678-2646-4BDC-9132-77B383D3E5B0}"/>
    <cellStyle name="Eingabe 2 2 2 16 4" xfId="32664" xr:uid="{CC02E51B-C7B1-4EB3-8B7E-524EE4FEBAD7}"/>
    <cellStyle name="Eingabe 2 2 2 16 5" xfId="32665" xr:uid="{A3051B08-ABE5-4338-9928-51EE4A224296}"/>
    <cellStyle name="Eingabe 2 2 2 16 6" xfId="32666" xr:uid="{BDA8C70D-17C6-4E07-9463-D7339BD07A85}"/>
    <cellStyle name="Eingabe 2 2 2 16 7" xfId="32667" xr:uid="{210A66E0-F2AC-4F6F-9756-A74036C44FCE}"/>
    <cellStyle name="Eingabe 2 2 2 16 8" xfId="32668" xr:uid="{2F4B8016-E569-43F0-B664-A8CC1E88FCBC}"/>
    <cellStyle name="Eingabe 2 2 2 16 9" xfId="32669" xr:uid="{8CEED972-F106-4743-B034-FFF5C8C94F11}"/>
    <cellStyle name="Eingabe 2 2 2 17" xfId="3589" xr:uid="{BE9BC24A-734E-485F-A1EE-C469F3D7452B}"/>
    <cellStyle name="Eingabe 2 2 2 17 2" xfId="32670" xr:uid="{08A0844B-F9F4-46CD-BDC2-2119F4C2FEEB}"/>
    <cellStyle name="Eingabe 2 2 2 17 3" xfId="32671" xr:uid="{98F1668D-63A6-424B-8B02-C4993D849F1B}"/>
    <cellStyle name="Eingabe 2 2 2 17 4" xfId="32672" xr:uid="{8320406C-95D9-4D03-B6F0-E73847B86CF0}"/>
    <cellStyle name="Eingabe 2 2 2 17 5" xfId="32673" xr:uid="{FCA9FE35-2762-47FB-899C-75C629A47E47}"/>
    <cellStyle name="Eingabe 2 2 2 17 6" xfId="32674" xr:uid="{6BCF4FD6-F8A3-4ED3-B120-9AED1840BAFE}"/>
    <cellStyle name="Eingabe 2 2 2 17 7" xfId="32675" xr:uid="{DDE7F46F-26AF-467D-8869-C2C542804596}"/>
    <cellStyle name="Eingabe 2 2 2 17 8" xfId="32676" xr:uid="{216BDD98-E02A-4F21-A351-EBD272524125}"/>
    <cellStyle name="Eingabe 2 2 2 17 9" xfId="32677" xr:uid="{9C3D7654-A4DE-497A-A440-DE4853189091}"/>
    <cellStyle name="Eingabe 2 2 2 18" xfId="3590" xr:uid="{F3719B89-B3F8-4140-A6AB-8882A27BAA2F}"/>
    <cellStyle name="Eingabe 2 2 2 18 2" xfId="32678" xr:uid="{C0FC0A65-F01E-4D57-BC7E-1D202969E4E5}"/>
    <cellStyle name="Eingabe 2 2 2 18 3" xfId="32679" xr:uid="{DC2CF10E-4978-4CCA-8AA0-58918D210F6E}"/>
    <cellStyle name="Eingabe 2 2 2 18 4" xfId="32680" xr:uid="{D5413B12-FAE8-49A8-BCDF-51BEBF6B3375}"/>
    <cellStyle name="Eingabe 2 2 2 18 5" xfId="32681" xr:uid="{AAAD2BED-8ACA-432C-86C1-9C4F489138DE}"/>
    <cellStyle name="Eingabe 2 2 2 18 6" xfId="32682" xr:uid="{712DA40C-964C-4858-9A21-29EF6BCE95E4}"/>
    <cellStyle name="Eingabe 2 2 2 18 7" xfId="32683" xr:uid="{F6E5F095-586D-4F18-B3FA-CFEE59C33D16}"/>
    <cellStyle name="Eingabe 2 2 2 18 8" xfId="32684" xr:uid="{EDE398CC-D109-41A3-92F5-44918390BE54}"/>
    <cellStyle name="Eingabe 2 2 2 18 9" xfId="32685" xr:uid="{64F340AF-6D90-42A9-A39A-77AA847BAA0A}"/>
    <cellStyle name="Eingabe 2 2 2 19" xfId="3591" xr:uid="{890C3291-21BB-4FDC-AB7A-61F1E88C039D}"/>
    <cellStyle name="Eingabe 2 2 2 19 2" xfId="32686" xr:uid="{30D5D6E9-E863-4719-A5A0-5496A595A7D7}"/>
    <cellStyle name="Eingabe 2 2 2 19 3" xfId="32687" xr:uid="{299DB55B-345B-4972-A727-FF31B1933D68}"/>
    <cellStyle name="Eingabe 2 2 2 19 4" xfId="32688" xr:uid="{4E813514-8C61-40EA-A5E6-530F258AE248}"/>
    <cellStyle name="Eingabe 2 2 2 19 5" xfId="32689" xr:uid="{0B8742CC-18E2-49F6-8E97-4D09F2392179}"/>
    <cellStyle name="Eingabe 2 2 2 19 6" xfId="32690" xr:uid="{5ED2F017-A682-4E6D-94A7-05E0E63A2FB9}"/>
    <cellStyle name="Eingabe 2 2 2 19 7" xfId="32691" xr:uid="{008F57E1-02EA-4537-8673-3635837E8509}"/>
    <cellStyle name="Eingabe 2 2 2 19 8" xfId="32692" xr:uid="{61D51225-F340-4F70-8A57-94A0A58BA246}"/>
    <cellStyle name="Eingabe 2 2 2 19 9" xfId="32693" xr:uid="{78603C2D-4110-49AA-8218-CE8BF38807F3}"/>
    <cellStyle name="Eingabe 2 2 2 2" xfId="3592" xr:uid="{48F778AB-28F1-42DF-A028-3C7E6235AA3E}"/>
    <cellStyle name="Eingabe 2 2 2 2 2" xfId="32694" xr:uid="{B0B4849D-22E6-43F2-A091-E0E67C599A4E}"/>
    <cellStyle name="Eingabe 2 2 2 2 3" xfId="32695" xr:uid="{2D15C82C-2650-4D4F-A570-B237F3E86577}"/>
    <cellStyle name="Eingabe 2 2 2 2 4" xfId="32696" xr:uid="{49038511-746E-4488-A63F-40545D39FC9C}"/>
    <cellStyle name="Eingabe 2 2 2 2 5" xfId="32697" xr:uid="{15650066-D4DE-4B10-AAA0-246FD0416B8B}"/>
    <cellStyle name="Eingabe 2 2 2 2 6" xfId="32698" xr:uid="{A29F74A1-4B74-4069-A4BC-40BE26758377}"/>
    <cellStyle name="Eingabe 2 2 2 2 7" xfId="32699" xr:uid="{01115F2E-1B55-4AC9-87FB-6369CB13241D}"/>
    <cellStyle name="Eingabe 2 2 2 2 8" xfId="32700" xr:uid="{5CF1EBA2-CE6B-4BE0-8FC8-D0C2D113AD92}"/>
    <cellStyle name="Eingabe 2 2 2 2 9" xfId="32701" xr:uid="{2AEB3930-34F9-4D9B-87F5-5890F581204F}"/>
    <cellStyle name="Eingabe 2 2 2 20" xfId="32702" xr:uid="{3CB386FD-1D1F-4168-BAE3-EE96A26990AA}"/>
    <cellStyle name="Eingabe 2 2 2 21" xfId="32703" xr:uid="{43738F32-9A5D-4171-A28A-AAAF6840B3D0}"/>
    <cellStyle name="Eingabe 2 2 2 22" xfId="32704" xr:uid="{BFA4F0EF-BD62-435E-9B1C-7EEEA1302D62}"/>
    <cellStyle name="Eingabe 2 2 2 23" xfId="32705" xr:uid="{7E72F7AD-41D1-48A2-A70D-33BC33622B7F}"/>
    <cellStyle name="Eingabe 2 2 2 24" xfId="32706" xr:uid="{AE0DF11B-B0F2-4ED4-B9AB-A7EA33E26ED0}"/>
    <cellStyle name="Eingabe 2 2 2 25" xfId="32707" xr:uid="{14713325-9AAE-481D-BE8A-D2234F8FF45D}"/>
    <cellStyle name="Eingabe 2 2 2 26" xfId="32708" xr:uid="{95859CAD-24CB-4347-8ACE-114D7857EF20}"/>
    <cellStyle name="Eingabe 2 2 2 27" xfId="32709" xr:uid="{FCFD0B90-AC1C-4231-8AD3-4812F2B62122}"/>
    <cellStyle name="Eingabe 2 2 2 3" xfId="3593" xr:uid="{938B6484-27B6-4456-BEDB-23F8FBBFF562}"/>
    <cellStyle name="Eingabe 2 2 2 3 2" xfId="32710" xr:uid="{1C645D47-358B-4035-8935-922E6C221CD4}"/>
    <cellStyle name="Eingabe 2 2 2 3 3" xfId="32711" xr:uid="{90CE2EF0-8FC9-416E-8E7A-BA905C774EE0}"/>
    <cellStyle name="Eingabe 2 2 2 3 4" xfId="32712" xr:uid="{53F6FA6C-0AD0-48B9-83A8-1EE2BBC681B2}"/>
    <cellStyle name="Eingabe 2 2 2 3 5" xfId="32713" xr:uid="{C4D471A5-40B7-45EA-82CC-4E6F895F8DC6}"/>
    <cellStyle name="Eingabe 2 2 2 3 6" xfId="32714" xr:uid="{25FA534C-592E-40B2-BDF5-31B683D64DEA}"/>
    <cellStyle name="Eingabe 2 2 2 3 7" xfId="32715" xr:uid="{74ABFF05-1363-446B-81C3-556A044FEE6E}"/>
    <cellStyle name="Eingabe 2 2 2 3 8" xfId="32716" xr:uid="{69F7908A-3E05-4F6C-AA4B-B9C24B4624DC}"/>
    <cellStyle name="Eingabe 2 2 2 3 9" xfId="32717" xr:uid="{0B9002A5-8F0A-40B1-9B62-00685C70E1D8}"/>
    <cellStyle name="Eingabe 2 2 2 4" xfId="3594" xr:uid="{6FC387ED-88F9-4B84-8399-73CD6DC595DB}"/>
    <cellStyle name="Eingabe 2 2 2 4 2" xfId="32718" xr:uid="{C25082E6-2B18-4FFB-AC99-510B27046F7F}"/>
    <cellStyle name="Eingabe 2 2 2 4 3" xfId="32719" xr:uid="{FC30EC53-D903-40C6-A81C-BFDE50E73852}"/>
    <cellStyle name="Eingabe 2 2 2 4 4" xfId="32720" xr:uid="{571DC950-AB82-4EBF-B65D-F28B67EBE64B}"/>
    <cellStyle name="Eingabe 2 2 2 4 5" xfId="32721" xr:uid="{D62565C9-494E-448F-9C68-9FDD79CAA26C}"/>
    <cellStyle name="Eingabe 2 2 2 4 6" xfId="32722" xr:uid="{18753DB6-ADBA-4A4C-886C-2D080D0DEC38}"/>
    <cellStyle name="Eingabe 2 2 2 4 7" xfId="32723" xr:uid="{166B11AC-4525-4FFE-A024-E53D6841F5D1}"/>
    <cellStyle name="Eingabe 2 2 2 4 8" xfId="32724" xr:uid="{C49AB115-3957-4A41-BF36-C2173BA8D8B7}"/>
    <cellStyle name="Eingabe 2 2 2 4 9" xfId="32725" xr:uid="{05F7D119-2AA2-456B-ABA1-BC007BA0B211}"/>
    <cellStyle name="Eingabe 2 2 2 5" xfId="3595" xr:uid="{A0A0DFA6-ADF2-4913-921D-63BB7BC8A397}"/>
    <cellStyle name="Eingabe 2 2 2 5 2" xfId="32726" xr:uid="{0692D1EB-CCA0-47BD-A6BF-F7D77F1AEC35}"/>
    <cellStyle name="Eingabe 2 2 2 5 3" xfId="32727" xr:uid="{A9FE3532-21D5-48E4-85E3-DAA1DEF8E6EE}"/>
    <cellStyle name="Eingabe 2 2 2 5 4" xfId="32728" xr:uid="{A1D0C295-1FCE-45E8-8DFA-D1DA4D79F344}"/>
    <cellStyle name="Eingabe 2 2 2 5 5" xfId="32729" xr:uid="{000D92C7-6232-483F-B5C3-911B4F899C26}"/>
    <cellStyle name="Eingabe 2 2 2 5 6" xfId="32730" xr:uid="{3F908D20-70B4-4FD4-83BD-20E341413335}"/>
    <cellStyle name="Eingabe 2 2 2 5 7" xfId="32731" xr:uid="{975F5D56-3EC1-45CA-8A00-8C1C38D15665}"/>
    <cellStyle name="Eingabe 2 2 2 5 8" xfId="32732" xr:uid="{18BD3D69-55ED-4E64-93F0-188D01CC5141}"/>
    <cellStyle name="Eingabe 2 2 2 5 9" xfId="32733" xr:uid="{EDC47510-7BC6-4162-8D73-C506D35D9425}"/>
    <cellStyle name="Eingabe 2 2 2 6" xfId="3596" xr:uid="{3B1907C5-A8A7-4256-A71A-BDFA9AC3EE12}"/>
    <cellStyle name="Eingabe 2 2 2 6 2" xfId="32734" xr:uid="{2D2A3545-AECD-4BD0-A97D-6983B83C6AFF}"/>
    <cellStyle name="Eingabe 2 2 2 6 3" xfId="32735" xr:uid="{E5168C61-F3B5-4245-A633-D792DAE08FF3}"/>
    <cellStyle name="Eingabe 2 2 2 6 4" xfId="32736" xr:uid="{46C0C844-7DBE-4CAB-A811-27BBD572250D}"/>
    <cellStyle name="Eingabe 2 2 2 6 5" xfId="32737" xr:uid="{70490996-4652-44B1-B945-46E6F02F6AAB}"/>
    <cellStyle name="Eingabe 2 2 2 6 6" xfId="32738" xr:uid="{6E5FC845-A5B8-4D09-8DF3-AD80FAF0C195}"/>
    <cellStyle name="Eingabe 2 2 2 6 7" xfId="32739" xr:uid="{3689013E-95D3-43E4-99DF-B48485303AC5}"/>
    <cellStyle name="Eingabe 2 2 2 6 8" xfId="32740" xr:uid="{3A2AFF6C-AD5D-491E-B1DD-1D24EC30D0E7}"/>
    <cellStyle name="Eingabe 2 2 2 6 9" xfId="32741" xr:uid="{C370B17B-93F2-4212-96E8-679884D3DC0F}"/>
    <cellStyle name="Eingabe 2 2 2 7" xfId="3597" xr:uid="{6E094DF4-7945-4805-887D-50443835523E}"/>
    <cellStyle name="Eingabe 2 2 2 7 2" xfId="32742" xr:uid="{746C7C02-C4BA-45D9-BABB-2CA550058216}"/>
    <cellStyle name="Eingabe 2 2 2 7 3" xfId="32743" xr:uid="{82778511-2B13-41FE-8589-C302E12157EB}"/>
    <cellStyle name="Eingabe 2 2 2 7 4" xfId="32744" xr:uid="{F254573E-5609-4EAE-8B36-FCD75E3A945A}"/>
    <cellStyle name="Eingabe 2 2 2 7 5" xfId="32745" xr:uid="{85BF410A-536D-405B-A2AE-42A32428834E}"/>
    <cellStyle name="Eingabe 2 2 2 7 6" xfId="32746" xr:uid="{0B773EBA-15C5-4E9D-A98B-5976AEA9E21D}"/>
    <cellStyle name="Eingabe 2 2 2 7 7" xfId="32747" xr:uid="{97BA3A59-4CCF-4A29-97B4-740342C78D0F}"/>
    <cellStyle name="Eingabe 2 2 2 7 8" xfId="32748" xr:uid="{D1B9520C-B297-4C9B-B7C1-4636DB6F231F}"/>
    <cellStyle name="Eingabe 2 2 2 7 9" xfId="32749" xr:uid="{215A1198-A58F-4E5E-9199-901BCF252D9B}"/>
    <cellStyle name="Eingabe 2 2 2 8" xfId="3598" xr:uid="{42DB855F-5549-40C8-BD9A-D5E3A1C4BC6B}"/>
    <cellStyle name="Eingabe 2 2 2 8 2" xfId="32750" xr:uid="{638A29E0-9532-4C5D-854E-5E707768DD83}"/>
    <cellStyle name="Eingabe 2 2 2 8 3" xfId="32751" xr:uid="{19D782ED-700C-40A0-B778-46AC513166F0}"/>
    <cellStyle name="Eingabe 2 2 2 8 4" xfId="32752" xr:uid="{9F4D39C8-7799-47E8-9E5A-F7D6EA57B674}"/>
    <cellStyle name="Eingabe 2 2 2 8 5" xfId="32753" xr:uid="{42FDC2F9-0A77-49BE-8323-17FA3B29D8D1}"/>
    <cellStyle name="Eingabe 2 2 2 8 6" xfId="32754" xr:uid="{42791F5B-94F4-4C3C-AE8C-B0A05450B6B7}"/>
    <cellStyle name="Eingabe 2 2 2 8 7" xfId="32755" xr:uid="{6458A74A-2AEA-46FC-950D-A4343F0388B2}"/>
    <cellStyle name="Eingabe 2 2 2 8 8" xfId="32756" xr:uid="{6582609C-627E-4F2E-AB47-9ADC759A1841}"/>
    <cellStyle name="Eingabe 2 2 2 8 9" xfId="32757" xr:uid="{341047FF-63D2-410D-9899-38532B7DDAA4}"/>
    <cellStyle name="Eingabe 2 2 2 9" xfId="3599" xr:uid="{C2A06901-4FD3-4B9E-A62E-26A36703B1E5}"/>
    <cellStyle name="Eingabe 2 2 2 9 2" xfId="32758" xr:uid="{7B5B06D5-580D-4A3F-AA57-236B5B8C15C9}"/>
    <cellStyle name="Eingabe 2 2 2 9 3" xfId="32759" xr:uid="{71E44414-329B-4204-AEF5-E11DA4333D9A}"/>
    <cellStyle name="Eingabe 2 2 2 9 4" xfId="32760" xr:uid="{BDE274C9-A944-4B35-8D3B-A357F8071B4C}"/>
    <cellStyle name="Eingabe 2 2 2 9 5" xfId="32761" xr:uid="{5C038117-052E-4054-9AFA-723E8AF22E68}"/>
    <cellStyle name="Eingabe 2 2 2 9 6" xfId="32762" xr:uid="{B08F6532-14D4-4970-B141-5016AC66CBF7}"/>
    <cellStyle name="Eingabe 2 2 2 9 7" xfId="32763" xr:uid="{098E55A8-D456-410C-B548-119F2650EF61}"/>
    <cellStyle name="Eingabe 2 2 2 9 8" xfId="32764" xr:uid="{65BE2999-6AB1-402D-BBA3-C7C1869AD250}"/>
    <cellStyle name="Eingabe 2 2 2 9 9" xfId="32765" xr:uid="{EB5FC7F5-7B2E-428F-9996-DD9F38434E86}"/>
    <cellStyle name="Eingabe 2 2 20" xfId="3600" xr:uid="{7DA7F2E8-6479-46CF-A376-9AF16C178C7E}"/>
    <cellStyle name="Eingabe 2 2 20 2" xfId="32766" xr:uid="{EAEC6EB3-80D2-4DD7-99E4-DF241905BACC}"/>
    <cellStyle name="Eingabe 2 2 20 3" xfId="32767" xr:uid="{B3B14D5B-07C1-4694-BB5E-215BD8B60EEF}"/>
    <cellStyle name="Eingabe 2 2 20 4" xfId="32768" xr:uid="{D3863207-7EC5-453F-9FAF-56A3D547053B}"/>
    <cellStyle name="Eingabe 2 2 20 5" xfId="32769" xr:uid="{C20D465E-78A6-479F-93A1-9F8C780B0973}"/>
    <cellStyle name="Eingabe 2 2 20 6" xfId="32770" xr:uid="{5C1D4C00-B096-4FC4-9FD4-6F20056DF60F}"/>
    <cellStyle name="Eingabe 2 2 20 7" xfId="32771" xr:uid="{5243E6D0-56D5-42DE-ADF0-3DA755DF55CB}"/>
    <cellStyle name="Eingabe 2 2 20 8" xfId="32772" xr:uid="{0D0D87A2-3B69-484E-9EB3-3684B8EAFFA2}"/>
    <cellStyle name="Eingabe 2 2 20 9" xfId="32773" xr:uid="{529D137B-80DD-4847-9D80-EB5C52DBAD72}"/>
    <cellStyle name="Eingabe 2 2 21" xfId="3601" xr:uid="{D6BB8E31-CCE3-4992-9CD9-D98B0ADB394F}"/>
    <cellStyle name="Eingabe 2 2 21 2" xfId="32774" xr:uid="{04F6C9C9-95D1-4B66-95F1-2D3DCD9AA699}"/>
    <cellStyle name="Eingabe 2 2 21 3" xfId="32775" xr:uid="{DAF248BF-150F-426C-B951-4B678F3B6DF4}"/>
    <cellStyle name="Eingabe 2 2 21 4" xfId="32776" xr:uid="{7DF3AE59-A5D9-404C-B3DE-FBDE2EC67356}"/>
    <cellStyle name="Eingabe 2 2 21 5" xfId="32777" xr:uid="{E7DEE1D8-73A7-42B5-BCEB-5FE396B1E561}"/>
    <cellStyle name="Eingabe 2 2 21 6" xfId="32778" xr:uid="{0AF670CB-B064-4DA6-B5C6-FEB4FEC2FC07}"/>
    <cellStyle name="Eingabe 2 2 21 7" xfId="32779" xr:uid="{0ED459DD-C831-4DA4-9D3B-F958FEC0AC7C}"/>
    <cellStyle name="Eingabe 2 2 21 8" xfId="32780" xr:uid="{D34453A5-6724-4350-9BBF-4098AECEFE84}"/>
    <cellStyle name="Eingabe 2 2 21 9" xfId="32781" xr:uid="{638EC57C-E73C-4956-9BEA-1948AF5BCA46}"/>
    <cellStyle name="Eingabe 2 2 22" xfId="3602" xr:uid="{518080C3-AE48-48D4-B2A8-DA02F4FCF513}"/>
    <cellStyle name="Eingabe 2 2 22 2" xfId="32782" xr:uid="{68C34AF6-1A41-47D2-AAD5-F733C742472B}"/>
    <cellStyle name="Eingabe 2 2 22 3" xfId="32783" xr:uid="{8968C0C6-3405-4CE3-A98A-5D28FD7348C8}"/>
    <cellStyle name="Eingabe 2 2 22 4" xfId="32784" xr:uid="{B4B9849F-A29B-41A3-9951-17760DDD8200}"/>
    <cellStyle name="Eingabe 2 2 22 5" xfId="32785" xr:uid="{A5520EFE-8A7A-43C0-A0E8-4997C1AD3571}"/>
    <cellStyle name="Eingabe 2 2 22 6" xfId="32786" xr:uid="{43CF8EB6-BA94-48C1-9C3A-C7A0A9765989}"/>
    <cellStyle name="Eingabe 2 2 22 7" xfId="32787" xr:uid="{1CF20C91-BA84-4FB0-8561-ED606A48135F}"/>
    <cellStyle name="Eingabe 2 2 22 8" xfId="32788" xr:uid="{4E685767-B396-4218-A0C1-6B878AD10815}"/>
    <cellStyle name="Eingabe 2 2 22 9" xfId="32789" xr:uid="{AD3F8815-81DD-48B9-8F8E-7209AC2969CE}"/>
    <cellStyle name="Eingabe 2 2 23" xfId="32790" xr:uid="{CB102AC4-FEDD-4FC1-BAF9-0A8CCF138DFB}"/>
    <cellStyle name="Eingabe 2 2 23 2" xfId="32791" xr:uid="{808BE410-345F-4869-9A73-ED5381C16C33}"/>
    <cellStyle name="Eingabe 2 2 24" xfId="32792" xr:uid="{2FB98AFC-58DF-4468-A554-C7468220B0F0}"/>
    <cellStyle name="Eingabe 2 2 25" xfId="32793" xr:uid="{5D41AD58-E261-48FB-A4F0-DCD8940153AB}"/>
    <cellStyle name="Eingabe 2 2 26" xfId="32794" xr:uid="{B015673A-3F6C-4409-841D-7CA07D28A929}"/>
    <cellStyle name="Eingabe 2 2 27" xfId="32795" xr:uid="{7A2288E3-B5C5-45F5-9133-894C4F993916}"/>
    <cellStyle name="Eingabe 2 2 28" xfId="32796" xr:uid="{2EF56376-A090-4A75-9A39-07C3C3943351}"/>
    <cellStyle name="Eingabe 2 2 29" xfId="32797" xr:uid="{48473CA3-2E9C-4141-B408-6D48D67F7E17}"/>
    <cellStyle name="Eingabe 2 2 3" xfId="233" xr:uid="{D6989283-5D57-4040-A856-218DEC68ACE3}"/>
    <cellStyle name="Eingabe 2 2 3 10" xfId="3603" xr:uid="{D1A8A2DC-A3C9-4568-B47F-ADCE99A202A4}"/>
    <cellStyle name="Eingabe 2 2 3 10 2" xfId="32798" xr:uid="{C38F8D17-4243-40FE-AE1D-A99454914644}"/>
    <cellStyle name="Eingabe 2 2 3 10 3" xfId="32799" xr:uid="{BCBED80A-4A4A-4F24-9D5F-3C1F5350C6B0}"/>
    <cellStyle name="Eingabe 2 2 3 10 4" xfId="32800" xr:uid="{9DCEAFAA-8895-48CC-AC66-149FF7A62278}"/>
    <cellStyle name="Eingabe 2 2 3 10 5" xfId="32801" xr:uid="{089AA72E-AD23-4F92-A65A-39018154EB31}"/>
    <cellStyle name="Eingabe 2 2 3 10 6" xfId="32802" xr:uid="{6C2F9F56-0F48-44B6-95CE-41FB2B2590E2}"/>
    <cellStyle name="Eingabe 2 2 3 10 7" xfId="32803" xr:uid="{989F321B-67EF-47BF-B65F-49453B6D556F}"/>
    <cellStyle name="Eingabe 2 2 3 10 8" xfId="32804" xr:uid="{055F6341-6E45-4B6D-8E6E-BC14E0671F5D}"/>
    <cellStyle name="Eingabe 2 2 3 10 9" xfId="32805" xr:uid="{CDAD50FF-7ABE-4E27-8C56-DFD2E7EA93E7}"/>
    <cellStyle name="Eingabe 2 2 3 11" xfId="3604" xr:uid="{59B7D986-0930-4BB3-97C3-E1ACAB17B0D2}"/>
    <cellStyle name="Eingabe 2 2 3 11 2" xfId="32806" xr:uid="{BA5CF66B-55F2-45A2-9A8E-868F22B300C5}"/>
    <cellStyle name="Eingabe 2 2 3 11 3" xfId="32807" xr:uid="{BE136A67-3704-4851-8B65-5E31F691C3F2}"/>
    <cellStyle name="Eingabe 2 2 3 11 4" xfId="32808" xr:uid="{915266E4-6779-4322-9622-A16018A8B131}"/>
    <cellStyle name="Eingabe 2 2 3 11 5" xfId="32809" xr:uid="{36359BAE-6F5D-42D4-9DE5-62254FA83188}"/>
    <cellStyle name="Eingabe 2 2 3 11 6" xfId="32810" xr:uid="{508BE5EC-DDBC-4956-8D75-0A58E7482D34}"/>
    <cellStyle name="Eingabe 2 2 3 11 7" xfId="32811" xr:uid="{97322EA6-933C-47C7-8B8F-DF11C8E5F209}"/>
    <cellStyle name="Eingabe 2 2 3 11 8" xfId="32812" xr:uid="{C175C1CC-58F2-4532-8345-7C9736D397B1}"/>
    <cellStyle name="Eingabe 2 2 3 11 9" xfId="32813" xr:uid="{828DEB1D-D1A4-43D7-86FF-A205AF19AD20}"/>
    <cellStyle name="Eingabe 2 2 3 12" xfId="3605" xr:uid="{DE363559-E358-40CD-89EC-8C423E4D85F5}"/>
    <cellStyle name="Eingabe 2 2 3 12 2" xfId="32814" xr:uid="{6D334156-4C3A-4E94-8D34-1FBDDBC6E7F5}"/>
    <cellStyle name="Eingabe 2 2 3 12 3" xfId="32815" xr:uid="{E9DDCDD8-3558-46E6-B05C-10914960642D}"/>
    <cellStyle name="Eingabe 2 2 3 12 4" xfId="32816" xr:uid="{F037BD86-D99F-4745-9E8C-EE12AADB7728}"/>
    <cellStyle name="Eingabe 2 2 3 12 5" xfId="32817" xr:uid="{FFD116F7-C610-46C8-8E8F-7BF74D435C0F}"/>
    <cellStyle name="Eingabe 2 2 3 12 6" xfId="32818" xr:uid="{894BC91C-DF32-4726-9399-7DC9FB24857A}"/>
    <cellStyle name="Eingabe 2 2 3 12 7" xfId="32819" xr:uid="{AE94C48D-F331-4EF1-9FBC-5660D53595CF}"/>
    <cellStyle name="Eingabe 2 2 3 12 8" xfId="32820" xr:uid="{BA6A0870-8252-42B8-B80E-24A7884A2C46}"/>
    <cellStyle name="Eingabe 2 2 3 12 9" xfId="32821" xr:uid="{6E579365-6736-4A2B-AC60-88E97D720161}"/>
    <cellStyle name="Eingabe 2 2 3 13" xfId="3606" xr:uid="{23B5BE50-BEA5-4ECB-B9DA-987C283D83AB}"/>
    <cellStyle name="Eingabe 2 2 3 13 2" xfId="32822" xr:uid="{AF89FCF1-9053-4C34-9BED-D19F3C455553}"/>
    <cellStyle name="Eingabe 2 2 3 13 3" xfId="32823" xr:uid="{A65543E1-AFF2-4BF5-8ED2-6272D2F36E70}"/>
    <cellStyle name="Eingabe 2 2 3 13 4" xfId="32824" xr:uid="{7B6F4C90-3073-402F-B5A1-B994E86DFDA5}"/>
    <cellStyle name="Eingabe 2 2 3 13 5" xfId="32825" xr:uid="{D506E22F-3261-41F1-8416-50E018FE11D7}"/>
    <cellStyle name="Eingabe 2 2 3 13 6" xfId="32826" xr:uid="{3045E9EE-E3F2-4326-BD75-13F819E41FDD}"/>
    <cellStyle name="Eingabe 2 2 3 13 7" xfId="32827" xr:uid="{D9990BAF-FD1A-4A65-AD3B-EBA881A6EAB2}"/>
    <cellStyle name="Eingabe 2 2 3 13 8" xfId="32828" xr:uid="{1648C52F-916D-45F0-BA25-F82AAA1AA2E6}"/>
    <cellStyle name="Eingabe 2 2 3 13 9" xfId="32829" xr:uid="{43D86C89-5A1E-42BC-88C4-512033A5FF65}"/>
    <cellStyle name="Eingabe 2 2 3 14" xfId="3607" xr:uid="{01C5D2B1-1FD0-4A29-B378-F5B5D7675389}"/>
    <cellStyle name="Eingabe 2 2 3 14 2" xfId="32830" xr:uid="{6B78D3ED-8E1E-407A-83E4-6D706BD643CD}"/>
    <cellStyle name="Eingabe 2 2 3 14 3" xfId="32831" xr:uid="{5D02655E-EAAC-43FB-990E-77289E5846EA}"/>
    <cellStyle name="Eingabe 2 2 3 14 4" xfId="32832" xr:uid="{9E31A9D8-F881-4FFB-AB24-80499441B59C}"/>
    <cellStyle name="Eingabe 2 2 3 14 5" xfId="32833" xr:uid="{F39BD0C3-2B46-4CB0-B6BC-CF8E83574573}"/>
    <cellStyle name="Eingabe 2 2 3 14 6" xfId="32834" xr:uid="{FF7734F6-BC96-4677-84DC-1448296928B9}"/>
    <cellStyle name="Eingabe 2 2 3 14 7" xfId="32835" xr:uid="{06EBFED4-80AB-4F9C-9004-F80DB22FA11C}"/>
    <cellStyle name="Eingabe 2 2 3 14 8" xfId="32836" xr:uid="{EB228B83-B646-4B18-AB18-09994B96F84B}"/>
    <cellStyle name="Eingabe 2 2 3 14 9" xfId="32837" xr:uid="{22414131-28DC-4346-8B0E-E824AC62BB1E}"/>
    <cellStyle name="Eingabe 2 2 3 15" xfId="3608" xr:uid="{53C53F29-99C9-4E6D-8B87-F84AF63D3F4D}"/>
    <cellStyle name="Eingabe 2 2 3 15 2" xfId="32838" xr:uid="{5E6E39E1-BBDB-4435-AD4C-D4A9132D5304}"/>
    <cellStyle name="Eingabe 2 2 3 15 3" xfId="32839" xr:uid="{EF4148BC-4172-483F-8E48-C13610C3BF42}"/>
    <cellStyle name="Eingabe 2 2 3 15 4" xfId="32840" xr:uid="{E02D7B3D-2EF3-4523-BE3D-087CDAFBFFA0}"/>
    <cellStyle name="Eingabe 2 2 3 15 5" xfId="32841" xr:uid="{134EDE4A-EE64-42CC-B545-E393BC3CEF32}"/>
    <cellStyle name="Eingabe 2 2 3 15 6" xfId="32842" xr:uid="{D980CC04-2733-4009-B9F8-AE84C7533385}"/>
    <cellStyle name="Eingabe 2 2 3 15 7" xfId="32843" xr:uid="{F2467034-8B50-45F8-BB23-9F87C1C1EF82}"/>
    <cellStyle name="Eingabe 2 2 3 15 8" xfId="32844" xr:uid="{8247CC9A-C0B6-42CA-8E7B-5D8283B11C99}"/>
    <cellStyle name="Eingabe 2 2 3 15 9" xfId="32845" xr:uid="{8EA2CF77-9BA3-4034-A4BD-5485334756AE}"/>
    <cellStyle name="Eingabe 2 2 3 16" xfId="3609" xr:uid="{59CFB017-CD0D-45E2-8055-D75BB3952C7B}"/>
    <cellStyle name="Eingabe 2 2 3 16 2" xfId="32846" xr:uid="{4472C536-1630-42D4-9F1B-B773ABD603BE}"/>
    <cellStyle name="Eingabe 2 2 3 16 3" xfId="32847" xr:uid="{16B73AD4-5397-448D-A211-3E62AEDF5831}"/>
    <cellStyle name="Eingabe 2 2 3 16 4" xfId="32848" xr:uid="{49A1D161-EB44-437B-A51B-2311681C34F1}"/>
    <cellStyle name="Eingabe 2 2 3 16 5" xfId="32849" xr:uid="{31AA8518-DEB7-445E-B7AC-E8B565A08942}"/>
    <cellStyle name="Eingabe 2 2 3 16 6" xfId="32850" xr:uid="{7BDD7DFB-9763-48A7-97A4-EAC8F9A75586}"/>
    <cellStyle name="Eingabe 2 2 3 16 7" xfId="32851" xr:uid="{56464FD5-B567-4FD2-8BF0-D790D035D3AE}"/>
    <cellStyle name="Eingabe 2 2 3 16 8" xfId="32852" xr:uid="{84F37C8B-0954-49C2-B557-6CFFCAFED59B}"/>
    <cellStyle name="Eingabe 2 2 3 16 9" xfId="32853" xr:uid="{2C9A3DE9-FF5F-4885-8E73-865DE13BEFDE}"/>
    <cellStyle name="Eingabe 2 2 3 17" xfId="3610" xr:uid="{9DF89CE2-EF9C-4EFA-9B1F-9F6411C205A6}"/>
    <cellStyle name="Eingabe 2 2 3 17 2" xfId="32854" xr:uid="{A9867587-20C4-4710-B444-6A84F6075875}"/>
    <cellStyle name="Eingabe 2 2 3 17 3" xfId="32855" xr:uid="{11425814-3981-45A4-B148-1396E4CA946C}"/>
    <cellStyle name="Eingabe 2 2 3 17 4" xfId="32856" xr:uid="{0895668E-D2F0-4B92-8333-7550AAD77D17}"/>
    <cellStyle name="Eingabe 2 2 3 17 5" xfId="32857" xr:uid="{7B2C6099-9B03-46A6-ABB1-700B20F36811}"/>
    <cellStyle name="Eingabe 2 2 3 17 6" xfId="32858" xr:uid="{5F15BC4E-B633-410D-A084-90584DB096C1}"/>
    <cellStyle name="Eingabe 2 2 3 17 7" xfId="32859" xr:uid="{E2BBC209-A992-4D12-963C-47EFC0AA9848}"/>
    <cellStyle name="Eingabe 2 2 3 17 8" xfId="32860" xr:uid="{F1178A75-54C2-4313-9C19-ACF497DD5A85}"/>
    <cellStyle name="Eingabe 2 2 3 17 9" xfId="32861" xr:uid="{01B3171F-381E-4067-885D-6F35DDF6FBEB}"/>
    <cellStyle name="Eingabe 2 2 3 18" xfId="3611" xr:uid="{F76CDB56-ED2A-4733-8063-1CC2E8227C5B}"/>
    <cellStyle name="Eingabe 2 2 3 18 2" xfId="32862" xr:uid="{7A533FC4-4B4F-4841-A2A3-C578FAE28DED}"/>
    <cellStyle name="Eingabe 2 2 3 18 3" xfId="32863" xr:uid="{EB9C085D-2AEC-4EA1-BAE1-AFC8FC93E476}"/>
    <cellStyle name="Eingabe 2 2 3 18 4" xfId="32864" xr:uid="{CFABB1AD-0F33-40B6-AF47-C5331C022B32}"/>
    <cellStyle name="Eingabe 2 2 3 18 5" xfId="32865" xr:uid="{2EBB0B5C-B8C9-4B48-8964-F3E733328E2B}"/>
    <cellStyle name="Eingabe 2 2 3 18 6" xfId="32866" xr:uid="{9472F89B-8D1B-41B6-A744-D730155E697F}"/>
    <cellStyle name="Eingabe 2 2 3 18 7" xfId="32867" xr:uid="{24D53C77-F279-4B72-83CF-6B17B4AA4A51}"/>
    <cellStyle name="Eingabe 2 2 3 18 8" xfId="32868" xr:uid="{A7CD513B-DE19-4462-B675-B3B9F13959C9}"/>
    <cellStyle name="Eingabe 2 2 3 18 9" xfId="32869" xr:uid="{0243FDD2-45A5-4DD3-ABC7-BC9EBD712786}"/>
    <cellStyle name="Eingabe 2 2 3 19" xfId="3612" xr:uid="{693FB87F-7880-449F-82D6-041EA24795AB}"/>
    <cellStyle name="Eingabe 2 2 3 19 2" xfId="32870" xr:uid="{842A374D-166E-45B1-B5C4-0C8C1B7076F4}"/>
    <cellStyle name="Eingabe 2 2 3 19 3" xfId="32871" xr:uid="{977F5F58-D6BA-4E8B-A48A-7022B243EADA}"/>
    <cellStyle name="Eingabe 2 2 3 19 4" xfId="32872" xr:uid="{941C9A81-DBB6-48C0-869F-E6986C6B7679}"/>
    <cellStyle name="Eingabe 2 2 3 19 5" xfId="32873" xr:uid="{E02BDBBB-5501-4AF2-ABD2-06C4B462AD3D}"/>
    <cellStyle name="Eingabe 2 2 3 19 6" xfId="32874" xr:uid="{63D76049-5910-426D-B309-E786DBB29F85}"/>
    <cellStyle name="Eingabe 2 2 3 19 7" xfId="32875" xr:uid="{2852489F-0B55-4366-8BA0-CFDE39E5504B}"/>
    <cellStyle name="Eingabe 2 2 3 19 8" xfId="32876" xr:uid="{DD8E11FE-06DC-4F7F-AD88-0EC5F9165629}"/>
    <cellStyle name="Eingabe 2 2 3 19 9" xfId="32877" xr:uid="{A8FEDFBA-245C-4F8D-B69D-94AEBE892780}"/>
    <cellStyle name="Eingabe 2 2 3 2" xfId="3613" xr:uid="{8A441484-6B00-44BC-AED6-450FEAD82990}"/>
    <cellStyle name="Eingabe 2 2 3 2 2" xfId="32878" xr:uid="{C957C67C-3365-482F-A36C-2FCC25556589}"/>
    <cellStyle name="Eingabe 2 2 3 2 3" xfId="32879" xr:uid="{2DAA1722-C230-475D-959F-9E987887664F}"/>
    <cellStyle name="Eingabe 2 2 3 2 4" xfId="32880" xr:uid="{52A336E4-3A2F-4829-A88C-5F71CB7DDFC7}"/>
    <cellStyle name="Eingabe 2 2 3 2 5" xfId="32881" xr:uid="{3DB143B0-4DC2-4A73-ABB7-154F940879C6}"/>
    <cellStyle name="Eingabe 2 2 3 2 6" xfId="32882" xr:uid="{544D5C27-D390-4364-AE9E-0BA236EEC3B4}"/>
    <cellStyle name="Eingabe 2 2 3 2 7" xfId="32883" xr:uid="{7821D7F6-59B3-4E71-BD69-E8A081D2000D}"/>
    <cellStyle name="Eingabe 2 2 3 2 8" xfId="32884" xr:uid="{FD76D694-09F6-40A9-AF4F-D41D4A461574}"/>
    <cellStyle name="Eingabe 2 2 3 2 9" xfId="32885" xr:uid="{E5219E48-6101-452B-8391-FA987E314C72}"/>
    <cellStyle name="Eingabe 2 2 3 20" xfId="32886" xr:uid="{3CB5BEB0-5E31-4F17-8AAA-BEF7A50227F5}"/>
    <cellStyle name="Eingabe 2 2 3 21" xfId="32887" xr:uid="{C1480DD3-E83B-4048-A21F-F71BBB55E15E}"/>
    <cellStyle name="Eingabe 2 2 3 22" xfId="32888" xr:uid="{95B8788F-54C6-4CF6-9C4C-A824374283E1}"/>
    <cellStyle name="Eingabe 2 2 3 23" xfId="32889" xr:uid="{E782903E-107A-4231-8E90-C9C2BD3375A2}"/>
    <cellStyle name="Eingabe 2 2 3 24" xfId="32890" xr:uid="{287D87B5-6D43-42F9-B962-1E58851D22F8}"/>
    <cellStyle name="Eingabe 2 2 3 25" xfId="32891" xr:uid="{BCC78A29-4F01-4CF1-9998-1F4F5DA0B0D4}"/>
    <cellStyle name="Eingabe 2 2 3 26" xfId="32892" xr:uid="{FAD86A70-4EC2-4BD2-BA25-6DEC31FE73BF}"/>
    <cellStyle name="Eingabe 2 2 3 27" xfId="32893" xr:uid="{29E2C7CB-1E12-4675-A1F2-BDFA666A64DE}"/>
    <cellStyle name="Eingabe 2 2 3 3" xfId="3614" xr:uid="{4DDF4D4C-7282-484B-B379-0F09554A6826}"/>
    <cellStyle name="Eingabe 2 2 3 3 2" xfId="32894" xr:uid="{8731A9FE-E4BC-45AD-A0C3-515020162748}"/>
    <cellStyle name="Eingabe 2 2 3 3 3" xfId="32895" xr:uid="{20F697ED-BF41-48BF-9479-E4C1E2F1151F}"/>
    <cellStyle name="Eingabe 2 2 3 3 4" xfId="32896" xr:uid="{10760CB2-3708-4A5E-9AC2-743769590390}"/>
    <cellStyle name="Eingabe 2 2 3 3 5" xfId="32897" xr:uid="{9319185B-0B6A-4961-BCF1-AFFB8194E52B}"/>
    <cellStyle name="Eingabe 2 2 3 3 6" xfId="32898" xr:uid="{4D6CC9CA-4623-4CE9-BAA9-561B4EE8CFA2}"/>
    <cellStyle name="Eingabe 2 2 3 3 7" xfId="32899" xr:uid="{2D0CDCB9-D15A-4084-AB7A-97E138B80AC7}"/>
    <cellStyle name="Eingabe 2 2 3 3 8" xfId="32900" xr:uid="{0FA41B66-65FD-4437-9525-BA099A487448}"/>
    <cellStyle name="Eingabe 2 2 3 3 9" xfId="32901" xr:uid="{5D475D27-6F16-454A-9181-7B02D490E5C1}"/>
    <cellStyle name="Eingabe 2 2 3 4" xfId="3615" xr:uid="{9644BB6D-7C37-4913-AA93-A0357F5CBAD7}"/>
    <cellStyle name="Eingabe 2 2 3 4 2" xfId="32902" xr:uid="{115DA72A-941C-4314-A0EA-558E97E82ED2}"/>
    <cellStyle name="Eingabe 2 2 3 4 3" xfId="32903" xr:uid="{83A9DA3E-51F2-4735-8A19-CC18F964308F}"/>
    <cellStyle name="Eingabe 2 2 3 4 4" xfId="32904" xr:uid="{73572BF6-BE6C-4EFD-A354-D648B17F6B5D}"/>
    <cellStyle name="Eingabe 2 2 3 4 5" xfId="32905" xr:uid="{5F7B648B-CAE8-4335-8715-781F5AF21752}"/>
    <cellStyle name="Eingabe 2 2 3 4 6" xfId="32906" xr:uid="{6DEC576E-15BF-4773-8AB0-91018F1175B7}"/>
    <cellStyle name="Eingabe 2 2 3 4 7" xfId="32907" xr:uid="{32027DA2-7F22-4092-92AA-81E1742C96C1}"/>
    <cellStyle name="Eingabe 2 2 3 4 8" xfId="32908" xr:uid="{D95D352D-9B5F-40CB-AE62-3ED8E517C91D}"/>
    <cellStyle name="Eingabe 2 2 3 4 9" xfId="32909" xr:uid="{08C7DEDD-F46A-433C-87D2-392E5FFFCE90}"/>
    <cellStyle name="Eingabe 2 2 3 5" xfId="3616" xr:uid="{1A872695-0562-470A-8EEF-E9C19E0657EC}"/>
    <cellStyle name="Eingabe 2 2 3 5 2" xfId="32910" xr:uid="{5533B4F4-C25A-4FE4-985A-F0845A42FBB7}"/>
    <cellStyle name="Eingabe 2 2 3 5 3" xfId="32911" xr:uid="{1EDC4F62-6891-4474-B5EC-BCF7FEF34942}"/>
    <cellStyle name="Eingabe 2 2 3 5 4" xfId="32912" xr:uid="{5F205EBD-670C-4681-9883-FB1CF3F12DB5}"/>
    <cellStyle name="Eingabe 2 2 3 5 5" xfId="32913" xr:uid="{98833DC8-2864-4D9F-96EB-82F9CD08F907}"/>
    <cellStyle name="Eingabe 2 2 3 5 6" xfId="32914" xr:uid="{C9503396-A9D3-4CDF-A31B-04355D5EE324}"/>
    <cellStyle name="Eingabe 2 2 3 5 7" xfId="32915" xr:uid="{FEF92E40-B105-4DB0-AA4F-39175257FC27}"/>
    <cellStyle name="Eingabe 2 2 3 5 8" xfId="32916" xr:uid="{BAC849C6-908C-4AEE-AC2E-1C7EDC853E3B}"/>
    <cellStyle name="Eingabe 2 2 3 5 9" xfId="32917" xr:uid="{52A58819-13FF-40ED-8EE8-0A7F23E4FD3A}"/>
    <cellStyle name="Eingabe 2 2 3 6" xfId="3617" xr:uid="{4E0F17FD-49D1-401D-A5F3-88AB3DB412FA}"/>
    <cellStyle name="Eingabe 2 2 3 6 2" xfId="32918" xr:uid="{80AFF7A7-47DF-4F37-B506-75DFEE1F39A0}"/>
    <cellStyle name="Eingabe 2 2 3 6 3" xfId="32919" xr:uid="{1DBB94C2-5A30-4EB4-9A42-24D6775756C1}"/>
    <cellStyle name="Eingabe 2 2 3 6 4" xfId="32920" xr:uid="{08B0FB3B-43C0-4090-882B-2F80D8DE1938}"/>
    <cellStyle name="Eingabe 2 2 3 6 5" xfId="32921" xr:uid="{C16DD83D-D534-4121-A331-9BE183813612}"/>
    <cellStyle name="Eingabe 2 2 3 6 6" xfId="32922" xr:uid="{9151A69D-9C19-4A16-8898-790FC0C5C206}"/>
    <cellStyle name="Eingabe 2 2 3 6 7" xfId="32923" xr:uid="{DA13F079-D532-4346-B955-FA4643BEC778}"/>
    <cellStyle name="Eingabe 2 2 3 6 8" xfId="32924" xr:uid="{C22DD0AC-83E1-4893-9E49-364BD642833A}"/>
    <cellStyle name="Eingabe 2 2 3 6 9" xfId="32925" xr:uid="{696A5A93-CE02-4428-8AB5-E5ABCB0801F1}"/>
    <cellStyle name="Eingabe 2 2 3 7" xfId="3618" xr:uid="{72AD95AF-BA7E-4491-A982-8F4090EDB065}"/>
    <cellStyle name="Eingabe 2 2 3 7 2" xfId="32926" xr:uid="{B097C32D-AEC6-4610-A71D-A450C064DF29}"/>
    <cellStyle name="Eingabe 2 2 3 7 3" xfId="32927" xr:uid="{F9944898-24D3-432D-9128-E0BA27499DE3}"/>
    <cellStyle name="Eingabe 2 2 3 7 4" xfId="32928" xr:uid="{ABD8BBAC-3416-4355-BA68-2981439ADBB4}"/>
    <cellStyle name="Eingabe 2 2 3 7 5" xfId="32929" xr:uid="{0DEF7392-DA3F-4D06-935C-11355288D499}"/>
    <cellStyle name="Eingabe 2 2 3 7 6" xfId="32930" xr:uid="{5643D199-0CF6-4AC9-8BC0-A89961528598}"/>
    <cellStyle name="Eingabe 2 2 3 7 7" xfId="32931" xr:uid="{120CBE84-9A41-4728-8CBD-224B47A83B2B}"/>
    <cellStyle name="Eingabe 2 2 3 7 8" xfId="32932" xr:uid="{3B49672A-4CD3-4CEC-A625-B936B345CAE4}"/>
    <cellStyle name="Eingabe 2 2 3 7 9" xfId="32933" xr:uid="{3AFE4AE5-26F1-455F-9B1B-67CAE223704E}"/>
    <cellStyle name="Eingabe 2 2 3 8" xfId="3619" xr:uid="{7D42D1ED-2D4F-46C9-89E5-B7853C9F562A}"/>
    <cellStyle name="Eingabe 2 2 3 8 2" xfId="32934" xr:uid="{0A3F3881-43CF-4DE2-B75C-C79712ADD989}"/>
    <cellStyle name="Eingabe 2 2 3 8 3" xfId="32935" xr:uid="{49617A03-1EB5-4B7C-B446-AA702360C7FC}"/>
    <cellStyle name="Eingabe 2 2 3 8 4" xfId="32936" xr:uid="{C92B6271-EF18-4FBB-AEFA-021D8DE3CAF9}"/>
    <cellStyle name="Eingabe 2 2 3 8 5" xfId="32937" xr:uid="{48C083C3-90E6-4113-BCCD-AFD6BFD62FD1}"/>
    <cellStyle name="Eingabe 2 2 3 8 6" xfId="32938" xr:uid="{2A56D6BB-9516-443D-A463-E91AE9B2379D}"/>
    <cellStyle name="Eingabe 2 2 3 8 7" xfId="32939" xr:uid="{846B77B3-59F0-4D51-899F-2A5C9B18A714}"/>
    <cellStyle name="Eingabe 2 2 3 8 8" xfId="32940" xr:uid="{7E77C62D-DF21-4385-AD03-9E1E65A016AD}"/>
    <cellStyle name="Eingabe 2 2 3 8 9" xfId="32941" xr:uid="{02D1AC01-A717-42C0-B488-A41F6CB8EAF3}"/>
    <cellStyle name="Eingabe 2 2 3 9" xfId="3620" xr:uid="{7FAF8B1A-5E4E-47D7-99AD-D373D154255A}"/>
    <cellStyle name="Eingabe 2 2 3 9 2" xfId="32942" xr:uid="{0670CB1D-4E4E-49B0-B472-735DFF9E27EF}"/>
    <cellStyle name="Eingabe 2 2 3 9 3" xfId="32943" xr:uid="{296D3924-AFD8-473F-844E-1857C49493EA}"/>
    <cellStyle name="Eingabe 2 2 3 9 4" xfId="32944" xr:uid="{1FD9B986-1609-41BB-850B-2013266C7474}"/>
    <cellStyle name="Eingabe 2 2 3 9 5" xfId="32945" xr:uid="{A282D256-3C05-45C8-8696-F7BBF1658332}"/>
    <cellStyle name="Eingabe 2 2 3 9 6" xfId="32946" xr:uid="{F04E1D2C-9BBF-4740-8DD2-D1C9FF282565}"/>
    <cellStyle name="Eingabe 2 2 3 9 7" xfId="32947" xr:uid="{FC9B23B5-48EE-4257-8A9E-8B15D1455D6D}"/>
    <cellStyle name="Eingabe 2 2 3 9 8" xfId="32948" xr:uid="{C2118B8C-1FD6-4133-9C45-23CB8CAE655F}"/>
    <cellStyle name="Eingabe 2 2 3 9 9" xfId="32949" xr:uid="{84C43511-3154-461F-9746-B3B7C0F778B8}"/>
    <cellStyle name="Eingabe 2 2 30" xfId="32950" xr:uid="{A605677C-4281-4BE1-903A-F3CF50DA6376}"/>
    <cellStyle name="Eingabe 2 2 31" xfId="32951" xr:uid="{90F13DDD-83AC-4BF5-8492-57F927D6B40A}"/>
    <cellStyle name="Eingabe 2 2 4" xfId="222" xr:uid="{12F5854D-4BB8-4528-A813-F6EF94636F99}"/>
    <cellStyle name="Eingabe 2 2 4 10" xfId="3621" xr:uid="{04436D5F-50A1-49FA-8F8D-8094EA7289E3}"/>
    <cellStyle name="Eingabe 2 2 4 10 2" xfId="32952" xr:uid="{0D47BBD4-1197-4569-AAF9-8D80F4D8B202}"/>
    <cellStyle name="Eingabe 2 2 4 10 3" xfId="32953" xr:uid="{F74839FD-021D-447C-B813-FB89B5E131EE}"/>
    <cellStyle name="Eingabe 2 2 4 10 4" xfId="32954" xr:uid="{31F70B9C-121E-4459-BAB9-750E955A70B1}"/>
    <cellStyle name="Eingabe 2 2 4 10 5" xfId="32955" xr:uid="{97E0AA05-EC63-4181-8F05-AADA443C9701}"/>
    <cellStyle name="Eingabe 2 2 4 10 6" xfId="32956" xr:uid="{75F4B2EA-EBBC-44B3-9A3A-51CF5EF1D39D}"/>
    <cellStyle name="Eingabe 2 2 4 10 7" xfId="32957" xr:uid="{E4EEBC4B-530D-43DE-93AE-2478A150EC5B}"/>
    <cellStyle name="Eingabe 2 2 4 10 8" xfId="32958" xr:uid="{7355FFE8-C0EA-4166-8C28-E91C6CED7963}"/>
    <cellStyle name="Eingabe 2 2 4 10 9" xfId="32959" xr:uid="{FCEEA31A-4A98-488B-BEA4-43D0E0A0301E}"/>
    <cellStyle name="Eingabe 2 2 4 11" xfId="3622" xr:uid="{804C2741-64E1-4A29-9854-D779CA3B30EA}"/>
    <cellStyle name="Eingabe 2 2 4 11 2" xfId="32960" xr:uid="{6334DD83-1AD5-4EC2-92F5-7E1396CC4266}"/>
    <cellStyle name="Eingabe 2 2 4 11 3" xfId="32961" xr:uid="{3A49C214-93DF-4DB0-8D62-828FFFFB4798}"/>
    <cellStyle name="Eingabe 2 2 4 11 4" xfId="32962" xr:uid="{9731E7E2-F0BC-42AB-9AEB-2A035018CCB1}"/>
    <cellStyle name="Eingabe 2 2 4 11 5" xfId="32963" xr:uid="{6CC37A31-BB30-4264-BC83-E1565C4216B0}"/>
    <cellStyle name="Eingabe 2 2 4 11 6" xfId="32964" xr:uid="{056E6C08-D392-498F-8AF5-B7FF8155DF3C}"/>
    <cellStyle name="Eingabe 2 2 4 11 7" xfId="32965" xr:uid="{5665E23A-7A0A-4826-83C0-61EC50712831}"/>
    <cellStyle name="Eingabe 2 2 4 11 8" xfId="32966" xr:uid="{C00597E1-9496-4861-AA1D-AC570E2996A0}"/>
    <cellStyle name="Eingabe 2 2 4 11 9" xfId="32967" xr:uid="{EC0D897F-4619-4032-8EB4-0986B4076B09}"/>
    <cellStyle name="Eingabe 2 2 4 12" xfId="3623" xr:uid="{00436AA7-0753-4645-A07F-6BB425B06B26}"/>
    <cellStyle name="Eingabe 2 2 4 12 2" xfId="32968" xr:uid="{8D8B44FF-05C1-41CB-8F32-97A0533DD9D3}"/>
    <cellStyle name="Eingabe 2 2 4 12 3" xfId="32969" xr:uid="{18E4CAAB-F745-46ED-8CAA-61FB6C94F7D7}"/>
    <cellStyle name="Eingabe 2 2 4 12 4" xfId="32970" xr:uid="{BCD88142-F8FD-429E-9DB1-28A299557C9B}"/>
    <cellStyle name="Eingabe 2 2 4 12 5" xfId="32971" xr:uid="{E1E62FFB-B781-4A4C-ABFC-0282D0F4943F}"/>
    <cellStyle name="Eingabe 2 2 4 12 6" xfId="32972" xr:uid="{20EC2A2F-3CDD-4C5D-BEE4-8520ED3F8D3A}"/>
    <cellStyle name="Eingabe 2 2 4 12 7" xfId="32973" xr:uid="{C072B9B1-A1BC-4CC1-B87F-F3BFF6D780BE}"/>
    <cellStyle name="Eingabe 2 2 4 12 8" xfId="32974" xr:uid="{477D755A-5BB9-4EC1-81B6-596A5FAFF023}"/>
    <cellStyle name="Eingabe 2 2 4 12 9" xfId="32975" xr:uid="{E7423E84-2C1F-4E03-AFF5-1566B1700360}"/>
    <cellStyle name="Eingabe 2 2 4 13" xfId="3624" xr:uid="{F5A5FEF0-11F7-426D-8315-9E181E1A787E}"/>
    <cellStyle name="Eingabe 2 2 4 13 2" xfId="32976" xr:uid="{D340624B-CB2B-42A2-931B-10DF6A2C8008}"/>
    <cellStyle name="Eingabe 2 2 4 13 3" xfId="32977" xr:uid="{E5FD9717-95B3-4266-AF7F-F51DAD99C98D}"/>
    <cellStyle name="Eingabe 2 2 4 13 4" xfId="32978" xr:uid="{1D535F3C-817E-4BCD-BA0A-A56E933082A4}"/>
    <cellStyle name="Eingabe 2 2 4 13 5" xfId="32979" xr:uid="{53992443-10C4-48E9-BADF-B5176CB7312A}"/>
    <cellStyle name="Eingabe 2 2 4 13 6" xfId="32980" xr:uid="{0668F8F1-B185-4856-801C-67A334E5D0F0}"/>
    <cellStyle name="Eingabe 2 2 4 13 7" xfId="32981" xr:uid="{AC72765E-8A20-48B6-A7B7-24FF16519B28}"/>
    <cellStyle name="Eingabe 2 2 4 13 8" xfId="32982" xr:uid="{64B41DAA-6DF7-4381-9704-C252458D9121}"/>
    <cellStyle name="Eingabe 2 2 4 13 9" xfId="32983" xr:uid="{6212FF0F-8290-4248-8258-41ABDA982F45}"/>
    <cellStyle name="Eingabe 2 2 4 14" xfId="3625" xr:uid="{9B4F9327-4517-43A6-A69B-B55D246C26C2}"/>
    <cellStyle name="Eingabe 2 2 4 14 2" xfId="32984" xr:uid="{1A46D63A-A48B-406C-9C6A-D5E034828B0A}"/>
    <cellStyle name="Eingabe 2 2 4 14 3" xfId="32985" xr:uid="{F5FD00AA-2F25-48F6-8611-0240FC5A4CDC}"/>
    <cellStyle name="Eingabe 2 2 4 14 4" xfId="32986" xr:uid="{BA87F7A2-4404-4D25-A701-4DABF9942E08}"/>
    <cellStyle name="Eingabe 2 2 4 14 5" xfId="32987" xr:uid="{EBEF38E7-08BE-48A9-B9CF-37554C3198A0}"/>
    <cellStyle name="Eingabe 2 2 4 14 6" xfId="32988" xr:uid="{2F01F807-CABD-4952-9243-087351F41815}"/>
    <cellStyle name="Eingabe 2 2 4 14 7" xfId="32989" xr:uid="{5DABE6B3-30DB-46DB-B4CF-63786551E2CE}"/>
    <cellStyle name="Eingabe 2 2 4 14 8" xfId="32990" xr:uid="{BDFF0469-560F-4C37-80B5-52EB282A8659}"/>
    <cellStyle name="Eingabe 2 2 4 14 9" xfId="32991" xr:uid="{5DD18F54-0E88-4BF4-8A4B-12B886405E42}"/>
    <cellStyle name="Eingabe 2 2 4 15" xfId="3626" xr:uid="{465A6666-EFC3-41DC-89CF-11B39EA96282}"/>
    <cellStyle name="Eingabe 2 2 4 15 2" xfId="32992" xr:uid="{4D854E27-9D46-4FD2-973A-24DF49837328}"/>
    <cellStyle name="Eingabe 2 2 4 15 3" xfId="32993" xr:uid="{83C09C6F-ADAB-4589-8962-24C5ACBF04FB}"/>
    <cellStyle name="Eingabe 2 2 4 15 4" xfId="32994" xr:uid="{74979937-E017-494E-84B5-6922AD90FF30}"/>
    <cellStyle name="Eingabe 2 2 4 15 5" xfId="32995" xr:uid="{77583AF9-EBF9-48C4-AD62-E91C87FCC1AC}"/>
    <cellStyle name="Eingabe 2 2 4 15 6" xfId="32996" xr:uid="{0E344B71-0BCD-412F-8035-D57242C22463}"/>
    <cellStyle name="Eingabe 2 2 4 15 7" xfId="32997" xr:uid="{B75CB9D9-2687-4D63-B70A-DFDD073AC881}"/>
    <cellStyle name="Eingabe 2 2 4 15 8" xfId="32998" xr:uid="{78231A17-2BC6-489D-BD88-EABEF3C56340}"/>
    <cellStyle name="Eingabe 2 2 4 15 9" xfId="32999" xr:uid="{1F2DC5A3-9DAF-44EF-8752-2A63FB6F7F23}"/>
    <cellStyle name="Eingabe 2 2 4 16" xfId="3627" xr:uid="{DF18BC23-3695-427B-9F68-C6385A7369F2}"/>
    <cellStyle name="Eingabe 2 2 4 16 2" xfId="33000" xr:uid="{DBFF8E59-2B38-4EC1-A67B-AAE6695ADCD4}"/>
    <cellStyle name="Eingabe 2 2 4 16 3" xfId="33001" xr:uid="{ABD86015-6968-4803-86C4-E4954C681BD7}"/>
    <cellStyle name="Eingabe 2 2 4 16 4" xfId="33002" xr:uid="{51F15280-85F2-4380-BA96-0CB819476E82}"/>
    <cellStyle name="Eingabe 2 2 4 16 5" xfId="33003" xr:uid="{EF00E3BA-32BA-4009-B1D6-69E9B59185F3}"/>
    <cellStyle name="Eingabe 2 2 4 16 6" xfId="33004" xr:uid="{6F4D624B-7712-49A7-99CE-C4C83C6254B1}"/>
    <cellStyle name="Eingabe 2 2 4 16 7" xfId="33005" xr:uid="{0E1A48E4-B053-45C4-8651-E5DFF3213FD5}"/>
    <cellStyle name="Eingabe 2 2 4 16 8" xfId="33006" xr:uid="{DDEF3218-5107-4AD7-B2C3-6688D8AF3C84}"/>
    <cellStyle name="Eingabe 2 2 4 16 9" xfId="33007" xr:uid="{4ACD979A-D72D-43DF-A983-5162105D46B9}"/>
    <cellStyle name="Eingabe 2 2 4 17" xfId="3628" xr:uid="{3DF0D946-1258-445C-9249-6D353EE1F787}"/>
    <cellStyle name="Eingabe 2 2 4 17 2" xfId="33008" xr:uid="{73BB5026-228F-43AE-9599-898A2E6507A0}"/>
    <cellStyle name="Eingabe 2 2 4 17 3" xfId="33009" xr:uid="{3C758990-2E29-4BEE-AF88-36D1E96997DE}"/>
    <cellStyle name="Eingabe 2 2 4 17 4" xfId="33010" xr:uid="{8868D227-2A61-475E-875E-C3A4480B6907}"/>
    <cellStyle name="Eingabe 2 2 4 17 5" xfId="33011" xr:uid="{325E1E73-594F-4D54-A3C5-81E43C10F5C1}"/>
    <cellStyle name="Eingabe 2 2 4 17 6" xfId="33012" xr:uid="{B84D7437-F7FD-4A2B-999C-070F8166C1FD}"/>
    <cellStyle name="Eingabe 2 2 4 17 7" xfId="33013" xr:uid="{3D6D401E-75EA-41B4-AAC6-9435DFDB8713}"/>
    <cellStyle name="Eingabe 2 2 4 17 8" xfId="33014" xr:uid="{75FEE82A-D235-4EBF-8DD9-E0E778F4CE20}"/>
    <cellStyle name="Eingabe 2 2 4 17 9" xfId="33015" xr:uid="{B1EE7F3B-E68B-41E0-8BF4-EDEA828E6B6F}"/>
    <cellStyle name="Eingabe 2 2 4 18" xfId="3629" xr:uid="{E1316E27-C721-473C-BAF7-2105364B7CC8}"/>
    <cellStyle name="Eingabe 2 2 4 18 2" xfId="33016" xr:uid="{0B88B320-8421-4F96-98C2-BECE08AA3E32}"/>
    <cellStyle name="Eingabe 2 2 4 18 3" xfId="33017" xr:uid="{0B6877E0-44C9-4C6A-A08B-AC2AE71D4AA8}"/>
    <cellStyle name="Eingabe 2 2 4 18 4" xfId="33018" xr:uid="{3106CB88-230B-4D80-91E3-27FA52FEBC0B}"/>
    <cellStyle name="Eingabe 2 2 4 18 5" xfId="33019" xr:uid="{E3A41CE6-B269-47A4-93C8-08DAFA37D53E}"/>
    <cellStyle name="Eingabe 2 2 4 18 6" xfId="33020" xr:uid="{DE8141EB-85D2-4217-8713-7428300C236B}"/>
    <cellStyle name="Eingabe 2 2 4 18 7" xfId="33021" xr:uid="{58CA6DF9-139C-4D1B-BA65-526CE36ECBC9}"/>
    <cellStyle name="Eingabe 2 2 4 18 8" xfId="33022" xr:uid="{F34A7901-5886-4045-9DB6-84581387939F}"/>
    <cellStyle name="Eingabe 2 2 4 18 9" xfId="33023" xr:uid="{AA1603D9-EA4C-4176-929E-D3A59FE286F8}"/>
    <cellStyle name="Eingabe 2 2 4 19" xfId="3630" xr:uid="{703550EE-C5B0-4631-AB71-E5171E8B8991}"/>
    <cellStyle name="Eingabe 2 2 4 19 2" xfId="33024" xr:uid="{0653DD58-9EF2-40D5-914B-318447C9A4FA}"/>
    <cellStyle name="Eingabe 2 2 4 19 3" xfId="33025" xr:uid="{4F34C822-836C-43D3-ACFB-EF4C088B4AC3}"/>
    <cellStyle name="Eingabe 2 2 4 19 4" xfId="33026" xr:uid="{C26FFF85-C674-44F4-A596-693D8CD00130}"/>
    <cellStyle name="Eingabe 2 2 4 19 5" xfId="33027" xr:uid="{01D4E727-C615-4780-9D6E-82AC6C831404}"/>
    <cellStyle name="Eingabe 2 2 4 19 6" xfId="33028" xr:uid="{686FE28F-9D72-45A8-B65D-730403CEEB73}"/>
    <cellStyle name="Eingabe 2 2 4 19 7" xfId="33029" xr:uid="{CF874930-7616-49A0-B72C-7B4D50EBBFF5}"/>
    <cellStyle name="Eingabe 2 2 4 19 8" xfId="33030" xr:uid="{EB2DFD1C-2A38-4D1E-B90B-9DA9344A4C48}"/>
    <cellStyle name="Eingabe 2 2 4 19 9" xfId="33031" xr:uid="{9AEB33E5-1448-4108-9B23-FE00C804F39E}"/>
    <cellStyle name="Eingabe 2 2 4 2" xfId="3631" xr:uid="{52153D0E-E055-4713-A4D6-713CEFCA27CD}"/>
    <cellStyle name="Eingabe 2 2 4 2 2" xfId="33032" xr:uid="{1D637BAE-58D5-4C2B-A767-C4D702B2CBEE}"/>
    <cellStyle name="Eingabe 2 2 4 2 3" xfId="33033" xr:uid="{27CEDA80-0F0E-42AA-B9AE-04CF3419E982}"/>
    <cellStyle name="Eingabe 2 2 4 2 4" xfId="33034" xr:uid="{AE2C2FF0-50A8-4CE7-9220-FCD682152F95}"/>
    <cellStyle name="Eingabe 2 2 4 2 5" xfId="33035" xr:uid="{5DA17249-BFD3-42BA-A4BA-97AA93D4FCA7}"/>
    <cellStyle name="Eingabe 2 2 4 2 6" xfId="33036" xr:uid="{351A015D-7C99-4C1C-B242-948712691C11}"/>
    <cellStyle name="Eingabe 2 2 4 2 7" xfId="33037" xr:uid="{CE3D99D5-A983-4A75-A434-ABC733D78E9B}"/>
    <cellStyle name="Eingabe 2 2 4 2 8" xfId="33038" xr:uid="{166BDEB8-E3F9-4307-840D-8A6BB7177191}"/>
    <cellStyle name="Eingabe 2 2 4 2 9" xfId="33039" xr:uid="{7331F64A-D0E3-4085-BB3D-B6E0927CC12F}"/>
    <cellStyle name="Eingabe 2 2 4 20" xfId="33040" xr:uid="{D1ABC578-3AD7-4B57-9E3D-4AC14EE447C2}"/>
    <cellStyle name="Eingabe 2 2 4 21" xfId="33041" xr:uid="{FC34D971-843E-4965-9C0A-A9FA11B75B4D}"/>
    <cellStyle name="Eingabe 2 2 4 22" xfId="33042" xr:uid="{21738C74-9D30-48E0-95BC-A82A81A060DD}"/>
    <cellStyle name="Eingabe 2 2 4 23" xfId="33043" xr:uid="{E07FF8AE-5D8E-4BF9-893B-B51FD84C9530}"/>
    <cellStyle name="Eingabe 2 2 4 24" xfId="33044" xr:uid="{FA3FECC2-4E38-4AF3-B1FC-3521DDD82982}"/>
    <cellStyle name="Eingabe 2 2 4 25" xfId="33045" xr:uid="{C8AAB35E-CBC2-4D43-9025-C8813832259C}"/>
    <cellStyle name="Eingabe 2 2 4 26" xfId="33046" xr:uid="{FAD83B7A-0B78-4B16-9172-BC9A7795C95D}"/>
    <cellStyle name="Eingabe 2 2 4 27" xfId="33047" xr:uid="{5A683767-1B49-44EF-A938-DA8B2918F5AF}"/>
    <cellStyle name="Eingabe 2 2 4 3" xfId="3632" xr:uid="{247E6837-5205-43D7-A90F-60332D20DB87}"/>
    <cellStyle name="Eingabe 2 2 4 3 2" xfId="33048" xr:uid="{39D46FC8-5F14-4249-8AE4-D4D00EA0F003}"/>
    <cellStyle name="Eingabe 2 2 4 3 3" xfId="33049" xr:uid="{AC1E283B-939B-41BA-BDDB-6826B6EE2E7B}"/>
    <cellStyle name="Eingabe 2 2 4 3 4" xfId="33050" xr:uid="{0BDAC1F9-2ACF-4FC1-96DD-010FF3C33CDC}"/>
    <cellStyle name="Eingabe 2 2 4 3 5" xfId="33051" xr:uid="{37572E7F-DAFC-4784-A202-C036AEEA6EBD}"/>
    <cellStyle name="Eingabe 2 2 4 3 6" xfId="33052" xr:uid="{AEA7181A-4F09-42CE-B096-DD6CDBD2B68A}"/>
    <cellStyle name="Eingabe 2 2 4 3 7" xfId="33053" xr:uid="{73FC6FCB-3EAA-42C1-B4C8-75EF63BE4180}"/>
    <cellStyle name="Eingabe 2 2 4 3 8" xfId="33054" xr:uid="{12C69F42-D06D-4CAB-A282-39B3538E0327}"/>
    <cellStyle name="Eingabe 2 2 4 3 9" xfId="33055" xr:uid="{F9E67CFA-7C16-44C7-B6D0-0AC1F576702C}"/>
    <cellStyle name="Eingabe 2 2 4 4" xfId="3633" xr:uid="{D159A886-E59E-4018-9CEC-6DCE6056EDC6}"/>
    <cellStyle name="Eingabe 2 2 4 4 2" xfId="33056" xr:uid="{277D03FD-9C7B-4CA9-BB82-332285F1C02B}"/>
    <cellStyle name="Eingabe 2 2 4 4 3" xfId="33057" xr:uid="{67F4F37F-CBA4-487C-92B2-ECC3E884E81A}"/>
    <cellStyle name="Eingabe 2 2 4 4 4" xfId="33058" xr:uid="{B2FEA3AF-881B-42DF-899C-3D7FEE497F04}"/>
    <cellStyle name="Eingabe 2 2 4 4 5" xfId="33059" xr:uid="{18C53007-F05A-4927-BD79-61861A52A136}"/>
    <cellStyle name="Eingabe 2 2 4 4 6" xfId="33060" xr:uid="{2EF449B7-AC8B-4C3F-B9F4-A8DBFF387E12}"/>
    <cellStyle name="Eingabe 2 2 4 4 7" xfId="33061" xr:uid="{A104FAC5-0ED5-4C3B-B91A-9C6EAB2FBE38}"/>
    <cellStyle name="Eingabe 2 2 4 4 8" xfId="33062" xr:uid="{3916A84F-6200-445B-AE6E-B31BFF6337F2}"/>
    <cellStyle name="Eingabe 2 2 4 4 9" xfId="33063" xr:uid="{390A9FF6-A3FD-4A75-923A-9B3DFD9176D5}"/>
    <cellStyle name="Eingabe 2 2 4 5" xfId="3634" xr:uid="{8E33861C-2628-4237-908C-DBBFCE174731}"/>
    <cellStyle name="Eingabe 2 2 4 5 2" xfId="33064" xr:uid="{DF734730-F5C6-4CF1-AC4E-3526B9B2F523}"/>
    <cellStyle name="Eingabe 2 2 4 5 3" xfId="33065" xr:uid="{2604061C-95D8-4A1C-B0B8-173F680FF11C}"/>
    <cellStyle name="Eingabe 2 2 4 5 4" xfId="33066" xr:uid="{C7262B47-30CB-4EA6-B7D3-9009875DC50E}"/>
    <cellStyle name="Eingabe 2 2 4 5 5" xfId="33067" xr:uid="{A2177AB7-B6F8-4133-A717-ED901813E74E}"/>
    <cellStyle name="Eingabe 2 2 4 5 6" xfId="33068" xr:uid="{A185E818-0EC0-470D-920F-1ECECE743893}"/>
    <cellStyle name="Eingabe 2 2 4 5 7" xfId="33069" xr:uid="{24B9D8C1-7B34-40FC-9D70-506743B754AF}"/>
    <cellStyle name="Eingabe 2 2 4 5 8" xfId="33070" xr:uid="{4F71D649-90AA-4AF4-8BCA-3B831013F411}"/>
    <cellStyle name="Eingabe 2 2 4 5 9" xfId="33071" xr:uid="{D1D3FD02-2645-40F0-BF25-47903A771D1E}"/>
    <cellStyle name="Eingabe 2 2 4 6" xfId="3635" xr:uid="{29ECD3CB-D6B7-4BDA-B3EB-D5E37A0D01AD}"/>
    <cellStyle name="Eingabe 2 2 4 6 2" xfId="33072" xr:uid="{09461F0C-5E49-4AC4-9E2C-A8F4384315A8}"/>
    <cellStyle name="Eingabe 2 2 4 6 3" xfId="33073" xr:uid="{A103AE93-09B2-4210-A3A2-703294C3BC6E}"/>
    <cellStyle name="Eingabe 2 2 4 6 4" xfId="33074" xr:uid="{C32DE12D-C004-4D72-90AD-5E26041B1C7C}"/>
    <cellStyle name="Eingabe 2 2 4 6 5" xfId="33075" xr:uid="{8D57D824-3871-4FE7-A72E-B5AE7BE2278A}"/>
    <cellStyle name="Eingabe 2 2 4 6 6" xfId="33076" xr:uid="{134AE3BF-0F57-4908-9740-5D0C9F4A52DE}"/>
    <cellStyle name="Eingabe 2 2 4 6 7" xfId="33077" xr:uid="{75EEB822-41CA-42D8-AA7A-AD3D0AB8BF4D}"/>
    <cellStyle name="Eingabe 2 2 4 6 8" xfId="33078" xr:uid="{97944A58-4F84-49D7-9474-149C6A13CF99}"/>
    <cellStyle name="Eingabe 2 2 4 6 9" xfId="33079" xr:uid="{C7DF733F-B4DA-458E-9B5A-DFA9A6A2897F}"/>
    <cellStyle name="Eingabe 2 2 4 7" xfId="3636" xr:uid="{B905C7CB-71DD-482E-B48B-F65C171C4207}"/>
    <cellStyle name="Eingabe 2 2 4 7 2" xfId="33080" xr:uid="{E2B61CF4-8A4D-4FFA-9F2C-33151F903B5A}"/>
    <cellStyle name="Eingabe 2 2 4 7 3" xfId="33081" xr:uid="{2CFA0B2F-E34A-418E-A289-ABA0D410B0AE}"/>
    <cellStyle name="Eingabe 2 2 4 7 4" xfId="33082" xr:uid="{627CE6A8-4546-4C03-99DC-DE1610078DEE}"/>
    <cellStyle name="Eingabe 2 2 4 7 5" xfId="33083" xr:uid="{9FD0519C-31D4-4B84-84B5-983667E1EA95}"/>
    <cellStyle name="Eingabe 2 2 4 7 6" xfId="33084" xr:uid="{4F7A4ECB-0273-46CD-AAFC-F2D845D2D236}"/>
    <cellStyle name="Eingabe 2 2 4 7 7" xfId="33085" xr:uid="{9FD970B3-052D-47F5-8700-6BBF66CE892F}"/>
    <cellStyle name="Eingabe 2 2 4 7 8" xfId="33086" xr:uid="{C31B10F5-A6D3-4F98-8466-A50FBE162DED}"/>
    <cellStyle name="Eingabe 2 2 4 7 9" xfId="33087" xr:uid="{6EE06156-54F0-4D76-82BC-88AE4EECF4C9}"/>
    <cellStyle name="Eingabe 2 2 4 8" xfId="3637" xr:uid="{4D7F1925-F9D2-4763-9556-B9DC8580F381}"/>
    <cellStyle name="Eingabe 2 2 4 8 2" xfId="33088" xr:uid="{43E11238-3B6B-4810-AAB9-AA4629328A22}"/>
    <cellStyle name="Eingabe 2 2 4 8 3" xfId="33089" xr:uid="{B6E1112E-8BE1-4595-9C01-8B9F9DC471AD}"/>
    <cellStyle name="Eingabe 2 2 4 8 4" xfId="33090" xr:uid="{1D0189FB-FB43-4CFA-9AED-7A52BA09ED8E}"/>
    <cellStyle name="Eingabe 2 2 4 8 5" xfId="33091" xr:uid="{D556FD55-B692-4A5F-A461-97CAEA5AADFD}"/>
    <cellStyle name="Eingabe 2 2 4 8 6" xfId="33092" xr:uid="{9183353F-B078-4CEC-8CDF-94242A15CCB4}"/>
    <cellStyle name="Eingabe 2 2 4 8 7" xfId="33093" xr:uid="{D13CC6F7-67E7-4B50-9D75-743766D436B7}"/>
    <cellStyle name="Eingabe 2 2 4 8 8" xfId="33094" xr:uid="{19291118-DB30-4A19-B390-45294B082A7C}"/>
    <cellStyle name="Eingabe 2 2 4 8 9" xfId="33095" xr:uid="{D8B0B7E8-F9D4-4221-9378-F5880564A111}"/>
    <cellStyle name="Eingabe 2 2 4 9" xfId="3638" xr:uid="{C05CECA7-7CBD-4129-A0C8-C7EDF29D0937}"/>
    <cellStyle name="Eingabe 2 2 4 9 2" xfId="33096" xr:uid="{F45E64FA-3AF9-4840-9DC2-C7094A6CD4FB}"/>
    <cellStyle name="Eingabe 2 2 4 9 3" xfId="33097" xr:uid="{B47363B4-C305-44FE-84DD-ECA2BAB4B23D}"/>
    <cellStyle name="Eingabe 2 2 4 9 4" xfId="33098" xr:uid="{FB7DAAA6-6E96-4D87-8F75-F4FCB4E1B72A}"/>
    <cellStyle name="Eingabe 2 2 4 9 5" xfId="33099" xr:uid="{C9607770-3D01-4A40-8B57-955A999DF945}"/>
    <cellStyle name="Eingabe 2 2 4 9 6" xfId="33100" xr:uid="{F9200A7A-44C4-4746-BB88-21218284099C}"/>
    <cellStyle name="Eingabe 2 2 4 9 7" xfId="33101" xr:uid="{9B4FA244-8476-4618-BA8D-3AAE22DF72A0}"/>
    <cellStyle name="Eingabe 2 2 4 9 8" xfId="33102" xr:uid="{5E074170-7BEA-480C-B39B-E97202B3C61C}"/>
    <cellStyle name="Eingabe 2 2 4 9 9" xfId="33103" xr:uid="{758FF67B-50E5-4963-96CF-81E8E472E9AA}"/>
    <cellStyle name="Eingabe 2 2 5" xfId="3639" xr:uid="{7B5FFDDC-5E7C-4DEC-A81B-C17A08EACBDF}"/>
    <cellStyle name="Eingabe 2 2 5 2" xfId="33104" xr:uid="{964D2B8A-91AD-4708-9822-C1036D033E78}"/>
    <cellStyle name="Eingabe 2 2 5 3" xfId="33105" xr:uid="{8FE18F8E-4BFB-41F9-8098-056B46EC4F5D}"/>
    <cellStyle name="Eingabe 2 2 5 4" xfId="33106" xr:uid="{3D85F5A7-36A6-4FEA-BA04-5F417CCA563F}"/>
    <cellStyle name="Eingabe 2 2 5 5" xfId="33107" xr:uid="{FFB0A70E-E8C8-47A4-A260-6F0AE9B48B81}"/>
    <cellStyle name="Eingabe 2 2 5 6" xfId="33108" xr:uid="{7020B549-0F7A-4FCA-8DD0-AF3E36B89DA5}"/>
    <cellStyle name="Eingabe 2 2 5 7" xfId="33109" xr:uid="{160A0517-FAB4-4E1F-AD7A-EF71F245EA6D}"/>
    <cellStyle name="Eingabe 2 2 5 8" xfId="33110" xr:uid="{44FD6CBD-52C0-4DBD-B9CB-3D3C4B49D84A}"/>
    <cellStyle name="Eingabe 2 2 5 9" xfId="33111" xr:uid="{55B49611-32D5-43D7-A76E-26E8F0460430}"/>
    <cellStyle name="Eingabe 2 2 6" xfId="3640" xr:uid="{9D4CDE4E-7F36-466C-AE71-F91ADD9EBBA7}"/>
    <cellStyle name="Eingabe 2 2 6 2" xfId="33112" xr:uid="{3CA10942-8B29-4374-838B-311B4913A7F5}"/>
    <cellStyle name="Eingabe 2 2 6 3" xfId="33113" xr:uid="{6DCA359E-44A5-4903-89BE-CBD1470F3A40}"/>
    <cellStyle name="Eingabe 2 2 6 4" xfId="33114" xr:uid="{303034E4-3E01-4A76-A072-1070F42C9049}"/>
    <cellStyle name="Eingabe 2 2 6 5" xfId="33115" xr:uid="{5018BB30-66EB-47D1-A1C9-E1B8DDF69C94}"/>
    <cellStyle name="Eingabe 2 2 6 6" xfId="33116" xr:uid="{8F1EA8A7-53CC-4310-9F0B-9138AB6C3305}"/>
    <cellStyle name="Eingabe 2 2 6 7" xfId="33117" xr:uid="{EC00B745-7F6A-47A8-A4CD-92352140D21D}"/>
    <cellStyle name="Eingabe 2 2 6 8" xfId="33118" xr:uid="{F364AB3E-F633-4502-A856-AAFD025B2D13}"/>
    <cellStyle name="Eingabe 2 2 6 9" xfId="33119" xr:uid="{36414F85-2994-428D-9D73-3C0A66FA44D5}"/>
    <cellStyle name="Eingabe 2 2 7" xfId="3641" xr:uid="{19B7C96A-5D0A-454C-8270-458871D316E5}"/>
    <cellStyle name="Eingabe 2 2 7 2" xfId="33120" xr:uid="{7432AF37-696D-41D9-AF8B-A9519EEA2466}"/>
    <cellStyle name="Eingabe 2 2 7 3" xfId="33121" xr:uid="{9F64D423-9360-4946-927D-58801FD7B669}"/>
    <cellStyle name="Eingabe 2 2 7 4" xfId="33122" xr:uid="{303EC7EF-370B-4089-9AA8-3E80FB94A4C3}"/>
    <cellStyle name="Eingabe 2 2 7 5" xfId="33123" xr:uid="{15F1DFA2-D4EF-41D3-BF1C-2890D1FBF009}"/>
    <cellStyle name="Eingabe 2 2 7 6" xfId="33124" xr:uid="{807F705F-2AD1-4F5C-BF18-DBAA5534275E}"/>
    <cellStyle name="Eingabe 2 2 7 7" xfId="33125" xr:uid="{F2566B44-70E2-4E32-859E-1651D1454524}"/>
    <cellStyle name="Eingabe 2 2 7 8" xfId="33126" xr:uid="{D5CEC6A5-9C09-47BD-9CB2-3FFF3ED7C2C6}"/>
    <cellStyle name="Eingabe 2 2 7 9" xfId="33127" xr:uid="{134CD03D-0EFE-4DDF-ADB6-E6D4214246BC}"/>
    <cellStyle name="Eingabe 2 2 8" xfId="3642" xr:uid="{0B80E5EC-AF10-44AE-AC99-B42D9DE3A05A}"/>
    <cellStyle name="Eingabe 2 2 8 2" xfId="33128" xr:uid="{F4CF94E6-399E-4B17-9EF9-CAB5A94D2D30}"/>
    <cellStyle name="Eingabe 2 2 8 3" xfId="33129" xr:uid="{FF3BC94C-5516-4943-BCE5-013AC47A1AAF}"/>
    <cellStyle name="Eingabe 2 2 8 4" xfId="33130" xr:uid="{AABCA6DA-C440-4242-9DB5-28D82608D5C5}"/>
    <cellStyle name="Eingabe 2 2 8 5" xfId="33131" xr:uid="{92696D96-C73B-41CD-AC4D-F4EBE6F2821B}"/>
    <cellStyle name="Eingabe 2 2 8 6" xfId="33132" xr:uid="{543F27EE-1521-4D12-8A88-BCE0E1CC9B8A}"/>
    <cellStyle name="Eingabe 2 2 8 7" xfId="33133" xr:uid="{D8F84992-3CB6-4027-B293-2FECE27D1A1F}"/>
    <cellStyle name="Eingabe 2 2 8 8" xfId="33134" xr:uid="{D8A75401-6118-4A87-B858-40B28D5F4187}"/>
    <cellStyle name="Eingabe 2 2 8 9" xfId="33135" xr:uid="{D632A6DE-F6AB-4CB1-B181-87D072EABE18}"/>
    <cellStyle name="Eingabe 2 2 9" xfId="3643" xr:uid="{D9D67D2B-2F1A-43D5-A126-02BD6025C2FB}"/>
    <cellStyle name="Eingabe 2 2 9 2" xfId="33136" xr:uid="{E5D12523-B4DB-4472-8110-7A8F94DABBA5}"/>
    <cellStyle name="Eingabe 2 2 9 3" xfId="33137" xr:uid="{4676E456-7A6C-4F1D-8E31-C62AFF9F86C0}"/>
    <cellStyle name="Eingabe 2 2 9 4" xfId="33138" xr:uid="{E30E12B1-AD62-435A-AF13-0C03C0597DF1}"/>
    <cellStyle name="Eingabe 2 2 9 5" xfId="33139" xr:uid="{3D141F9F-5A60-4243-AB7C-572184434C10}"/>
    <cellStyle name="Eingabe 2 2 9 6" xfId="33140" xr:uid="{A30A1A6C-A82D-40CE-9F65-777A349D19B0}"/>
    <cellStyle name="Eingabe 2 2 9 7" xfId="33141" xr:uid="{A0832324-58E0-4983-8246-FF76D0F3C418}"/>
    <cellStyle name="Eingabe 2 2 9 8" xfId="33142" xr:uid="{7EADF05C-89B0-410A-8D2C-32E320E62F7C}"/>
    <cellStyle name="Eingabe 2 2 9 9" xfId="33143" xr:uid="{6EF26D47-9DA1-4C1E-A089-DA3BEDF4718E}"/>
    <cellStyle name="Eingabe 2 20" xfId="3644" xr:uid="{4C64EA8C-0635-46FA-8171-42957464308F}"/>
    <cellStyle name="Eingabe 2 20 2" xfId="33144" xr:uid="{2804A524-2E32-4215-9B99-B2F40A118053}"/>
    <cellStyle name="Eingabe 2 20 3" xfId="33145" xr:uid="{208BDD40-8B9B-4410-886F-ECC4AB582B9A}"/>
    <cellStyle name="Eingabe 2 20 4" xfId="33146" xr:uid="{E4843073-0BD4-45C8-B9EE-A61A6D53A962}"/>
    <cellStyle name="Eingabe 2 20 5" xfId="33147" xr:uid="{9CFB310D-E245-4FBA-A162-F70D3DE51179}"/>
    <cellStyle name="Eingabe 2 20 6" xfId="33148" xr:uid="{1EC8DD18-78E9-49D2-9217-F0ADEECB8B66}"/>
    <cellStyle name="Eingabe 2 20 7" xfId="33149" xr:uid="{24972678-8E92-416E-A406-989266AB3FE0}"/>
    <cellStyle name="Eingabe 2 20 8" xfId="33150" xr:uid="{C9387793-BCC7-4163-AADE-0515574FD354}"/>
    <cellStyle name="Eingabe 2 20 9" xfId="33151" xr:uid="{435C2C87-2E81-45FD-AFAE-A45BB7FEA1D5}"/>
    <cellStyle name="Eingabe 2 21" xfId="3645" xr:uid="{85EFAE11-00D6-4020-AEA1-C3FC9231E8AB}"/>
    <cellStyle name="Eingabe 2 21 2" xfId="33152" xr:uid="{A93498C0-3F23-4BC8-8645-FAD0DD0BCB03}"/>
    <cellStyle name="Eingabe 2 21 3" xfId="33153" xr:uid="{C9C5F8BA-C293-4E48-B2C0-DFB360050C72}"/>
    <cellStyle name="Eingabe 2 21 4" xfId="33154" xr:uid="{C279279F-C905-455D-AB36-A3B71CDC4966}"/>
    <cellStyle name="Eingabe 2 21 5" xfId="33155" xr:uid="{63DDEF5E-1A66-40D5-824B-C12739DD7DEF}"/>
    <cellStyle name="Eingabe 2 21 6" xfId="33156" xr:uid="{6689DFB2-8D3B-4DBC-AFF4-585A183972CB}"/>
    <cellStyle name="Eingabe 2 21 7" xfId="33157" xr:uid="{BB340159-DA26-45D0-ADD2-789D4C63F51E}"/>
    <cellStyle name="Eingabe 2 21 8" xfId="33158" xr:uid="{52216FC6-4690-4319-AC13-DFEE154A8806}"/>
    <cellStyle name="Eingabe 2 21 9" xfId="33159" xr:uid="{85E79236-659E-400E-9684-4A7438D167E9}"/>
    <cellStyle name="Eingabe 2 22" xfId="3646" xr:uid="{5F07F7CA-F087-4E15-B963-6893857780EA}"/>
    <cellStyle name="Eingabe 2 22 2" xfId="33160" xr:uid="{8688D4EA-E7D6-4580-9E2E-8F35183ACA29}"/>
    <cellStyle name="Eingabe 2 22 3" xfId="33161" xr:uid="{4537B120-49A9-4860-94A8-E858787D8F20}"/>
    <cellStyle name="Eingabe 2 22 4" xfId="33162" xr:uid="{D50A9C98-9953-4C26-80D1-93AFF0881120}"/>
    <cellStyle name="Eingabe 2 22 5" xfId="33163" xr:uid="{ACDD830C-0420-40A4-AA71-032471516BE3}"/>
    <cellStyle name="Eingabe 2 22 6" xfId="33164" xr:uid="{86694D76-C129-494B-9447-9AAE54AA0BF1}"/>
    <cellStyle name="Eingabe 2 22 7" xfId="33165" xr:uid="{E060C5F3-8BC0-40A3-81CB-A0E0CCFD0D2C}"/>
    <cellStyle name="Eingabe 2 22 8" xfId="33166" xr:uid="{2CDC179D-A391-4689-A610-E946141158EA}"/>
    <cellStyle name="Eingabe 2 22 9" xfId="33167" xr:uid="{4D3EC6E1-10E3-493D-97B1-C7373CFAAB67}"/>
    <cellStyle name="Eingabe 2 23" xfId="3647" xr:uid="{BE773D53-299D-4AC5-96E2-0338425B546E}"/>
    <cellStyle name="Eingabe 2 23 2" xfId="33168" xr:uid="{1E67AD75-1041-4431-8C27-AD54C8B7CAFC}"/>
    <cellStyle name="Eingabe 2 23 3" xfId="33169" xr:uid="{BEB3354F-09EE-484B-AF19-080CC9603E86}"/>
    <cellStyle name="Eingabe 2 23 4" xfId="33170" xr:uid="{99FAD52F-4E32-403D-BDCE-7B9E9BE61B59}"/>
    <cellStyle name="Eingabe 2 23 5" xfId="33171" xr:uid="{A128D5D2-5F89-48CC-A076-0213053669BE}"/>
    <cellStyle name="Eingabe 2 23 6" xfId="33172" xr:uid="{8E79D2E1-053B-4EC8-B5B5-E48408F90E2B}"/>
    <cellStyle name="Eingabe 2 23 7" xfId="33173" xr:uid="{7B9BD83E-4503-4D43-9FA1-23EA41F9F885}"/>
    <cellStyle name="Eingabe 2 23 8" xfId="33174" xr:uid="{B442231D-B505-4BCE-9C76-B26DCFE8CDC8}"/>
    <cellStyle name="Eingabe 2 23 9" xfId="33175" xr:uid="{DB400A9D-366C-49A3-A3C6-4EC35C7C51E3}"/>
    <cellStyle name="Eingabe 2 24" xfId="3648" xr:uid="{0E82C3A8-711B-4AD4-AC79-1394A470FC6E}"/>
    <cellStyle name="Eingabe 2 24 2" xfId="33176" xr:uid="{56C2783D-E397-44F0-A3D9-08648B0607D1}"/>
    <cellStyle name="Eingabe 2 24 3" xfId="33177" xr:uid="{09BB4653-7B41-4D84-80C1-F01E39F6A9C6}"/>
    <cellStyle name="Eingabe 2 24 4" xfId="33178" xr:uid="{7B738650-0D6A-4845-BCF6-9CEF6CCBB23D}"/>
    <cellStyle name="Eingabe 2 24 5" xfId="33179" xr:uid="{6D7B6042-93E6-42A7-A2F5-DA99F34785B7}"/>
    <cellStyle name="Eingabe 2 24 6" xfId="33180" xr:uid="{B8F86CB3-5005-403A-844A-80A5CAF92AA7}"/>
    <cellStyle name="Eingabe 2 24 7" xfId="33181" xr:uid="{16BFED5B-857A-4DAC-90FB-42C073E7D517}"/>
    <cellStyle name="Eingabe 2 24 8" xfId="33182" xr:uid="{8EDEC248-459A-4CFF-B986-32B89A26CC01}"/>
    <cellStyle name="Eingabe 2 24 9" xfId="33183" xr:uid="{A6174CA2-E54C-4E26-8D36-1B125BAE0581}"/>
    <cellStyle name="Eingabe 2 25" xfId="3649" xr:uid="{923381ED-A817-4887-844B-8CE805267A15}"/>
    <cellStyle name="Eingabe 2 25 2" xfId="33184" xr:uid="{566EA019-A725-4A1F-B74A-D24088B094E6}"/>
    <cellStyle name="Eingabe 2 25 3" xfId="33185" xr:uid="{5F098AAE-AE98-4B21-AED1-B355FECCE78C}"/>
    <cellStyle name="Eingabe 2 25 4" xfId="33186" xr:uid="{A842FA84-C518-4AF7-A522-0DFE0ED6AD84}"/>
    <cellStyle name="Eingabe 2 25 5" xfId="33187" xr:uid="{1A17D277-D8BE-4D50-9885-940B1F8F62B6}"/>
    <cellStyle name="Eingabe 2 25 6" xfId="33188" xr:uid="{0902D046-8FD0-48EE-AA55-1BD38663220B}"/>
    <cellStyle name="Eingabe 2 25 7" xfId="33189" xr:uid="{26AA1DE3-178B-4810-B1C2-64E2B7D5E494}"/>
    <cellStyle name="Eingabe 2 25 8" xfId="33190" xr:uid="{A56B3A2F-08B3-4616-855E-ECE6CD9305F6}"/>
    <cellStyle name="Eingabe 2 25 9" xfId="33191" xr:uid="{23A255FF-F4E2-467D-AE88-CE96A2759F3F}"/>
    <cellStyle name="Eingabe 2 26" xfId="33192" xr:uid="{611921A1-6820-4A9E-A901-6EA50D32C4F7}"/>
    <cellStyle name="Eingabe 2 26 2" xfId="33193" xr:uid="{BDC1C6CE-26CA-4246-8DB3-573EE06BA833}"/>
    <cellStyle name="Eingabe 2 27" xfId="33194" xr:uid="{C4F54BB1-1155-4370-888F-3A7B8735439F}"/>
    <cellStyle name="Eingabe 2 28" xfId="33195" xr:uid="{01565EAD-ACCA-4100-85FA-F296A982DCA6}"/>
    <cellStyle name="Eingabe 2 29" xfId="33196" xr:uid="{C9576360-A600-48A5-B9A9-859C9D43865B}"/>
    <cellStyle name="Eingabe 2 3" xfId="185" xr:uid="{88DF4AEC-E148-4E3E-A3A1-88373F5E7109}"/>
    <cellStyle name="Eingabe 2 3 10" xfId="3650" xr:uid="{BF9DC6FB-9992-4938-8F86-F6D60ACE2426}"/>
    <cellStyle name="Eingabe 2 3 10 2" xfId="33197" xr:uid="{7294E6BB-0B58-4E3E-A47A-0968FFC54251}"/>
    <cellStyle name="Eingabe 2 3 10 3" xfId="33198" xr:uid="{74221DD5-1D30-4724-BE9A-C5BE719F4E41}"/>
    <cellStyle name="Eingabe 2 3 10 4" xfId="33199" xr:uid="{DAF3BB24-69F8-4FC1-A265-DB4FB7808775}"/>
    <cellStyle name="Eingabe 2 3 10 5" xfId="33200" xr:uid="{46845D95-7ADB-43BB-AC1A-F4BF4B7ADAC6}"/>
    <cellStyle name="Eingabe 2 3 10 6" xfId="33201" xr:uid="{36B9BF50-3726-4087-BDD0-601079F68D36}"/>
    <cellStyle name="Eingabe 2 3 10 7" xfId="33202" xr:uid="{C85D9748-EA13-4179-8080-3F1D39B06A50}"/>
    <cellStyle name="Eingabe 2 3 10 8" xfId="33203" xr:uid="{A9B7133A-7264-4435-92DE-91D0159FCDC0}"/>
    <cellStyle name="Eingabe 2 3 10 9" xfId="33204" xr:uid="{66D12660-D658-4EEE-ACD9-C7A60F27D48F}"/>
    <cellStyle name="Eingabe 2 3 11" xfId="3651" xr:uid="{02B935E3-2F17-482B-99EB-BB02BC4D150A}"/>
    <cellStyle name="Eingabe 2 3 11 2" xfId="33205" xr:uid="{0F75DD43-5085-42DF-AE54-A53E67D2D21F}"/>
    <cellStyle name="Eingabe 2 3 11 3" xfId="33206" xr:uid="{4C8A6754-4491-4F5F-ABDA-618F0AFB8AC3}"/>
    <cellStyle name="Eingabe 2 3 11 4" xfId="33207" xr:uid="{AFAB4EAF-9F61-4A3A-BF0D-4A2D93BB5C37}"/>
    <cellStyle name="Eingabe 2 3 11 5" xfId="33208" xr:uid="{A62001D8-1B21-4618-A470-9E702A3E1F49}"/>
    <cellStyle name="Eingabe 2 3 11 6" xfId="33209" xr:uid="{68EC18F3-EBCF-45B5-9ECA-BE0DEDB2FE5F}"/>
    <cellStyle name="Eingabe 2 3 11 7" xfId="33210" xr:uid="{5CB5F52E-1448-4C7A-A712-C390CE7337B4}"/>
    <cellStyle name="Eingabe 2 3 11 8" xfId="33211" xr:uid="{2184BF3E-34B3-4CAF-90A4-8C433EA86C0C}"/>
    <cellStyle name="Eingabe 2 3 11 9" xfId="33212" xr:uid="{6E5AAF6A-5620-4073-8BE6-E63638EF1619}"/>
    <cellStyle name="Eingabe 2 3 12" xfId="3652" xr:uid="{2632A7D5-EBFB-4679-A67E-B970BF8DC73D}"/>
    <cellStyle name="Eingabe 2 3 12 2" xfId="33213" xr:uid="{C4A99173-F7AD-4C96-B07C-1F9E785BB0AF}"/>
    <cellStyle name="Eingabe 2 3 12 3" xfId="33214" xr:uid="{0ACED02A-06E1-4ABF-AB28-6111350436A7}"/>
    <cellStyle name="Eingabe 2 3 12 4" xfId="33215" xr:uid="{9A05F911-C1A2-46FD-8DC8-8965B4F752E4}"/>
    <cellStyle name="Eingabe 2 3 12 5" xfId="33216" xr:uid="{CC7E68B6-279C-469F-928A-B5C26295AC23}"/>
    <cellStyle name="Eingabe 2 3 12 6" xfId="33217" xr:uid="{B9C4A855-E210-48E0-A4C8-4DA3491BCA9F}"/>
    <cellStyle name="Eingabe 2 3 12 7" xfId="33218" xr:uid="{1D49EF77-7BD3-48D8-B8E8-5D824B551A01}"/>
    <cellStyle name="Eingabe 2 3 12 8" xfId="33219" xr:uid="{26C5758A-7567-44BD-B07C-901FE6F39645}"/>
    <cellStyle name="Eingabe 2 3 12 9" xfId="33220" xr:uid="{6034D94B-5455-4FDF-99C3-34B20338F779}"/>
    <cellStyle name="Eingabe 2 3 13" xfId="3653" xr:uid="{8A6E99F5-6F31-4A8A-B69B-0E27C1FD91CE}"/>
    <cellStyle name="Eingabe 2 3 13 2" xfId="33221" xr:uid="{569C66D4-67C1-482E-8C55-5C28F006A4D5}"/>
    <cellStyle name="Eingabe 2 3 13 3" xfId="33222" xr:uid="{D03D425E-D735-4D1E-9572-72EA85376EB3}"/>
    <cellStyle name="Eingabe 2 3 13 4" xfId="33223" xr:uid="{EFE4D96C-A518-46A1-A9FF-DFEBFE09D2FD}"/>
    <cellStyle name="Eingabe 2 3 13 5" xfId="33224" xr:uid="{370D0348-FB41-47F4-A89B-C277A905ABE6}"/>
    <cellStyle name="Eingabe 2 3 13 6" xfId="33225" xr:uid="{2E6C3474-B9CE-4BAC-A9CD-ACD697FFD9AB}"/>
    <cellStyle name="Eingabe 2 3 13 7" xfId="33226" xr:uid="{01667BCB-E4A0-4234-96FB-7BCD76868776}"/>
    <cellStyle name="Eingabe 2 3 13 8" xfId="33227" xr:uid="{E9BC0B7D-5469-4A54-8944-53A40665435B}"/>
    <cellStyle name="Eingabe 2 3 13 9" xfId="33228" xr:uid="{DD89EFED-31E2-4D7D-9F07-69669D206ECD}"/>
    <cellStyle name="Eingabe 2 3 14" xfId="3654" xr:uid="{B7C0E294-2A74-4E26-A683-6A1782F9A2EB}"/>
    <cellStyle name="Eingabe 2 3 14 2" xfId="33229" xr:uid="{AC715261-E9D8-4775-A16B-3599DB040781}"/>
    <cellStyle name="Eingabe 2 3 14 3" xfId="33230" xr:uid="{A309FED4-E059-47C5-890C-E6A2A4FFCA82}"/>
    <cellStyle name="Eingabe 2 3 14 4" xfId="33231" xr:uid="{120BD71A-08D1-48A4-AD94-01A866CDD654}"/>
    <cellStyle name="Eingabe 2 3 14 5" xfId="33232" xr:uid="{19BB6108-8DEE-481F-A630-12BBA4A9CF72}"/>
    <cellStyle name="Eingabe 2 3 14 6" xfId="33233" xr:uid="{9474ECBE-5E2D-4870-9B74-04239E4CC768}"/>
    <cellStyle name="Eingabe 2 3 14 7" xfId="33234" xr:uid="{8F2B039E-1C43-48EF-ADCE-41C7C16EE70B}"/>
    <cellStyle name="Eingabe 2 3 14 8" xfId="33235" xr:uid="{48074409-BF61-46A4-8D11-C38FBB3A7B89}"/>
    <cellStyle name="Eingabe 2 3 14 9" xfId="33236" xr:uid="{4D8CC1E6-2F2A-4C4D-91A8-AC65C86E955E}"/>
    <cellStyle name="Eingabe 2 3 15" xfId="3655" xr:uid="{BF4DE5D5-D597-45C3-94C9-6A78A8AE96BD}"/>
    <cellStyle name="Eingabe 2 3 15 2" xfId="33237" xr:uid="{1A49D7DE-09C4-4338-B996-00A2979A8B04}"/>
    <cellStyle name="Eingabe 2 3 15 3" xfId="33238" xr:uid="{A695820B-5567-4BA1-B660-576F72BD6757}"/>
    <cellStyle name="Eingabe 2 3 15 4" xfId="33239" xr:uid="{D22BA78D-C77F-4458-B562-B814AC173AFB}"/>
    <cellStyle name="Eingabe 2 3 15 5" xfId="33240" xr:uid="{9838CC39-7E83-4BF3-A88E-02797BD1D987}"/>
    <cellStyle name="Eingabe 2 3 15 6" xfId="33241" xr:uid="{E30C8A3A-E7D3-465B-93B5-E3C20B10E230}"/>
    <cellStyle name="Eingabe 2 3 15 7" xfId="33242" xr:uid="{126CC90D-4E48-4847-B66B-5688AF8DAF5B}"/>
    <cellStyle name="Eingabe 2 3 15 8" xfId="33243" xr:uid="{F57DFA3C-7284-4A68-8D2F-17AD68CD91B4}"/>
    <cellStyle name="Eingabe 2 3 15 9" xfId="33244" xr:uid="{BF0E8832-F950-4EAE-B51D-2BD87D1085FC}"/>
    <cellStyle name="Eingabe 2 3 16" xfId="3656" xr:uid="{1970B8C8-3A55-4B53-831B-D3CEBA36B2C4}"/>
    <cellStyle name="Eingabe 2 3 16 2" xfId="33245" xr:uid="{AEDF2729-27E8-4EB7-AB53-482838B5DAF7}"/>
    <cellStyle name="Eingabe 2 3 16 3" xfId="33246" xr:uid="{B721D52B-8428-4097-90A4-DCCC35D326C1}"/>
    <cellStyle name="Eingabe 2 3 16 4" xfId="33247" xr:uid="{A14F937D-1973-4846-9292-BACD96D50129}"/>
    <cellStyle name="Eingabe 2 3 16 5" xfId="33248" xr:uid="{23962F2E-FBF8-4167-B112-A851D5FACB3F}"/>
    <cellStyle name="Eingabe 2 3 16 6" xfId="33249" xr:uid="{4C6D0C3E-5356-4A05-9ED0-E250F76B6EDC}"/>
    <cellStyle name="Eingabe 2 3 16 7" xfId="33250" xr:uid="{550F4970-2124-4054-9572-DAD91B328818}"/>
    <cellStyle name="Eingabe 2 3 16 8" xfId="33251" xr:uid="{46799B50-258B-46AD-828C-3F1A7D9552F4}"/>
    <cellStyle name="Eingabe 2 3 16 9" xfId="33252" xr:uid="{E6608394-8956-42DD-AFDB-BF034CD8E250}"/>
    <cellStyle name="Eingabe 2 3 17" xfId="3657" xr:uid="{9D41D9AB-7199-4284-9985-D2A708F08FBD}"/>
    <cellStyle name="Eingabe 2 3 17 2" xfId="33253" xr:uid="{708FFBFC-7507-4ABB-BC89-C7BC45C7A621}"/>
    <cellStyle name="Eingabe 2 3 17 3" xfId="33254" xr:uid="{3D22B2E7-7C87-4066-974D-613639D80CAE}"/>
    <cellStyle name="Eingabe 2 3 17 4" xfId="33255" xr:uid="{B25A1393-8FFF-4837-9610-C5A2913E7168}"/>
    <cellStyle name="Eingabe 2 3 17 5" xfId="33256" xr:uid="{CEEB9DEF-7FA4-4339-BC9B-5D4F9C8B06EE}"/>
    <cellStyle name="Eingabe 2 3 17 6" xfId="33257" xr:uid="{6B18B6D0-DCC4-4070-AE40-0A995F507655}"/>
    <cellStyle name="Eingabe 2 3 17 7" xfId="33258" xr:uid="{CB296E3C-A0EC-4CAF-94C3-B80A980703AA}"/>
    <cellStyle name="Eingabe 2 3 17 8" xfId="33259" xr:uid="{5E59460A-AD9B-40EE-8923-80F9CEA10D44}"/>
    <cellStyle name="Eingabe 2 3 17 9" xfId="33260" xr:uid="{E56672A8-D756-4F2E-BB57-56B8A73A8464}"/>
    <cellStyle name="Eingabe 2 3 18" xfId="3658" xr:uid="{4F30209B-DA72-43FC-A3B5-1940583817D1}"/>
    <cellStyle name="Eingabe 2 3 18 2" xfId="33261" xr:uid="{439F8049-6883-4E16-AE19-643D9CC5DD23}"/>
    <cellStyle name="Eingabe 2 3 18 3" xfId="33262" xr:uid="{450941FF-EF96-4B59-9E37-55B642A359D1}"/>
    <cellStyle name="Eingabe 2 3 18 4" xfId="33263" xr:uid="{FCE2FD6F-A1E2-4CFF-890E-39A9A2AC97C8}"/>
    <cellStyle name="Eingabe 2 3 18 5" xfId="33264" xr:uid="{62FA9817-9217-4D83-805B-C5E8905DE44C}"/>
    <cellStyle name="Eingabe 2 3 18 6" xfId="33265" xr:uid="{0B23B25A-E0D1-4E3A-A942-CB5441E3AD9E}"/>
    <cellStyle name="Eingabe 2 3 18 7" xfId="33266" xr:uid="{8E422D66-32BF-4703-8870-6024DFDDAA7E}"/>
    <cellStyle name="Eingabe 2 3 18 8" xfId="33267" xr:uid="{8CD5D28B-5D78-4622-84D4-02CC71025F18}"/>
    <cellStyle name="Eingabe 2 3 18 9" xfId="33268" xr:uid="{E0812E9E-3091-4AE5-B7F9-79B40037E836}"/>
    <cellStyle name="Eingabe 2 3 19" xfId="3659" xr:uid="{A2AED99A-92F7-4DC3-AC96-6A9261C824F3}"/>
    <cellStyle name="Eingabe 2 3 19 2" xfId="33269" xr:uid="{9BFBF9A2-4DB4-4E6A-97B3-50F0286BD883}"/>
    <cellStyle name="Eingabe 2 3 19 3" xfId="33270" xr:uid="{3599B833-CAEE-41F4-9133-7C7CF24976EC}"/>
    <cellStyle name="Eingabe 2 3 19 4" xfId="33271" xr:uid="{32A80071-0F0C-4678-9B8D-EA4743A56097}"/>
    <cellStyle name="Eingabe 2 3 19 5" xfId="33272" xr:uid="{76D7BAF1-B728-40FD-A185-A34095789857}"/>
    <cellStyle name="Eingabe 2 3 19 6" xfId="33273" xr:uid="{E54B5D87-9857-41E4-88B0-83108AE8F428}"/>
    <cellStyle name="Eingabe 2 3 19 7" xfId="33274" xr:uid="{4679E297-84A5-4E10-804E-F137EFCAF2D8}"/>
    <cellStyle name="Eingabe 2 3 19 8" xfId="33275" xr:uid="{413D2434-1692-422F-9E83-346D3FC4AB33}"/>
    <cellStyle name="Eingabe 2 3 19 9" xfId="33276" xr:uid="{AF5C5F58-73BF-49EA-A617-E9C0995AB443}"/>
    <cellStyle name="Eingabe 2 3 2" xfId="325" xr:uid="{0DE6F07C-1ACE-47A7-BFEE-DCF9E8A4BF2F}"/>
    <cellStyle name="Eingabe 2 3 2 10" xfId="3660" xr:uid="{178AFA8D-28FC-44B2-8F8C-BAE1B606F24A}"/>
    <cellStyle name="Eingabe 2 3 2 10 2" xfId="33277" xr:uid="{081CFA9F-ADCA-4A01-B066-4CD9784DA122}"/>
    <cellStyle name="Eingabe 2 3 2 10 3" xfId="33278" xr:uid="{AF12F8D8-744A-4EEB-B514-531732C57537}"/>
    <cellStyle name="Eingabe 2 3 2 10 4" xfId="33279" xr:uid="{96F425FF-3034-4BE4-A349-657C787BBF4E}"/>
    <cellStyle name="Eingabe 2 3 2 10 5" xfId="33280" xr:uid="{D6014CA7-BBC6-4859-93BE-DB9EF92826A7}"/>
    <cellStyle name="Eingabe 2 3 2 10 6" xfId="33281" xr:uid="{091FC1A5-D414-47F4-B576-D985B6BA63A2}"/>
    <cellStyle name="Eingabe 2 3 2 10 7" xfId="33282" xr:uid="{6E0FE8F4-1FD0-4D97-999A-875A7A328C0B}"/>
    <cellStyle name="Eingabe 2 3 2 10 8" xfId="33283" xr:uid="{25AA18CA-DFCF-4A7B-9ED4-415949DC9102}"/>
    <cellStyle name="Eingabe 2 3 2 10 9" xfId="33284" xr:uid="{08B01991-EF21-4350-98CA-AF966CB78D54}"/>
    <cellStyle name="Eingabe 2 3 2 11" xfId="3661" xr:uid="{31542B97-A2F8-4817-ADA7-912952657C0A}"/>
    <cellStyle name="Eingabe 2 3 2 11 2" xfId="33285" xr:uid="{B052CFA3-12A7-4BD4-9CF5-245A0ADC433A}"/>
    <cellStyle name="Eingabe 2 3 2 11 3" xfId="33286" xr:uid="{E13A06E5-3FCE-4C1E-B370-1DEE85E69506}"/>
    <cellStyle name="Eingabe 2 3 2 11 4" xfId="33287" xr:uid="{4EEF4065-F624-447E-8D43-C8DD34D27E38}"/>
    <cellStyle name="Eingabe 2 3 2 11 5" xfId="33288" xr:uid="{88FA7EEA-B69B-4214-9C6C-095B0A88E324}"/>
    <cellStyle name="Eingabe 2 3 2 11 6" xfId="33289" xr:uid="{7A21762C-6119-42B5-936C-04A615E6CE55}"/>
    <cellStyle name="Eingabe 2 3 2 11 7" xfId="33290" xr:uid="{65D3613E-A9FB-4991-87CE-AAF6E4F4F864}"/>
    <cellStyle name="Eingabe 2 3 2 11 8" xfId="33291" xr:uid="{C0009B91-5F7B-4C54-AB28-99451AFC264D}"/>
    <cellStyle name="Eingabe 2 3 2 11 9" xfId="33292" xr:uid="{528EEE44-280A-464C-9008-3DAE84BA17A1}"/>
    <cellStyle name="Eingabe 2 3 2 12" xfId="3662" xr:uid="{9154E484-7988-423F-8A52-6A9AE22F2480}"/>
    <cellStyle name="Eingabe 2 3 2 12 2" xfId="33293" xr:uid="{51D157ED-B0A8-46B3-87D0-86DD93050557}"/>
    <cellStyle name="Eingabe 2 3 2 12 3" xfId="33294" xr:uid="{AC53612D-6C2B-4240-B093-2ABB18BBE25C}"/>
    <cellStyle name="Eingabe 2 3 2 12 4" xfId="33295" xr:uid="{079D8374-447B-4BB4-A2AD-154BAD819F04}"/>
    <cellStyle name="Eingabe 2 3 2 12 5" xfId="33296" xr:uid="{F3679BEA-32A2-4077-A472-B8BC776AB53F}"/>
    <cellStyle name="Eingabe 2 3 2 12 6" xfId="33297" xr:uid="{D3494FF9-1373-42BA-8DAC-6D242E1129D6}"/>
    <cellStyle name="Eingabe 2 3 2 12 7" xfId="33298" xr:uid="{D35F19FF-5A72-4816-BBD2-C494255DAB85}"/>
    <cellStyle name="Eingabe 2 3 2 12 8" xfId="33299" xr:uid="{4D794FDF-C871-47B7-A095-4CB214DEC141}"/>
    <cellStyle name="Eingabe 2 3 2 12 9" xfId="33300" xr:uid="{EC7A4274-93C2-4B15-BA71-F00E08C2B5A2}"/>
    <cellStyle name="Eingabe 2 3 2 13" xfId="3663" xr:uid="{77FA3654-7C11-4E11-930D-DAF8AF55DC75}"/>
    <cellStyle name="Eingabe 2 3 2 13 2" xfId="33301" xr:uid="{1DA22B77-616C-4F44-B679-70FBD9D994C9}"/>
    <cellStyle name="Eingabe 2 3 2 13 3" xfId="33302" xr:uid="{E2A95FB0-C15D-4F9D-832B-864BB2BEB204}"/>
    <cellStyle name="Eingabe 2 3 2 13 4" xfId="33303" xr:uid="{2A3D3107-6C6C-4360-81F6-158A737BB54E}"/>
    <cellStyle name="Eingabe 2 3 2 13 5" xfId="33304" xr:uid="{D5C45341-8D61-49E4-B901-ACA9A228A02E}"/>
    <cellStyle name="Eingabe 2 3 2 13 6" xfId="33305" xr:uid="{9132D000-FFF0-409D-AA9A-CB62EE844D50}"/>
    <cellStyle name="Eingabe 2 3 2 13 7" xfId="33306" xr:uid="{3E701BEF-6604-4D89-B2A5-C544CC8B4EC0}"/>
    <cellStyle name="Eingabe 2 3 2 13 8" xfId="33307" xr:uid="{190A4EE4-5BA0-49B3-B391-C448B12CF56E}"/>
    <cellStyle name="Eingabe 2 3 2 13 9" xfId="33308" xr:uid="{95E97812-68A8-424A-8A13-A3C2C3E90EA7}"/>
    <cellStyle name="Eingabe 2 3 2 14" xfId="3664" xr:uid="{F000EE32-39EB-462F-81D0-922FD22FA915}"/>
    <cellStyle name="Eingabe 2 3 2 14 2" xfId="33309" xr:uid="{307D33B3-31D7-448E-B91E-346C195B3CD8}"/>
    <cellStyle name="Eingabe 2 3 2 14 3" xfId="33310" xr:uid="{11DE9D64-AB6C-4C45-A444-F8F1B73EADA1}"/>
    <cellStyle name="Eingabe 2 3 2 14 4" xfId="33311" xr:uid="{F72FB223-1A96-4DC4-9E3E-5F90E3D7CEA7}"/>
    <cellStyle name="Eingabe 2 3 2 14 5" xfId="33312" xr:uid="{8534D689-EC28-4E30-BFAE-F745553D22F0}"/>
    <cellStyle name="Eingabe 2 3 2 14 6" xfId="33313" xr:uid="{7803B2E6-4251-4175-8748-AB9EF4EF4C7D}"/>
    <cellStyle name="Eingabe 2 3 2 14 7" xfId="33314" xr:uid="{BA8A9B2F-27BB-487E-89A8-0EC1FB0ABDCF}"/>
    <cellStyle name="Eingabe 2 3 2 14 8" xfId="33315" xr:uid="{0414E027-E1EE-4BEC-86E7-51888AB1A26E}"/>
    <cellStyle name="Eingabe 2 3 2 14 9" xfId="33316" xr:uid="{C9AB1F70-DCD9-4594-A54D-692274FDC2FA}"/>
    <cellStyle name="Eingabe 2 3 2 15" xfId="3665" xr:uid="{59733A7C-AD79-4229-8CE0-44ED7B659B14}"/>
    <cellStyle name="Eingabe 2 3 2 15 2" xfId="33317" xr:uid="{2CE0F9CC-0C1B-4250-BA4D-36BDA7C90C45}"/>
    <cellStyle name="Eingabe 2 3 2 15 3" xfId="33318" xr:uid="{835A89EA-2190-458B-996F-C6FA668A7EAB}"/>
    <cellStyle name="Eingabe 2 3 2 15 4" xfId="33319" xr:uid="{602ADBC8-3B7D-47B7-814F-3B4B7888D662}"/>
    <cellStyle name="Eingabe 2 3 2 15 5" xfId="33320" xr:uid="{36F59335-E507-4AB5-83BA-40706B7616B1}"/>
    <cellStyle name="Eingabe 2 3 2 15 6" xfId="33321" xr:uid="{E9415028-DD1E-4757-B88A-FBAB55A9A859}"/>
    <cellStyle name="Eingabe 2 3 2 15 7" xfId="33322" xr:uid="{476E3D69-6D67-4AF6-87C6-670FCE26C669}"/>
    <cellStyle name="Eingabe 2 3 2 15 8" xfId="33323" xr:uid="{5518A19B-F30F-43E1-9932-45A37CC38C81}"/>
    <cellStyle name="Eingabe 2 3 2 15 9" xfId="33324" xr:uid="{90449836-C466-47FB-BAC3-5B68B9BDCBD0}"/>
    <cellStyle name="Eingabe 2 3 2 16" xfId="3666" xr:uid="{F9BE6310-2372-4081-9D95-5EB7EC8CB411}"/>
    <cellStyle name="Eingabe 2 3 2 16 2" xfId="33325" xr:uid="{49FDFCDE-90E6-424E-AD40-71C4E0D5243E}"/>
    <cellStyle name="Eingabe 2 3 2 16 3" xfId="33326" xr:uid="{4DCE52EB-3707-4076-9FC5-8297FB5CF282}"/>
    <cellStyle name="Eingabe 2 3 2 16 4" xfId="33327" xr:uid="{523D83B6-5DFC-4CCB-B251-4AA5A8906D3A}"/>
    <cellStyle name="Eingabe 2 3 2 16 5" xfId="33328" xr:uid="{514BDFF2-A595-4DE5-8220-84ABA2866721}"/>
    <cellStyle name="Eingabe 2 3 2 16 6" xfId="33329" xr:uid="{AB350B2D-B696-4B9E-A822-9B0218995CF8}"/>
    <cellStyle name="Eingabe 2 3 2 16 7" xfId="33330" xr:uid="{6A4953D7-346F-4C2E-897C-775FE7A59B32}"/>
    <cellStyle name="Eingabe 2 3 2 16 8" xfId="33331" xr:uid="{9A615323-F847-42B5-B8A6-77E5334B03C1}"/>
    <cellStyle name="Eingabe 2 3 2 16 9" xfId="33332" xr:uid="{6C8EA47C-443C-4E6E-BFAA-957926C02EF3}"/>
    <cellStyle name="Eingabe 2 3 2 17" xfId="3667" xr:uid="{12D45E7A-38C1-4DDE-A13C-F32549CD0E9F}"/>
    <cellStyle name="Eingabe 2 3 2 17 2" xfId="33333" xr:uid="{BD46BF0B-176F-4FE5-B0C7-4865B38FCC6F}"/>
    <cellStyle name="Eingabe 2 3 2 17 3" xfId="33334" xr:uid="{F6E8E1F8-92FA-4317-9CD7-C48436BEDA97}"/>
    <cellStyle name="Eingabe 2 3 2 17 4" xfId="33335" xr:uid="{3B8F90F3-3948-4D65-9B4C-0CCEFB11CE2C}"/>
    <cellStyle name="Eingabe 2 3 2 17 5" xfId="33336" xr:uid="{E9CDD7E7-67B1-44FA-8C7B-557151BC0AC6}"/>
    <cellStyle name="Eingabe 2 3 2 17 6" xfId="33337" xr:uid="{C3D3EB65-9386-4662-AB85-36FAEC4F6FC0}"/>
    <cellStyle name="Eingabe 2 3 2 17 7" xfId="33338" xr:uid="{F8669E87-F28B-4C8F-8285-F66C735743AB}"/>
    <cellStyle name="Eingabe 2 3 2 17 8" xfId="33339" xr:uid="{3C29F592-610E-4104-9CB4-75497EB57960}"/>
    <cellStyle name="Eingabe 2 3 2 17 9" xfId="33340" xr:uid="{0D64A5D0-4452-4FAC-9B07-63520C388AD4}"/>
    <cellStyle name="Eingabe 2 3 2 18" xfId="3668" xr:uid="{B3E9FABB-60BE-4246-829D-68DFC532BED1}"/>
    <cellStyle name="Eingabe 2 3 2 18 2" xfId="33341" xr:uid="{295AB4F5-05F8-46F4-8683-DF097C548500}"/>
    <cellStyle name="Eingabe 2 3 2 18 3" xfId="33342" xr:uid="{43DB74E0-EC9D-4A15-ACBA-8BBF07172174}"/>
    <cellStyle name="Eingabe 2 3 2 18 4" xfId="33343" xr:uid="{1B275127-5426-4BD5-8ED3-CDDE383ED173}"/>
    <cellStyle name="Eingabe 2 3 2 18 5" xfId="33344" xr:uid="{93494B94-D741-4F99-A914-F1785168DD1F}"/>
    <cellStyle name="Eingabe 2 3 2 18 6" xfId="33345" xr:uid="{5E3A3D44-C3C0-403E-8EB1-739BD1B704FE}"/>
    <cellStyle name="Eingabe 2 3 2 18 7" xfId="33346" xr:uid="{0058189F-C2F4-459C-B640-D5913DFBC9D6}"/>
    <cellStyle name="Eingabe 2 3 2 18 8" xfId="33347" xr:uid="{C761287A-E245-4AB7-8959-7B56D459DB79}"/>
    <cellStyle name="Eingabe 2 3 2 18 9" xfId="33348" xr:uid="{A34E8B78-620A-4B37-9EDD-6D038B2F0FB7}"/>
    <cellStyle name="Eingabe 2 3 2 19" xfId="3669" xr:uid="{2B226A7E-3D37-4733-AB94-0BD3D755E85B}"/>
    <cellStyle name="Eingabe 2 3 2 19 2" xfId="33349" xr:uid="{63C8173E-88D8-437B-86C7-33031D88CD47}"/>
    <cellStyle name="Eingabe 2 3 2 19 3" xfId="33350" xr:uid="{7BF855AE-2D13-4805-B6BE-6ACA8F3CB9DB}"/>
    <cellStyle name="Eingabe 2 3 2 19 4" xfId="33351" xr:uid="{92C74A39-C11C-4FB0-9473-97C33042E2F9}"/>
    <cellStyle name="Eingabe 2 3 2 19 5" xfId="33352" xr:uid="{B6B77912-B1C5-4DAB-8705-801604B3FDE4}"/>
    <cellStyle name="Eingabe 2 3 2 19 6" xfId="33353" xr:uid="{4A6AEA33-DE7A-4782-B57F-C1B86519DCCE}"/>
    <cellStyle name="Eingabe 2 3 2 19 7" xfId="33354" xr:uid="{DA64D7C1-FF9C-4B5F-947B-77EAD6FC7649}"/>
    <cellStyle name="Eingabe 2 3 2 19 8" xfId="33355" xr:uid="{8A14BDED-D627-45B1-80E1-1E255FAE8B19}"/>
    <cellStyle name="Eingabe 2 3 2 19 9" xfId="33356" xr:uid="{4CEF1CAE-30C0-4D06-BA6D-2C5B9626A988}"/>
    <cellStyle name="Eingabe 2 3 2 2" xfId="3670" xr:uid="{A38E4DC8-A357-46B4-A38A-6129D17D2940}"/>
    <cellStyle name="Eingabe 2 3 2 2 2" xfId="33357" xr:uid="{54FA6BA5-E0DF-4034-997B-3AEC0DE6C700}"/>
    <cellStyle name="Eingabe 2 3 2 2 3" xfId="33358" xr:uid="{16E8BAF1-F7A7-4383-8CEF-EFAD150ED6E4}"/>
    <cellStyle name="Eingabe 2 3 2 2 4" xfId="33359" xr:uid="{1612DCC6-C708-494B-81F4-2CFD1B5F0D38}"/>
    <cellStyle name="Eingabe 2 3 2 2 5" xfId="33360" xr:uid="{18F01D20-9A14-4B8E-BBF9-1693E0D57351}"/>
    <cellStyle name="Eingabe 2 3 2 2 6" xfId="33361" xr:uid="{382004AF-99DB-4999-BEAD-A474D2C6341C}"/>
    <cellStyle name="Eingabe 2 3 2 2 7" xfId="33362" xr:uid="{1E5704E2-4EFD-43D2-A93A-7157D36E7F7F}"/>
    <cellStyle name="Eingabe 2 3 2 2 8" xfId="33363" xr:uid="{9862DB6B-5079-4743-85D1-C50B9BF085C1}"/>
    <cellStyle name="Eingabe 2 3 2 2 9" xfId="33364" xr:uid="{D6E08883-5F29-4973-BF06-C6D0029852A9}"/>
    <cellStyle name="Eingabe 2 3 2 20" xfId="33365" xr:uid="{58099237-1514-4B97-903A-119601BD1D06}"/>
    <cellStyle name="Eingabe 2 3 2 21" xfId="33366" xr:uid="{B8A25BB9-6D76-4508-B9CD-D298CA0F2BD8}"/>
    <cellStyle name="Eingabe 2 3 2 22" xfId="33367" xr:uid="{15FE7525-F9BA-4827-AF14-01FE6BA38FE9}"/>
    <cellStyle name="Eingabe 2 3 2 23" xfId="33368" xr:uid="{7EA29FA6-6D86-40A2-A109-6910078DB3D8}"/>
    <cellStyle name="Eingabe 2 3 2 24" xfId="33369" xr:uid="{62C74620-390A-4EAF-97D0-27210FE3DFFB}"/>
    <cellStyle name="Eingabe 2 3 2 25" xfId="33370" xr:uid="{CACE84A1-176B-486F-BB13-DA897F6C6F4E}"/>
    <cellStyle name="Eingabe 2 3 2 26" xfId="33371" xr:uid="{3FD35C3D-A1C7-4AFB-AABD-CC2A21FC21CF}"/>
    <cellStyle name="Eingabe 2 3 2 27" xfId="33372" xr:uid="{B13F8F86-CE66-471F-BBCA-6070EA0A8751}"/>
    <cellStyle name="Eingabe 2 3 2 3" xfId="3671" xr:uid="{2B53C73F-6CF4-4E79-991D-719A1FE6FE41}"/>
    <cellStyle name="Eingabe 2 3 2 3 2" xfId="33373" xr:uid="{3EDE0D0B-B756-44E1-86A4-1EA5DA502568}"/>
    <cellStyle name="Eingabe 2 3 2 3 3" xfId="33374" xr:uid="{A8A5B2B2-5669-4EB0-A5A9-49966B0DBE68}"/>
    <cellStyle name="Eingabe 2 3 2 3 4" xfId="33375" xr:uid="{6DFAF0EF-9E22-4517-AA4F-31CBC3DFE075}"/>
    <cellStyle name="Eingabe 2 3 2 3 5" xfId="33376" xr:uid="{90D05223-80A7-4D16-A5F9-6814AE96CB7F}"/>
    <cellStyle name="Eingabe 2 3 2 3 6" xfId="33377" xr:uid="{19960A2D-2571-4057-9709-72F7BE238ABF}"/>
    <cellStyle name="Eingabe 2 3 2 3 7" xfId="33378" xr:uid="{536BA367-86D9-486A-8625-E2F19358FE5A}"/>
    <cellStyle name="Eingabe 2 3 2 3 8" xfId="33379" xr:uid="{05DAB841-1698-459C-BA94-6F2EDC27E27A}"/>
    <cellStyle name="Eingabe 2 3 2 3 9" xfId="33380" xr:uid="{6ED9A012-7025-423A-8A3C-B112EF1E3F9C}"/>
    <cellStyle name="Eingabe 2 3 2 4" xfId="3672" xr:uid="{7F88CFA8-C361-4F44-A514-FAF231190B2D}"/>
    <cellStyle name="Eingabe 2 3 2 4 2" xfId="33381" xr:uid="{F4997D4C-BDD7-4345-A46B-E642B33C1497}"/>
    <cellStyle name="Eingabe 2 3 2 4 3" xfId="33382" xr:uid="{7C62BFB6-11BC-4236-B75E-73CAE752F0F0}"/>
    <cellStyle name="Eingabe 2 3 2 4 4" xfId="33383" xr:uid="{EBC55DD1-8E0B-4843-86C3-8B0C4A3DAD03}"/>
    <cellStyle name="Eingabe 2 3 2 4 5" xfId="33384" xr:uid="{78724E79-6838-411A-A2B8-E235DBBD06AC}"/>
    <cellStyle name="Eingabe 2 3 2 4 6" xfId="33385" xr:uid="{1FBC16FF-A334-464F-9EED-565EB7474E33}"/>
    <cellStyle name="Eingabe 2 3 2 4 7" xfId="33386" xr:uid="{F7B5A1BE-0406-4CC3-9CA7-7A3C835BC432}"/>
    <cellStyle name="Eingabe 2 3 2 4 8" xfId="33387" xr:uid="{095D29F3-D585-465E-ABD3-515B69397BA6}"/>
    <cellStyle name="Eingabe 2 3 2 4 9" xfId="33388" xr:uid="{A79FF598-1E5D-4F8B-A5A3-6BA8F691A71C}"/>
    <cellStyle name="Eingabe 2 3 2 5" xfId="3673" xr:uid="{7BD80C4A-87E9-4C8E-85C0-DB6C354A1995}"/>
    <cellStyle name="Eingabe 2 3 2 5 2" xfId="33389" xr:uid="{F46EA1E8-A40D-4C79-8A77-C3648D1CB267}"/>
    <cellStyle name="Eingabe 2 3 2 5 3" xfId="33390" xr:uid="{BAF963C2-ECC3-48AE-92A5-8B1FFF51DC69}"/>
    <cellStyle name="Eingabe 2 3 2 5 4" xfId="33391" xr:uid="{33FBCB3B-ED0E-4AC6-AE50-7733733C860B}"/>
    <cellStyle name="Eingabe 2 3 2 5 5" xfId="33392" xr:uid="{02D140CB-A474-4285-9BBD-A1A0DFBB9FC5}"/>
    <cellStyle name="Eingabe 2 3 2 5 6" xfId="33393" xr:uid="{4B3C0B23-930F-46BA-BCA9-9B3E98892DDD}"/>
    <cellStyle name="Eingabe 2 3 2 5 7" xfId="33394" xr:uid="{36BBCD7E-7A50-4597-8F01-1646A5F51A7C}"/>
    <cellStyle name="Eingabe 2 3 2 5 8" xfId="33395" xr:uid="{658B608E-504B-418B-AA6B-BB9E1B0EE6CA}"/>
    <cellStyle name="Eingabe 2 3 2 5 9" xfId="33396" xr:uid="{7D8C25D9-9CCB-4D4D-9CA4-0C5B3E118529}"/>
    <cellStyle name="Eingabe 2 3 2 6" xfId="3674" xr:uid="{BB8C700D-6636-4B70-B309-32533C15E466}"/>
    <cellStyle name="Eingabe 2 3 2 6 2" xfId="33397" xr:uid="{84B153C8-6483-48DB-A084-8E83828D8423}"/>
    <cellStyle name="Eingabe 2 3 2 6 3" xfId="33398" xr:uid="{988A12D8-DD5E-4110-A958-DA40E353B822}"/>
    <cellStyle name="Eingabe 2 3 2 6 4" xfId="33399" xr:uid="{E4CB3CC2-AAA0-4D91-945F-04CEB673B483}"/>
    <cellStyle name="Eingabe 2 3 2 6 5" xfId="33400" xr:uid="{2B4A3BA2-8CF8-4834-AEBA-22B9A192C243}"/>
    <cellStyle name="Eingabe 2 3 2 6 6" xfId="33401" xr:uid="{6A5C6027-E488-4DBF-99E4-AEAA394DC913}"/>
    <cellStyle name="Eingabe 2 3 2 6 7" xfId="33402" xr:uid="{125D4882-8619-48EA-A789-1CE1A32C60A4}"/>
    <cellStyle name="Eingabe 2 3 2 6 8" xfId="33403" xr:uid="{2866CBF1-1235-497D-BFAF-858D6C9162E8}"/>
    <cellStyle name="Eingabe 2 3 2 6 9" xfId="33404" xr:uid="{5EE35564-AB5C-4B00-8CBA-3BD52DA3FAF0}"/>
    <cellStyle name="Eingabe 2 3 2 7" xfId="3675" xr:uid="{3C6F36DB-C6F6-41AD-BCEB-0676D29D32A9}"/>
    <cellStyle name="Eingabe 2 3 2 7 2" xfId="33405" xr:uid="{A9CB6845-71EB-4430-9CAC-B42FE1D8630C}"/>
    <cellStyle name="Eingabe 2 3 2 7 3" xfId="33406" xr:uid="{BD259BE7-7859-4F8D-A184-BEBE32B6BB88}"/>
    <cellStyle name="Eingabe 2 3 2 7 4" xfId="33407" xr:uid="{7D5A653E-8121-4AC1-A1CD-D1546151B122}"/>
    <cellStyle name="Eingabe 2 3 2 7 5" xfId="33408" xr:uid="{9B3CE246-B658-4206-8F3E-9E37132DEEDF}"/>
    <cellStyle name="Eingabe 2 3 2 7 6" xfId="33409" xr:uid="{4DC9A619-FFC4-4BB9-8A47-2EECA19614AD}"/>
    <cellStyle name="Eingabe 2 3 2 7 7" xfId="33410" xr:uid="{37947DE3-A078-4A7E-916E-2B9F2A9FCABB}"/>
    <cellStyle name="Eingabe 2 3 2 7 8" xfId="33411" xr:uid="{E1AB2A27-3E1A-4FBF-94AC-E34F222FA653}"/>
    <cellStyle name="Eingabe 2 3 2 7 9" xfId="33412" xr:uid="{D3F4632C-ACFA-4989-A2D3-9C77EF01AE74}"/>
    <cellStyle name="Eingabe 2 3 2 8" xfId="3676" xr:uid="{55BA393F-ECE4-4EB4-8010-55D2B9EEE16F}"/>
    <cellStyle name="Eingabe 2 3 2 8 2" xfId="33413" xr:uid="{6D27B8E3-0475-48FE-A64E-A68AA8455936}"/>
    <cellStyle name="Eingabe 2 3 2 8 3" xfId="33414" xr:uid="{2477B6B9-3F72-4575-860B-6570AEBF9E31}"/>
    <cellStyle name="Eingabe 2 3 2 8 4" xfId="33415" xr:uid="{EB2D664D-3BA8-41DF-BA22-70597618A045}"/>
    <cellStyle name="Eingabe 2 3 2 8 5" xfId="33416" xr:uid="{3FCCA61F-C627-477A-BDCC-B427E3559D21}"/>
    <cellStyle name="Eingabe 2 3 2 8 6" xfId="33417" xr:uid="{4A38A71F-B210-4A64-A898-8283BBDCAB80}"/>
    <cellStyle name="Eingabe 2 3 2 8 7" xfId="33418" xr:uid="{1953D448-6885-4ABB-97E3-00262AEA5094}"/>
    <cellStyle name="Eingabe 2 3 2 8 8" xfId="33419" xr:uid="{DEA8C448-DC95-4BBF-B334-71EF32F691C7}"/>
    <cellStyle name="Eingabe 2 3 2 8 9" xfId="33420" xr:uid="{2353565F-50DA-49E4-A953-653FF18820A8}"/>
    <cellStyle name="Eingabe 2 3 2 9" xfId="3677" xr:uid="{255BD740-1979-4B74-B851-87E71A8E1A97}"/>
    <cellStyle name="Eingabe 2 3 2 9 2" xfId="33421" xr:uid="{520807C1-95C3-4A6E-BF30-648E3E225E22}"/>
    <cellStyle name="Eingabe 2 3 2 9 3" xfId="33422" xr:uid="{A78AB094-16F4-4353-84E3-98409BBFC4D6}"/>
    <cellStyle name="Eingabe 2 3 2 9 4" xfId="33423" xr:uid="{44BF7B4F-20C6-440E-910E-99ED612B65BE}"/>
    <cellStyle name="Eingabe 2 3 2 9 5" xfId="33424" xr:uid="{9BB46C44-CBFF-47F9-8A5B-2B7BC1A267B8}"/>
    <cellStyle name="Eingabe 2 3 2 9 6" xfId="33425" xr:uid="{741ED7EE-4DDD-44CD-A5CF-E6F133A43654}"/>
    <cellStyle name="Eingabe 2 3 2 9 7" xfId="33426" xr:uid="{E8C8C364-A4ED-4E7D-9011-C5AF3CC85CD5}"/>
    <cellStyle name="Eingabe 2 3 2 9 8" xfId="33427" xr:uid="{E37011C2-C38E-41A7-A943-D55044AF2595}"/>
    <cellStyle name="Eingabe 2 3 2 9 9" xfId="33428" xr:uid="{4096ACCF-1BAB-49A0-9B2A-026AFB02F649}"/>
    <cellStyle name="Eingabe 2 3 20" xfId="3678" xr:uid="{F648670D-83DB-4773-AA6A-F8FBBA5BC4FB}"/>
    <cellStyle name="Eingabe 2 3 20 2" xfId="33429" xr:uid="{9FB277F1-FADE-46CE-8C0E-188875CEF14D}"/>
    <cellStyle name="Eingabe 2 3 20 3" xfId="33430" xr:uid="{BE2078A9-7DCA-45ED-BB32-E7334E29A21D}"/>
    <cellStyle name="Eingabe 2 3 20 4" xfId="33431" xr:uid="{E1F55ECA-37E6-44D9-839A-ACFD39D0A85C}"/>
    <cellStyle name="Eingabe 2 3 20 5" xfId="33432" xr:uid="{0F729D02-099B-47EC-83E4-C0DAA1D7A097}"/>
    <cellStyle name="Eingabe 2 3 20 6" xfId="33433" xr:uid="{6AEFAAB4-C58B-4B65-A71F-F70E6DCEC4D6}"/>
    <cellStyle name="Eingabe 2 3 20 7" xfId="33434" xr:uid="{2C84FB68-25A5-4C5C-A776-82A6C5A84D86}"/>
    <cellStyle name="Eingabe 2 3 20 8" xfId="33435" xr:uid="{E15992A3-B18B-482C-9CBF-A1977AF29F11}"/>
    <cellStyle name="Eingabe 2 3 20 9" xfId="33436" xr:uid="{A08CA0A9-54C7-48F7-A806-AEE8C10B315E}"/>
    <cellStyle name="Eingabe 2 3 21" xfId="3679" xr:uid="{CD28372F-DBC2-4198-8BE9-4111937C95B5}"/>
    <cellStyle name="Eingabe 2 3 21 2" xfId="33437" xr:uid="{834EF7A8-D360-4305-9514-1BB7D45D2F5D}"/>
    <cellStyle name="Eingabe 2 3 21 3" xfId="33438" xr:uid="{2CC883FC-B683-48E0-81C9-D43B8ABB89EA}"/>
    <cellStyle name="Eingabe 2 3 21 4" xfId="33439" xr:uid="{7B7BE74D-5927-4247-9797-0D178E7291FE}"/>
    <cellStyle name="Eingabe 2 3 21 5" xfId="33440" xr:uid="{AA7DBA9B-87F3-46C2-A0B7-0737C1618413}"/>
    <cellStyle name="Eingabe 2 3 21 6" xfId="33441" xr:uid="{D43E9B07-B4E6-4604-A6B3-84917CE25F1D}"/>
    <cellStyle name="Eingabe 2 3 21 7" xfId="33442" xr:uid="{51AC4832-0CD6-400E-938A-92AE8DCE4CEF}"/>
    <cellStyle name="Eingabe 2 3 21 8" xfId="33443" xr:uid="{E719756A-4FB2-4A81-ADC8-1B7344B9C288}"/>
    <cellStyle name="Eingabe 2 3 21 9" xfId="33444" xr:uid="{525413DD-121C-42F2-B1C5-DD381E347A75}"/>
    <cellStyle name="Eingabe 2 3 22" xfId="3680" xr:uid="{0F8E6774-DBF3-4F77-AAAF-978E44076CB6}"/>
    <cellStyle name="Eingabe 2 3 22 2" xfId="33445" xr:uid="{EF49A60E-2C97-478C-8208-798F816708B1}"/>
    <cellStyle name="Eingabe 2 3 22 3" xfId="33446" xr:uid="{B17DFFC9-B7C1-46BB-AB9F-BF1039EE43FB}"/>
    <cellStyle name="Eingabe 2 3 22 4" xfId="33447" xr:uid="{863850BC-4D0D-41E1-99DB-4262EB2C9976}"/>
    <cellStyle name="Eingabe 2 3 22 5" xfId="33448" xr:uid="{D33E6CC8-BB90-430B-A02B-0B8D59B21C4F}"/>
    <cellStyle name="Eingabe 2 3 22 6" xfId="33449" xr:uid="{F2A1C085-C6A9-4008-954A-E5FB3799EAFF}"/>
    <cellStyle name="Eingabe 2 3 22 7" xfId="33450" xr:uid="{060EB975-D66C-48DC-A5C0-9A9C29E2A353}"/>
    <cellStyle name="Eingabe 2 3 22 8" xfId="33451" xr:uid="{0E600BF5-6CFC-46EC-AB44-711767E66175}"/>
    <cellStyle name="Eingabe 2 3 22 9" xfId="33452" xr:uid="{642B1F0D-E74C-42A7-A4C6-E200F2DAE074}"/>
    <cellStyle name="Eingabe 2 3 23" xfId="33453" xr:uid="{1C17AFB5-57C8-4B15-8A55-BCAF57509320}"/>
    <cellStyle name="Eingabe 2 3 24" xfId="33454" xr:uid="{D4D7827D-1A5A-4961-8A49-456B0CE8D8A2}"/>
    <cellStyle name="Eingabe 2 3 25" xfId="33455" xr:uid="{FCAAEF48-1D9C-47C0-84E3-D880F827E4BC}"/>
    <cellStyle name="Eingabe 2 3 26" xfId="33456" xr:uid="{9B62E491-B839-4709-9492-DD2D35398BA9}"/>
    <cellStyle name="Eingabe 2 3 27" xfId="33457" xr:uid="{7DB9E68D-3B67-4458-8E63-52B62838C304}"/>
    <cellStyle name="Eingabe 2 3 28" xfId="33458" xr:uid="{05D0DC37-92F0-417C-AC97-43C827A3EC91}"/>
    <cellStyle name="Eingabe 2 3 29" xfId="33459" xr:uid="{D7AF5685-DE8E-4BE0-96CC-65C5FC50393C}"/>
    <cellStyle name="Eingabe 2 3 3" xfId="379" xr:uid="{233DA9EF-6E16-4092-9002-4765A30ECF63}"/>
    <cellStyle name="Eingabe 2 3 3 10" xfId="3681" xr:uid="{440004AA-262B-4EA5-B349-9592B9B918EC}"/>
    <cellStyle name="Eingabe 2 3 3 10 2" xfId="33460" xr:uid="{257EC385-2BCF-455B-A2E2-C46ED2801F95}"/>
    <cellStyle name="Eingabe 2 3 3 10 3" xfId="33461" xr:uid="{C457B760-9831-46FD-9BFF-9C7CB85C9C92}"/>
    <cellStyle name="Eingabe 2 3 3 10 4" xfId="33462" xr:uid="{F19D36FA-395E-4C14-9154-326757C3FB23}"/>
    <cellStyle name="Eingabe 2 3 3 10 5" xfId="33463" xr:uid="{10AA007F-EA2C-4F17-B2A1-1F04B0A3ABDA}"/>
    <cellStyle name="Eingabe 2 3 3 10 6" xfId="33464" xr:uid="{3E0F2456-789C-4FD0-89D3-196C3865DC69}"/>
    <cellStyle name="Eingabe 2 3 3 10 7" xfId="33465" xr:uid="{331C53C2-54BE-4887-B82A-6ED61813D4FC}"/>
    <cellStyle name="Eingabe 2 3 3 10 8" xfId="33466" xr:uid="{A7962000-5674-4196-97B6-BED8DAB0493E}"/>
    <cellStyle name="Eingabe 2 3 3 10 9" xfId="33467" xr:uid="{36D3CF26-B496-41D9-94BB-EA1A6780AC41}"/>
    <cellStyle name="Eingabe 2 3 3 11" xfId="3682" xr:uid="{FD3D0BE0-5004-4A79-8D53-69275C548D2A}"/>
    <cellStyle name="Eingabe 2 3 3 11 2" xfId="33468" xr:uid="{F658CC66-B9A1-49F5-BB13-877D71EEF285}"/>
    <cellStyle name="Eingabe 2 3 3 11 3" xfId="33469" xr:uid="{B1757BEE-76F1-4B98-935E-A10639DBAA0B}"/>
    <cellStyle name="Eingabe 2 3 3 11 4" xfId="33470" xr:uid="{2AB60F1E-F873-41DB-891E-402D84B5D486}"/>
    <cellStyle name="Eingabe 2 3 3 11 5" xfId="33471" xr:uid="{9524CBC6-CE80-4C05-9358-AF591A28E21E}"/>
    <cellStyle name="Eingabe 2 3 3 11 6" xfId="33472" xr:uid="{50EBFA83-75DA-486C-9279-31ACF23B54A5}"/>
    <cellStyle name="Eingabe 2 3 3 11 7" xfId="33473" xr:uid="{0CAE7011-E26D-4329-8A1C-ED1BC4E54DE6}"/>
    <cellStyle name="Eingabe 2 3 3 11 8" xfId="33474" xr:uid="{289EAC7E-3A37-49D3-BB89-AC7ED7BDAFF4}"/>
    <cellStyle name="Eingabe 2 3 3 11 9" xfId="33475" xr:uid="{303A3096-0304-4BFA-A1CB-5D129D07B6CB}"/>
    <cellStyle name="Eingabe 2 3 3 12" xfId="3683" xr:uid="{339EC738-2001-4161-AE95-A47DD858147E}"/>
    <cellStyle name="Eingabe 2 3 3 12 2" xfId="33476" xr:uid="{EE9C82E6-7661-48A2-9AB9-B134F0B15662}"/>
    <cellStyle name="Eingabe 2 3 3 12 3" xfId="33477" xr:uid="{5ADBD111-ED70-40D3-9BB8-02A6A0F9EF5A}"/>
    <cellStyle name="Eingabe 2 3 3 12 4" xfId="33478" xr:uid="{506CEEBF-7F35-4CE8-93B0-7979CE63F6EE}"/>
    <cellStyle name="Eingabe 2 3 3 12 5" xfId="33479" xr:uid="{1BB5F38E-CE23-477E-ADEC-07C6DE7E30C0}"/>
    <cellStyle name="Eingabe 2 3 3 12 6" xfId="33480" xr:uid="{B9307CFC-4240-432F-9161-CF2793581CA9}"/>
    <cellStyle name="Eingabe 2 3 3 12 7" xfId="33481" xr:uid="{6B65EC19-D257-4DB9-9595-BB2694F82D42}"/>
    <cellStyle name="Eingabe 2 3 3 12 8" xfId="33482" xr:uid="{34228FE9-3DC5-4F53-8E1E-B8AC074D1B42}"/>
    <cellStyle name="Eingabe 2 3 3 12 9" xfId="33483" xr:uid="{E1634E27-2746-43BF-90DE-3E3602401A1B}"/>
    <cellStyle name="Eingabe 2 3 3 13" xfId="3684" xr:uid="{614F5A2A-6F3A-4D71-A9F9-A67FC32BDDC6}"/>
    <cellStyle name="Eingabe 2 3 3 13 2" xfId="33484" xr:uid="{AAB764C2-7CB1-4FBA-A64F-6276ED993161}"/>
    <cellStyle name="Eingabe 2 3 3 13 3" xfId="33485" xr:uid="{C4487859-DDEB-46AE-85E4-454A0BC1E916}"/>
    <cellStyle name="Eingabe 2 3 3 13 4" xfId="33486" xr:uid="{46F26244-09B1-4B44-8CCD-9294BC07B625}"/>
    <cellStyle name="Eingabe 2 3 3 13 5" xfId="33487" xr:uid="{EDE47844-F7D0-4448-8AC1-1FBCB4E23EE5}"/>
    <cellStyle name="Eingabe 2 3 3 13 6" xfId="33488" xr:uid="{DE273E84-DFA3-40CE-8F19-5EF0479F0382}"/>
    <cellStyle name="Eingabe 2 3 3 13 7" xfId="33489" xr:uid="{2E48F309-B244-4085-932F-EA34F0345458}"/>
    <cellStyle name="Eingabe 2 3 3 13 8" xfId="33490" xr:uid="{41641325-56F1-4184-9013-9A4098C153CB}"/>
    <cellStyle name="Eingabe 2 3 3 13 9" xfId="33491" xr:uid="{11B84DCF-C7EA-4637-84BF-0A57DD532FFA}"/>
    <cellStyle name="Eingabe 2 3 3 14" xfId="3685" xr:uid="{0C1340ED-35E4-4EA5-8677-E8A9DEA8C6CB}"/>
    <cellStyle name="Eingabe 2 3 3 14 2" xfId="33492" xr:uid="{38EC47D6-7900-4063-8B89-A9F6B5929B7E}"/>
    <cellStyle name="Eingabe 2 3 3 14 3" xfId="33493" xr:uid="{5643B38B-236C-45A3-B613-5F21E7CC8D60}"/>
    <cellStyle name="Eingabe 2 3 3 14 4" xfId="33494" xr:uid="{9F56CB39-A676-40C8-B49A-8990A2D96A64}"/>
    <cellStyle name="Eingabe 2 3 3 14 5" xfId="33495" xr:uid="{AAAC7402-C06A-4076-9B57-19913EF4F9B0}"/>
    <cellStyle name="Eingabe 2 3 3 14 6" xfId="33496" xr:uid="{0F70B0AD-AB53-4D37-AB1D-AE4884F9B790}"/>
    <cellStyle name="Eingabe 2 3 3 14 7" xfId="33497" xr:uid="{4D324876-1580-449A-BB1D-3B3F93746C00}"/>
    <cellStyle name="Eingabe 2 3 3 14 8" xfId="33498" xr:uid="{0E79B108-11C3-40CF-B95A-BF319E90C43D}"/>
    <cellStyle name="Eingabe 2 3 3 14 9" xfId="33499" xr:uid="{E6BC72A5-E58C-477E-BE0A-B7984FB055DA}"/>
    <cellStyle name="Eingabe 2 3 3 15" xfId="3686" xr:uid="{76D02603-09B3-4830-A543-683D47D9C902}"/>
    <cellStyle name="Eingabe 2 3 3 15 2" xfId="33500" xr:uid="{4236AE28-9CE3-4EC7-881F-EA558AE19FEF}"/>
    <cellStyle name="Eingabe 2 3 3 15 3" xfId="33501" xr:uid="{406FD595-2FE4-4429-A889-E7F982D2FCA6}"/>
    <cellStyle name="Eingabe 2 3 3 15 4" xfId="33502" xr:uid="{C2FE4765-B560-46EA-B047-446ABEBEDFE6}"/>
    <cellStyle name="Eingabe 2 3 3 15 5" xfId="33503" xr:uid="{E076DD60-FE4A-4E66-AD20-9382877F79DA}"/>
    <cellStyle name="Eingabe 2 3 3 15 6" xfId="33504" xr:uid="{2F492FA6-CF94-48AC-BAA7-440457A71E9A}"/>
    <cellStyle name="Eingabe 2 3 3 15 7" xfId="33505" xr:uid="{B90047FB-643E-4034-8B44-2058E78DDC14}"/>
    <cellStyle name="Eingabe 2 3 3 15 8" xfId="33506" xr:uid="{91940D4A-3B56-49D8-8EF0-3E905ADA3BB0}"/>
    <cellStyle name="Eingabe 2 3 3 15 9" xfId="33507" xr:uid="{F047E705-4BE2-42F4-AC10-839CA4DA7328}"/>
    <cellStyle name="Eingabe 2 3 3 16" xfId="3687" xr:uid="{93402424-9669-4040-9A1C-D7E2C8A617DC}"/>
    <cellStyle name="Eingabe 2 3 3 16 2" xfId="33508" xr:uid="{317C0AB1-B00E-4EFE-B45E-FF71F30E52AE}"/>
    <cellStyle name="Eingabe 2 3 3 16 3" xfId="33509" xr:uid="{A6CF6FFA-C777-4883-A33D-7E2F2696610F}"/>
    <cellStyle name="Eingabe 2 3 3 16 4" xfId="33510" xr:uid="{CF166A56-F199-473A-A450-27EFB459A094}"/>
    <cellStyle name="Eingabe 2 3 3 16 5" xfId="33511" xr:uid="{F1AB73C2-FD48-406B-A75F-DB37F7F026DF}"/>
    <cellStyle name="Eingabe 2 3 3 16 6" xfId="33512" xr:uid="{A6D5E029-ED2C-47F0-B34B-AA9D1EFAB87B}"/>
    <cellStyle name="Eingabe 2 3 3 16 7" xfId="33513" xr:uid="{26C99264-9B3C-441B-9620-C60AB1C9A27C}"/>
    <cellStyle name="Eingabe 2 3 3 16 8" xfId="33514" xr:uid="{F1B1D556-9A0F-4E9A-99BD-BA4AAE8EE364}"/>
    <cellStyle name="Eingabe 2 3 3 16 9" xfId="33515" xr:uid="{BB99F5B8-84F8-4BCD-B660-5203D5BFF770}"/>
    <cellStyle name="Eingabe 2 3 3 17" xfId="3688" xr:uid="{BD5FA153-9802-4E01-8AAF-EA4A8FEA4A0D}"/>
    <cellStyle name="Eingabe 2 3 3 17 2" xfId="33516" xr:uid="{70A4FB78-0E46-4E13-A73F-C9E9F6B56CD7}"/>
    <cellStyle name="Eingabe 2 3 3 17 3" xfId="33517" xr:uid="{5F5FD390-9255-459A-9FE5-BC5F3FFEE689}"/>
    <cellStyle name="Eingabe 2 3 3 17 4" xfId="33518" xr:uid="{34D9426E-88B9-4E1E-9DC2-917E05150941}"/>
    <cellStyle name="Eingabe 2 3 3 17 5" xfId="33519" xr:uid="{7ADBCA49-BF4A-4A8E-BE32-7A3EB59A8781}"/>
    <cellStyle name="Eingabe 2 3 3 17 6" xfId="33520" xr:uid="{CFE3E8FD-E940-4386-8577-6169880127D9}"/>
    <cellStyle name="Eingabe 2 3 3 17 7" xfId="33521" xr:uid="{D92EAEE1-6E0A-4DAA-8DB7-D61CD97D3AEE}"/>
    <cellStyle name="Eingabe 2 3 3 17 8" xfId="33522" xr:uid="{E1D71134-CF09-489D-A6CD-A96D1A0689F3}"/>
    <cellStyle name="Eingabe 2 3 3 17 9" xfId="33523" xr:uid="{DF4F0DFE-BD8F-4A4C-A747-1265B60D8588}"/>
    <cellStyle name="Eingabe 2 3 3 18" xfId="3689" xr:uid="{AAA4374D-7335-4730-B1A1-AA483B79D999}"/>
    <cellStyle name="Eingabe 2 3 3 18 2" xfId="33524" xr:uid="{DEDAFE20-B8D0-4BEB-B2FB-74E89037A982}"/>
    <cellStyle name="Eingabe 2 3 3 18 3" xfId="33525" xr:uid="{DF43D962-BD9F-41E3-9315-6F923A8C80BF}"/>
    <cellStyle name="Eingabe 2 3 3 18 4" xfId="33526" xr:uid="{0579190B-2DDC-4D39-B358-53F2935D62ED}"/>
    <cellStyle name="Eingabe 2 3 3 18 5" xfId="33527" xr:uid="{C96F184D-2946-4E93-8EF5-F929EFE827A5}"/>
    <cellStyle name="Eingabe 2 3 3 18 6" xfId="33528" xr:uid="{0A4444EF-25CB-45AE-A739-577C22C3A4C5}"/>
    <cellStyle name="Eingabe 2 3 3 18 7" xfId="33529" xr:uid="{6948CDD7-110F-4DD5-A8A7-7DA94E16123A}"/>
    <cellStyle name="Eingabe 2 3 3 18 8" xfId="33530" xr:uid="{DB32C3C4-F1D1-4A0B-A4E4-D1BC27B46A8F}"/>
    <cellStyle name="Eingabe 2 3 3 18 9" xfId="33531" xr:uid="{EBEA3F55-533A-491C-98FF-06C5ADC5AB49}"/>
    <cellStyle name="Eingabe 2 3 3 19" xfId="3690" xr:uid="{C46B7C61-4017-46E0-BDBE-C6C53842C34D}"/>
    <cellStyle name="Eingabe 2 3 3 19 2" xfId="33532" xr:uid="{AA665812-9B96-43E0-85EA-4BB6A8F2E90E}"/>
    <cellStyle name="Eingabe 2 3 3 19 3" xfId="33533" xr:uid="{93DEB823-D8D5-4981-87EE-B410D9D5C28C}"/>
    <cellStyle name="Eingabe 2 3 3 19 4" xfId="33534" xr:uid="{D4737238-DB4C-47ED-B6D7-97C1A9DF83BA}"/>
    <cellStyle name="Eingabe 2 3 3 19 5" xfId="33535" xr:uid="{89278895-DC68-4583-BFD1-3050999EE1B0}"/>
    <cellStyle name="Eingabe 2 3 3 19 6" xfId="33536" xr:uid="{16DA1140-0CB7-4DF6-A6AB-159A194E2D9B}"/>
    <cellStyle name="Eingabe 2 3 3 19 7" xfId="33537" xr:uid="{CB9A5F5C-6CAF-4EC4-AF33-84E687ED04D5}"/>
    <cellStyle name="Eingabe 2 3 3 19 8" xfId="33538" xr:uid="{B2199748-5A01-45B9-A921-F28FB05C3E52}"/>
    <cellStyle name="Eingabe 2 3 3 19 9" xfId="33539" xr:uid="{99E6CA78-34FC-4D8C-B20B-210801C2BF3F}"/>
    <cellStyle name="Eingabe 2 3 3 2" xfId="3691" xr:uid="{8D318A5B-B70D-4102-BCE5-3E7D167BBC27}"/>
    <cellStyle name="Eingabe 2 3 3 2 2" xfId="33540" xr:uid="{C876E713-7FA6-45FB-9A0F-8444C01FBE8C}"/>
    <cellStyle name="Eingabe 2 3 3 2 3" xfId="33541" xr:uid="{66002B04-EECD-430B-9B40-7B9144B1724C}"/>
    <cellStyle name="Eingabe 2 3 3 2 4" xfId="33542" xr:uid="{E0701334-62C5-49AB-BC14-3A8B6AA62A21}"/>
    <cellStyle name="Eingabe 2 3 3 2 5" xfId="33543" xr:uid="{5D9B08CD-ED3E-4FF3-929E-8F547B150FD7}"/>
    <cellStyle name="Eingabe 2 3 3 2 6" xfId="33544" xr:uid="{E4896634-C7D7-41E8-A581-593914F8B43B}"/>
    <cellStyle name="Eingabe 2 3 3 2 7" xfId="33545" xr:uid="{3A6DDE29-7F8C-4398-BB18-990348863615}"/>
    <cellStyle name="Eingabe 2 3 3 2 8" xfId="33546" xr:uid="{87A6B654-020C-4AA1-B177-E575C1F08315}"/>
    <cellStyle name="Eingabe 2 3 3 2 9" xfId="33547" xr:uid="{BBE001FF-3779-472D-8DFC-ECAF45A9569D}"/>
    <cellStyle name="Eingabe 2 3 3 20" xfId="33548" xr:uid="{3D6B9796-2B40-4FAD-A654-6294AC6134CA}"/>
    <cellStyle name="Eingabe 2 3 3 21" xfId="33549" xr:uid="{C2308A36-52EF-48D8-9489-326140329BD2}"/>
    <cellStyle name="Eingabe 2 3 3 22" xfId="33550" xr:uid="{F2C41C1E-6F10-4201-B593-E4BDEAEDAE46}"/>
    <cellStyle name="Eingabe 2 3 3 23" xfId="33551" xr:uid="{B5A3B06E-6640-4219-9F1B-B99CF7998657}"/>
    <cellStyle name="Eingabe 2 3 3 24" xfId="33552" xr:uid="{9D9AF7ED-CEBA-4318-BBF7-95C67CF835FE}"/>
    <cellStyle name="Eingabe 2 3 3 25" xfId="33553" xr:uid="{E059C0E2-0773-4711-9F07-75FEA6ADF88E}"/>
    <cellStyle name="Eingabe 2 3 3 26" xfId="33554" xr:uid="{A10FECE5-A433-4E17-8D3B-8869AAF1E3D4}"/>
    <cellStyle name="Eingabe 2 3 3 27" xfId="33555" xr:uid="{D89C4385-8BE3-4134-B639-76ED228025C5}"/>
    <cellStyle name="Eingabe 2 3 3 3" xfId="3692" xr:uid="{1E7F951A-3BFB-4BA6-8C7F-D496FD6DA443}"/>
    <cellStyle name="Eingabe 2 3 3 3 2" xfId="33556" xr:uid="{E3EB3B58-C800-4168-BF1A-0543FBB94F65}"/>
    <cellStyle name="Eingabe 2 3 3 3 3" xfId="33557" xr:uid="{64F8E4EE-F6D6-4841-A333-4B1CD4264FC7}"/>
    <cellStyle name="Eingabe 2 3 3 3 4" xfId="33558" xr:uid="{73FE6B98-886C-49ED-9CCA-FDBC85146307}"/>
    <cellStyle name="Eingabe 2 3 3 3 5" xfId="33559" xr:uid="{69766EA2-A1FD-4EE9-9A88-9AB0BD359428}"/>
    <cellStyle name="Eingabe 2 3 3 3 6" xfId="33560" xr:uid="{0F760ABF-5257-4E8A-987D-10B86E03587E}"/>
    <cellStyle name="Eingabe 2 3 3 3 7" xfId="33561" xr:uid="{B5A99E13-8ED3-4EA8-AE3A-D7D901738839}"/>
    <cellStyle name="Eingabe 2 3 3 3 8" xfId="33562" xr:uid="{EEAC4E3A-E83E-4C5D-A188-EF718161B22E}"/>
    <cellStyle name="Eingabe 2 3 3 3 9" xfId="33563" xr:uid="{274FA6A0-C99A-4C95-837D-49CAAA0C6BED}"/>
    <cellStyle name="Eingabe 2 3 3 4" xfId="3693" xr:uid="{6EB9221F-9DC1-47A6-81F8-400DF72EFEAF}"/>
    <cellStyle name="Eingabe 2 3 3 4 2" xfId="33564" xr:uid="{D0056A4F-6131-468B-916C-C029B4FBB516}"/>
    <cellStyle name="Eingabe 2 3 3 4 3" xfId="33565" xr:uid="{B067B418-69BD-4453-A30F-1688D6D63C39}"/>
    <cellStyle name="Eingabe 2 3 3 4 4" xfId="33566" xr:uid="{0790E0FA-7763-44FE-853B-91603E6798B5}"/>
    <cellStyle name="Eingabe 2 3 3 4 5" xfId="33567" xr:uid="{ED00F3B7-B3AF-4918-92D6-6F635F0DD6F8}"/>
    <cellStyle name="Eingabe 2 3 3 4 6" xfId="33568" xr:uid="{B7EF9AAD-207E-4A83-9243-078F4780D2B1}"/>
    <cellStyle name="Eingabe 2 3 3 4 7" xfId="33569" xr:uid="{2BC73F1A-63C4-407C-9E99-B2B16E34CCF3}"/>
    <cellStyle name="Eingabe 2 3 3 4 8" xfId="33570" xr:uid="{B30F10F0-7CFF-459F-AD22-6435EBF6C309}"/>
    <cellStyle name="Eingabe 2 3 3 4 9" xfId="33571" xr:uid="{CC48AFCD-B4EC-4FEB-95C5-6876D3453986}"/>
    <cellStyle name="Eingabe 2 3 3 5" xfId="3694" xr:uid="{6A1BF8FF-A055-4403-B59B-1DFA9FD0CB87}"/>
    <cellStyle name="Eingabe 2 3 3 5 2" xfId="33572" xr:uid="{3901AB6E-A450-4F75-AAD7-D405CBB4D8B9}"/>
    <cellStyle name="Eingabe 2 3 3 5 3" xfId="33573" xr:uid="{175420D4-2D0C-482D-B968-A92E58A4A094}"/>
    <cellStyle name="Eingabe 2 3 3 5 4" xfId="33574" xr:uid="{686FC40D-4585-45D7-B3EF-3EFE8AD761D3}"/>
    <cellStyle name="Eingabe 2 3 3 5 5" xfId="33575" xr:uid="{72E66E32-A58B-48DC-8627-0C62081783A6}"/>
    <cellStyle name="Eingabe 2 3 3 5 6" xfId="33576" xr:uid="{DDD4C8D8-CB41-4DC1-ABE2-1CD256E2F59D}"/>
    <cellStyle name="Eingabe 2 3 3 5 7" xfId="33577" xr:uid="{73A27914-AD3B-40F2-8DA0-00B3B516B511}"/>
    <cellStyle name="Eingabe 2 3 3 5 8" xfId="33578" xr:uid="{5A36BB00-8C4F-4D7C-9DC8-DB9863301111}"/>
    <cellStyle name="Eingabe 2 3 3 5 9" xfId="33579" xr:uid="{2C49586B-74AC-4A81-957F-FA8B934D0AC0}"/>
    <cellStyle name="Eingabe 2 3 3 6" xfId="3695" xr:uid="{18155854-931B-4203-A5EB-5CE979842337}"/>
    <cellStyle name="Eingabe 2 3 3 6 2" xfId="33580" xr:uid="{6FCA16DB-3A1B-4C89-A97A-1EFD2FAC0FC1}"/>
    <cellStyle name="Eingabe 2 3 3 6 3" xfId="33581" xr:uid="{41CFAC7B-5A74-4271-A4E6-1D899124CC83}"/>
    <cellStyle name="Eingabe 2 3 3 6 4" xfId="33582" xr:uid="{AC268490-CF11-4ED5-A7D3-5E6A201DDD2E}"/>
    <cellStyle name="Eingabe 2 3 3 6 5" xfId="33583" xr:uid="{0BCEA743-1BCA-465F-B32C-C8E73A352974}"/>
    <cellStyle name="Eingabe 2 3 3 6 6" xfId="33584" xr:uid="{9AFF0FC8-B2F0-4B08-B266-E11A1DA0AB01}"/>
    <cellStyle name="Eingabe 2 3 3 6 7" xfId="33585" xr:uid="{C3ABFB36-EA61-482B-8A8F-967C86B9B1A0}"/>
    <cellStyle name="Eingabe 2 3 3 6 8" xfId="33586" xr:uid="{0DB52A2D-E0F9-4238-AF1C-8ADD8CFFC995}"/>
    <cellStyle name="Eingabe 2 3 3 6 9" xfId="33587" xr:uid="{0E64B4DB-C94C-4A9F-94D9-413E10A5EBAB}"/>
    <cellStyle name="Eingabe 2 3 3 7" xfId="3696" xr:uid="{B07CB7E4-3457-4BD5-AB14-BA5882463A02}"/>
    <cellStyle name="Eingabe 2 3 3 7 2" xfId="33588" xr:uid="{C5F4A25E-6540-453C-A990-D130BA992D85}"/>
    <cellStyle name="Eingabe 2 3 3 7 3" xfId="33589" xr:uid="{DF6AF40B-49E3-49DE-AEAB-FA926999FAE2}"/>
    <cellStyle name="Eingabe 2 3 3 7 4" xfId="33590" xr:uid="{F0843BFF-99DC-401B-B3C3-1A208BA611B3}"/>
    <cellStyle name="Eingabe 2 3 3 7 5" xfId="33591" xr:uid="{89E1ECDC-53AE-48AC-8E51-D7704FDF960C}"/>
    <cellStyle name="Eingabe 2 3 3 7 6" xfId="33592" xr:uid="{38AB27FA-72CA-4B81-B8FD-8D00C2FF5CAE}"/>
    <cellStyle name="Eingabe 2 3 3 7 7" xfId="33593" xr:uid="{1461584D-1272-46CA-A2A0-9F736CB28938}"/>
    <cellStyle name="Eingabe 2 3 3 7 8" xfId="33594" xr:uid="{FC3735D7-656D-4027-8A09-CEAA3797420C}"/>
    <cellStyle name="Eingabe 2 3 3 7 9" xfId="33595" xr:uid="{FA3A66AD-44C5-4BCD-82A1-F659F6218144}"/>
    <cellStyle name="Eingabe 2 3 3 8" xfId="3697" xr:uid="{58BA6148-4A3C-495A-BC1E-EC8B6B14BCDA}"/>
    <cellStyle name="Eingabe 2 3 3 8 2" xfId="33596" xr:uid="{C1D87CF2-FD2F-47D3-BD35-FF879A9AF162}"/>
    <cellStyle name="Eingabe 2 3 3 8 3" xfId="33597" xr:uid="{4886A6B3-D940-4571-8442-3238AD560D92}"/>
    <cellStyle name="Eingabe 2 3 3 8 4" xfId="33598" xr:uid="{25461E5D-F16F-4F06-9569-07282091CA19}"/>
    <cellStyle name="Eingabe 2 3 3 8 5" xfId="33599" xr:uid="{68ABBCBF-00F4-4107-9345-9742D0B8078A}"/>
    <cellStyle name="Eingabe 2 3 3 8 6" xfId="33600" xr:uid="{DDC19B1E-836B-46B5-BF31-4BC62D67FA4D}"/>
    <cellStyle name="Eingabe 2 3 3 8 7" xfId="33601" xr:uid="{1F9D7CA4-5CDF-403C-8D3C-27FD0E9E2AF3}"/>
    <cellStyle name="Eingabe 2 3 3 8 8" xfId="33602" xr:uid="{598A8EF1-B8F9-4096-9B2C-404419259FD1}"/>
    <cellStyle name="Eingabe 2 3 3 8 9" xfId="33603" xr:uid="{A6716680-A629-43A6-8649-80DE7EB4F1F3}"/>
    <cellStyle name="Eingabe 2 3 3 9" xfId="3698" xr:uid="{D0DF8BAE-F8DA-4D3A-8401-12BDDBE8800B}"/>
    <cellStyle name="Eingabe 2 3 3 9 2" xfId="33604" xr:uid="{A7368519-CFD5-4629-BE5E-909207AE1FBD}"/>
    <cellStyle name="Eingabe 2 3 3 9 3" xfId="33605" xr:uid="{4D341F8A-69C8-4B23-A791-5A9FEAF33E58}"/>
    <cellStyle name="Eingabe 2 3 3 9 4" xfId="33606" xr:uid="{377ECC32-90FD-49B6-A07E-95BC24C261E2}"/>
    <cellStyle name="Eingabe 2 3 3 9 5" xfId="33607" xr:uid="{80EFC5DC-EA1B-4FA5-A7E5-86D89D5D36E0}"/>
    <cellStyle name="Eingabe 2 3 3 9 6" xfId="33608" xr:uid="{DED0492C-F2AD-4EB9-ABEA-46537E6A1624}"/>
    <cellStyle name="Eingabe 2 3 3 9 7" xfId="33609" xr:uid="{A84FB22B-60D0-4349-8CCA-E7E14EB2871E}"/>
    <cellStyle name="Eingabe 2 3 3 9 8" xfId="33610" xr:uid="{12120B5B-C155-4E74-8D04-265310459473}"/>
    <cellStyle name="Eingabe 2 3 3 9 9" xfId="33611" xr:uid="{0749FD9F-4DBE-418B-A55F-FAB6B47F121E}"/>
    <cellStyle name="Eingabe 2 3 30" xfId="33612" xr:uid="{9B2CF734-BFAF-4115-A48B-F915201CDAF2}"/>
    <cellStyle name="Eingabe 2 3 4" xfId="249" xr:uid="{D769345C-84F5-41AF-B4A2-0069DAD492AA}"/>
    <cellStyle name="Eingabe 2 3 4 10" xfId="3699" xr:uid="{99C82ACE-3335-4E33-AD2D-2B788E1E730D}"/>
    <cellStyle name="Eingabe 2 3 4 10 2" xfId="33613" xr:uid="{A0DD6B73-2928-4936-AF5B-BA264B3FF9A5}"/>
    <cellStyle name="Eingabe 2 3 4 10 3" xfId="33614" xr:uid="{3C31818E-4F6C-42F0-A8BD-41FA3E71F44D}"/>
    <cellStyle name="Eingabe 2 3 4 10 4" xfId="33615" xr:uid="{E4AC13BE-A8FE-4289-ABD7-4CE9C6DB5FD0}"/>
    <cellStyle name="Eingabe 2 3 4 10 5" xfId="33616" xr:uid="{3177903A-E8EC-45BE-B844-A9631BC5F23C}"/>
    <cellStyle name="Eingabe 2 3 4 10 6" xfId="33617" xr:uid="{E1DD197C-FE91-40F9-85AC-ECF3DAF78F03}"/>
    <cellStyle name="Eingabe 2 3 4 10 7" xfId="33618" xr:uid="{93D0F3D1-41A4-4A24-A660-782304D04D60}"/>
    <cellStyle name="Eingabe 2 3 4 10 8" xfId="33619" xr:uid="{4F16597F-9F98-456B-BE57-9E1261D96BB3}"/>
    <cellStyle name="Eingabe 2 3 4 10 9" xfId="33620" xr:uid="{B073D0FF-E572-4A9C-B7AF-9510B01EBD31}"/>
    <cellStyle name="Eingabe 2 3 4 11" xfId="3700" xr:uid="{D488A985-3D2E-45D9-AD5E-1CACDD258604}"/>
    <cellStyle name="Eingabe 2 3 4 11 2" xfId="33621" xr:uid="{C24C80D1-2910-4398-89DC-0F2A2030C841}"/>
    <cellStyle name="Eingabe 2 3 4 11 3" xfId="33622" xr:uid="{C3CA6C0F-7D91-45FA-B3EE-72E8FFCCF671}"/>
    <cellStyle name="Eingabe 2 3 4 11 4" xfId="33623" xr:uid="{C46A4E54-A4B7-481B-AF72-B2D943C9062A}"/>
    <cellStyle name="Eingabe 2 3 4 11 5" xfId="33624" xr:uid="{C8521A2C-F816-4D40-83D7-70A7DC1C1868}"/>
    <cellStyle name="Eingabe 2 3 4 11 6" xfId="33625" xr:uid="{B28E8A5F-60A8-44DC-B977-2EA11864ECC4}"/>
    <cellStyle name="Eingabe 2 3 4 11 7" xfId="33626" xr:uid="{8C0D848E-7FAF-4F86-BCE1-65665D68865A}"/>
    <cellStyle name="Eingabe 2 3 4 11 8" xfId="33627" xr:uid="{67FB4BB0-0CB3-4DE2-8522-A148879E5609}"/>
    <cellStyle name="Eingabe 2 3 4 11 9" xfId="33628" xr:uid="{EA3E726E-FCDE-42B3-A185-862FB4641FCD}"/>
    <cellStyle name="Eingabe 2 3 4 12" xfId="3701" xr:uid="{7CA9222A-D1A0-4289-B506-C328F85FCA4A}"/>
    <cellStyle name="Eingabe 2 3 4 12 2" xfId="33629" xr:uid="{B626FF18-9932-4198-BC2A-8E777A3F42E4}"/>
    <cellStyle name="Eingabe 2 3 4 12 3" xfId="33630" xr:uid="{A9012F52-AB8B-4193-9BEB-40A951E84A31}"/>
    <cellStyle name="Eingabe 2 3 4 12 4" xfId="33631" xr:uid="{005EEBA9-8D03-4361-B90A-BD94BEE7C665}"/>
    <cellStyle name="Eingabe 2 3 4 12 5" xfId="33632" xr:uid="{185C8D43-80DE-4299-9E00-F7B5655E9708}"/>
    <cellStyle name="Eingabe 2 3 4 12 6" xfId="33633" xr:uid="{B179385C-41D3-4E60-A5B7-85A21797757F}"/>
    <cellStyle name="Eingabe 2 3 4 12 7" xfId="33634" xr:uid="{31269E3E-DB28-459F-9A11-938F4A8AFEF3}"/>
    <cellStyle name="Eingabe 2 3 4 12 8" xfId="33635" xr:uid="{6C87078B-4ACA-41D6-9743-74B24D3CC48A}"/>
    <cellStyle name="Eingabe 2 3 4 12 9" xfId="33636" xr:uid="{46DEAAD8-A401-4F0C-ADDE-99F4AC8EC02D}"/>
    <cellStyle name="Eingabe 2 3 4 13" xfId="3702" xr:uid="{134B6DBD-E18B-4A57-A4C9-B6C2514D7213}"/>
    <cellStyle name="Eingabe 2 3 4 13 2" xfId="33637" xr:uid="{10EA5ECD-AF04-45D6-ABA7-AE1FD4459813}"/>
    <cellStyle name="Eingabe 2 3 4 13 3" xfId="33638" xr:uid="{4A50C946-8012-4B5B-8746-ED5786BDCEBB}"/>
    <cellStyle name="Eingabe 2 3 4 13 4" xfId="33639" xr:uid="{F5060FBC-668B-486D-8E5A-E3F882348AD1}"/>
    <cellStyle name="Eingabe 2 3 4 13 5" xfId="33640" xr:uid="{01A19EE8-2146-4D6D-A5A5-774C698B7F72}"/>
    <cellStyle name="Eingabe 2 3 4 13 6" xfId="33641" xr:uid="{A2E359CA-3BCE-4611-91E1-1CA1F693C88A}"/>
    <cellStyle name="Eingabe 2 3 4 13 7" xfId="33642" xr:uid="{B87B795E-7455-4573-8F1A-7607C6821D69}"/>
    <cellStyle name="Eingabe 2 3 4 13 8" xfId="33643" xr:uid="{ACD6B238-0C3D-4725-A1E9-1CA256095474}"/>
    <cellStyle name="Eingabe 2 3 4 13 9" xfId="33644" xr:uid="{030DA1EC-11A4-483E-8B7B-D0A41AB63F85}"/>
    <cellStyle name="Eingabe 2 3 4 14" xfId="3703" xr:uid="{494C1A92-2D72-437A-BA4B-07FA15F4B5A7}"/>
    <cellStyle name="Eingabe 2 3 4 14 2" xfId="33645" xr:uid="{737DCF05-31B7-48D7-B43C-BBD8951700AF}"/>
    <cellStyle name="Eingabe 2 3 4 14 3" xfId="33646" xr:uid="{8CC72297-5CF5-4BE4-96AC-E70B76DBDCB7}"/>
    <cellStyle name="Eingabe 2 3 4 14 4" xfId="33647" xr:uid="{ABAA717E-1E12-4E67-87F6-6D81D8202CB9}"/>
    <cellStyle name="Eingabe 2 3 4 14 5" xfId="33648" xr:uid="{F6E87C91-188B-4531-A5B1-6F62E3D5A1B4}"/>
    <cellStyle name="Eingabe 2 3 4 14 6" xfId="33649" xr:uid="{FFB08F2F-1391-40DC-8B02-AE77B7194C5F}"/>
    <cellStyle name="Eingabe 2 3 4 14 7" xfId="33650" xr:uid="{400186D1-7DBC-49B0-8D59-2937F54FF562}"/>
    <cellStyle name="Eingabe 2 3 4 14 8" xfId="33651" xr:uid="{F3AE148B-53CB-4131-A440-0E9B31F4CEDE}"/>
    <cellStyle name="Eingabe 2 3 4 14 9" xfId="33652" xr:uid="{6ADDD897-0FBD-47C8-A247-B3215B035215}"/>
    <cellStyle name="Eingabe 2 3 4 15" xfId="3704" xr:uid="{BBCC46AC-BADB-4795-B77C-027800D0A71C}"/>
    <cellStyle name="Eingabe 2 3 4 15 2" xfId="33653" xr:uid="{35E61149-8953-4F21-A95B-5791319BDCEB}"/>
    <cellStyle name="Eingabe 2 3 4 15 3" xfId="33654" xr:uid="{C2886D00-B4F9-4EEA-A130-D173BC1FD095}"/>
    <cellStyle name="Eingabe 2 3 4 15 4" xfId="33655" xr:uid="{B7AFFDA9-F258-4004-A7F6-62C8394AF178}"/>
    <cellStyle name="Eingabe 2 3 4 15 5" xfId="33656" xr:uid="{A42B54D6-ACCE-4C77-ABF3-5C9ABFD93CBB}"/>
    <cellStyle name="Eingabe 2 3 4 15 6" xfId="33657" xr:uid="{7F4739F2-A665-4496-A83F-33AB44682C82}"/>
    <cellStyle name="Eingabe 2 3 4 15 7" xfId="33658" xr:uid="{53880E28-B471-4F66-9A1D-2B750A764956}"/>
    <cellStyle name="Eingabe 2 3 4 15 8" xfId="33659" xr:uid="{2B5C2E5C-D97B-4571-8776-35532FB40405}"/>
    <cellStyle name="Eingabe 2 3 4 15 9" xfId="33660" xr:uid="{DBAE02A0-04F5-4A0F-B357-2EEF3D5AFFF6}"/>
    <cellStyle name="Eingabe 2 3 4 16" xfId="3705" xr:uid="{91F2F508-71C8-4B8D-AD99-CA2D1FB25E2E}"/>
    <cellStyle name="Eingabe 2 3 4 16 2" xfId="33661" xr:uid="{4E2EA45A-2D86-41B4-BFF1-A290CDCC31D1}"/>
    <cellStyle name="Eingabe 2 3 4 16 3" xfId="33662" xr:uid="{0B49433C-30A7-418D-B104-3DF5A11A5E8B}"/>
    <cellStyle name="Eingabe 2 3 4 16 4" xfId="33663" xr:uid="{494C1EBF-55B1-4B3E-B933-624B27866A8D}"/>
    <cellStyle name="Eingabe 2 3 4 16 5" xfId="33664" xr:uid="{2C6C71FF-4D5B-4748-B83B-E872CB93C332}"/>
    <cellStyle name="Eingabe 2 3 4 16 6" xfId="33665" xr:uid="{E498252C-2783-41B2-9760-1779243232A4}"/>
    <cellStyle name="Eingabe 2 3 4 16 7" xfId="33666" xr:uid="{3131D5C3-53B4-4217-8BFE-60E340162EB8}"/>
    <cellStyle name="Eingabe 2 3 4 16 8" xfId="33667" xr:uid="{56B8C267-F04E-481F-9EE0-CFBDA28C0DED}"/>
    <cellStyle name="Eingabe 2 3 4 16 9" xfId="33668" xr:uid="{8CAA137F-35AB-41C5-B939-F12E8AC70B86}"/>
    <cellStyle name="Eingabe 2 3 4 17" xfId="3706" xr:uid="{ACAB4765-67BF-4739-B040-E62ECBC72939}"/>
    <cellStyle name="Eingabe 2 3 4 17 2" xfId="33669" xr:uid="{8988A5C6-681A-43A8-8260-65635050492E}"/>
    <cellStyle name="Eingabe 2 3 4 17 3" xfId="33670" xr:uid="{9D7FA383-ACDC-4398-A49B-FD9D0639A9D9}"/>
    <cellStyle name="Eingabe 2 3 4 17 4" xfId="33671" xr:uid="{CF74A64C-0857-4B02-AC7E-FC6FF587B2D0}"/>
    <cellStyle name="Eingabe 2 3 4 17 5" xfId="33672" xr:uid="{857B8DE9-BADB-493A-9389-ED89FF8CAB94}"/>
    <cellStyle name="Eingabe 2 3 4 17 6" xfId="33673" xr:uid="{4AFD80BD-06C5-453E-A428-3F1697BEDB24}"/>
    <cellStyle name="Eingabe 2 3 4 17 7" xfId="33674" xr:uid="{6FBA1E30-D1D2-418C-9D84-12842F72E6D7}"/>
    <cellStyle name="Eingabe 2 3 4 17 8" xfId="33675" xr:uid="{0AF9C395-1F12-48E7-AAA8-880F8F7D1617}"/>
    <cellStyle name="Eingabe 2 3 4 17 9" xfId="33676" xr:uid="{78923897-6F9E-4243-887D-5DC5065DAC04}"/>
    <cellStyle name="Eingabe 2 3 4 18" xfId="3707" xr:uid="{29A41D73-EE65-413E-9AC2-F4F9B88DCB86}"/>
    <cellStyle name="Eingabe 2 3 4 18 2" xfId="33677" xr:uid="{6BBB791A-FF18-44E0-9884-F967C2709A2E}"/>
    <cellStyle name="Eingabe 2 3 4 18 3" xfId="33678" xr:uid="{FDF13F34-FAFD-4882-B788-1C5840878B33}"/>
    <cellStyle name="Eingabe 2 3 4 18 4" xfId="33679" xr:uid="{DEC46FA4-8172-4640-9E05-9398A23985F8}"/>
    <cellStyle name="Eingabe 2 3 4 18 5" xfId="33680" xr:uid="{9A4E1A9C-70F4-4581-93B5-C36F146E5D83}"/>
    <cellStyle name="Eingabe 2 3 4 18 6" xfId="33681" xr:uid="{3E0A2A3B-579C-448A-BED6-F50ABEEA6267}"/>
    <cellStyle name="Eingabe 2 3 4 18 7" xfId="33682" xr:uid="{BCE2D2A2-03AE-40B8-9291-72663B764AAF}"/>
    <cellStyle name="Eingabe 2 3 4 18 8" xfId="33683" xr:uid="{E0B91FC6-21F0-4328-86D4-F6C276C1F134}"/>
    <cellStyle name="Eingabe 2 3 4 18 9" xfId="33684" xr:uid="{698D1094-4650-46F3-BB4F-97E0506E8D2D}"/>
    <cellStyle name="Eingabe 2 3 4 19" xfId="3708" xr:uid="{99087EC1-5CFA-4007-96AE-ADAF36294572}"/>
    <cellStyle name="Eingabe 2 3 4 19 2" xfId="33685" xr:uid="{312E4F32-875E-4038-8E4B-165B64102F57}"/>
    <cellStyle name="Eingabe 2 3 4 19 3" xfId="33686" xr:uid="{00DD75E7-61A9-4675-8D89-FCA27BB017F7}"/>
    <cellStyle name="Eingabe 2 3 4 19 4" xfId="33687" xr:uid="{C45C9E61-D825-4EF7-A553-2ABC2943BDD7}"/>
    <cellStyle name="Eingabe 2 3 4 19 5" xfId="33688" xr:uid="{244F998A-856F-4E7E-BA69-737946488EDA}"/>
    <cellStyle name="Eingabe 2 3 4 19 6" xfId="33689" xr:uid="{2AEA6177-E097-4260-936A-47BE27432CCE}"/>
    <cellStyle name="Eingabe 2 3 4 19 7" xfId="33690" xr:uid="{5A4FCD21-A46B-45D1-BEFD-365790459BB6}"/>
    <cellStyle name="Eingabe 2 3 4 19 8" xfId="33691" xr:uid="{7C569647-1B64-4788-B7D1-123D4660CE62}"/>
    <cellStyle name="Eingabe 2 3 4 19 9" xfId="33692" xr:uid="{707D1A7E-E494-4C0E-A8EF-B627968744D4}"/>
    <cellStyle name="Eingabe 2 3 4 2" xfId="3709" xr:uid="{81400EF8-5FCF-4E1C-B4CE-09F3C6E53AF4}"/>
    <cellStyle name="Eingabe 2 3 4 2 2" xfId="33693" xr:uid="{575FBFFE-963E-4A0B-8BCD-CA50F227AC58}"/>
    <cellStyle name="Eingabe 2 3 4 2 3" xfId="33694" xr:uid="{F423AB6A-58B4-4BE8-9A92-5E0170A851B5}"/>
    <cellStyle name="Eingabe 2 3 4 2 4" xfId="33695" xr:uid="{74D25FCC-15E5-4700-965A-B502B9B89CD8}"/>
    <cellStyle name="Eingabe 2 3 4 2 5" xfId="33696" xr:uid="{C863F9DF-CDFD-45C2-840A-FFECBC2BA123}"/>
    <cellStyle name="Eingabe 2 3 4 2 6" xfId="33697" xr:uid="{AC186A01-0BE8-4D32-94A4-30206D1FFC40}"/>
    <cellStyle name="Eingabe 2 3 4 2 7" xfId="33698" xr:uid="{FAB4A748-4981-4FD1-A91B-A4A2CA517636}"/>
    <cellStyle name="Eingabe 2 3 4 2 8" xfId="33699" xr:uid="{5E7C05F4-9456-48EB-A822-76EA54722979}"/>
    <cellStyle name="Eingabe 2 3 4 2 9" xfId="33700" xr:uid="{944DE5BA-B5CC-4A5C-ACCC-FFC6F6B11FE7}"/>
    <cellStyle name="Eingabe 2 3 4 20" xfId="33701" xr:uid="{7C9C7B1E-FB22-439D-9E0A-549E25D06640}"/>
    <cellStyle name="Eingabe 2 3 4 21" xfId="33702" xr:uid="{75BA6F74-B4ED-4EFA-9D96-B706973975FE}"/>
    <cellStyle name="Eingabe 2 3 4 22" xfId="33703" xr:uid="{B9948E2D-6169-4796-B4FE-F7896A37BDDC}"/>
    <cellStyle name="Eingabe 2 3 4 23" xfId="33704" xr:uid="{DC1590E8-626D-4EFD-B68D-C77DEDA8C15B}"/>
    <cellStyle name="Eingabe 2 3 4 24" xfId="33705" xr:uid="{86D79DC7-4421-43C9-B8A9-38725F41BAE1}"/>
    <cellStyle name="Eingabe 2 3 4 25" xfId="33706" xr:uid="{AD6BDC1B-959D-414B-AE06-B5C3076E88CC}"/>
    <cellStyle name="Eingabe 2 3 4 26" xfId="33707" xr:uid="{B2A59F20-BF53-4778-9990-69B3B39E7252}"/>
    <cellStyle name="Eingabe 2 3 4 27" xfId="33708" xr:uid="{1ABFD125-23B7-4767-A302-EC69F08C83C0}"/>
    <cellStyle name="Eingabe 2 3 4 3" xfId="3710" xr:uid="{5DB9042B-888C-4E3F-9516-3BC7D21892B7}"/>
    <cellStyle name="Eingabe 2 3 4 3 2" xfId="33709" xr:uid="{9210A5EB-E792-4795-B733-0CD4CAE2350C}"/>
    <cellStyle name="Eingabe 2 3 4 3 3" xfId="33710" xr:uid="{6027F8E8-93FE-44A0-AC3A-5B5E62ACA56C}"/>
    <cellStyle name="Eingabe 2 3 4 3 4" xfId="33711" xr:uid="{0E0EAD7A-3E93-452C-A3F7-E052BB1C98AA}"/>
    <cellStyle name="Eingabe 2 3 4 3 5" xfId="33712" xr:uid="{BF1B7149-0DEA-4E4E-93D1-8AEE9C8EE2E8}"/>
    <cellStyle name="Eingabe 2 3 4 3 6" xfId="33713" xr:uid="{D50589EA-0898-46AF-99EC-77D302BAF26E}"/>
    <cellStyle name="Eingabe 2 3 4 3 7" xfId="33714" xr:uid="{D2A4F6FA-B6BC-4ACB-9528-3D43D1D92206}"/>
    <cellStyle name="Eingabe 2 3 4 3 8" xfId="33715" xr:uid="{38A12073-F3D5-4FE1-AD5B-389B8B9271B1}"/>
    <cellStyle name="Eingabe 2 3 4 3 9" xfId="33716" xr:uid="{CD962425-8F96-4D26-B2DF-4611F1214EB9}"/>
    <cellStyle name="Eingabe 2 3 4 4" xfId="3711" xr:uid="{2978870F-4F0E-43D5-AFD8-42B36FD4CDAA}"/>
    <cellStyle name="Eingabe 2 3 4 4 2" xfId="33717" xr:uid="{0182F2E6-D815-4A71-9189-CB1BFA30A8F8}"/>
    <cellStyle name="Eingabe 2 3 4 4 3" xfId="33718" xr:uid="{CFB4D57E-D2DC-4989-8B58-F6460EEB0127}"/>
    <cellStyle name="Eingabe 2 3 4 4 4" xfId="33719" xr:uid="{DA776E0A-3E63-4F54-858C-06514CBE4CBE}"/>
    <cellStyle name="Eingabe 2 3 4 4 5" xfId="33720" xr:uid="{40A997D4-4342-47F4-9310-DA4DFEC3737E}"/>
    <cellStyle name="Eingabe 2 3 4 4 6" xfId="33721" xr:uid="{801CA93E-4824-454E-BF59-7DCF95499D35}"/>
    <cellStyle name="Eingabe 2 3 4 4 7" xfId="33722" xr:uid="{4E1F5AAC-3312-4659-83A5-4BDD2A4DE7E7}"/>
    <cellStyle name="Eingabe 2 3 4 4 8" xfId="33723" xr:uid="{737BEDC4-F6F5-4332-B165-5103B11409C7}"/>
    <cellStyle name="Eingabe 2 3 4 4 9" xfId="33724" xr:uid="{86A7D0F1-A99B-4111-8375-B8F2E43217BD}"/>
    <cellStyle name="Eingabe 2 3 4 5" xfId="3712" xr:uid="{0EBF144A-CB98-4407-825F-F9D77AA9EE25}"/>
    <cellStyle name="Eingabe 2 3 4 5 2" xfId="33725" xr:uid="{9E4B1EA0-A9DF-4677-A258-DAD8B95BEED2}"/>
    <cellStyle name="Eingabe 2 3 4 5 3" xfId="33726" xr:uid="{662D4C82-5D44-4F3B-8C2C-2010E090D2CB}"/>
    <cellStyle name="Eingabe 2 3 4 5 4" xfId="33727" xr:uid="{81BC0163-81AB-45D5-8D6D-F972C039A263}"/>
    <cellStyle name="Eingabe 2 3 4 5 5" xfId="33728" xr:uid="{0DCC833C-BC7A-4C7A-B8AE-50A1E13BCA75}"/>
    <cellStyle name="Eingabe 2 3 4 5 6" xfId="33729" xr:uid="{B0B2530E-07D1-45CA-BDE1-06B63A61F885}"/>
    <cellStyle name="Eingabe 2 3 4 5 7" xfId="33730" xr:uid="{563ADF33-EB12-4B9E-9680-8A1907247DCC}"/>
    <cellStyle name="Eingabe 2 3 4 5 8" xfId="33731" xr:uid="{75B3147B-79B3-4879-B2AA-4814B7ED40F3}"/>
    <cellStyle name="Eingabe 2 3 4 5 9" xfId="33732" xr:uid="{B89F9D26-D9C4-4FC1-B90C-D7690D781E9A}"/>
    <cellStyle name="Eingabe 2 3 4 6" xfId="3713" xr:uid="{63ED01B3-25DC-4435-A4F0-8CDF39CE0ED0}"/>
    <cellStyle name="Eingabe 2 3 4 6 2" xfId="33733" xr:uid="{CBAC3C36-6B76-478B-AA23-8785E9B0032F}"/>
    <cellStyle name="Eingabe 2 3 4 6 3" xfId="33734" xr:uid="{79BFA56C-4D57-454D-8DEC-92916A9E94B2}"/>
    <cellStyle name="Eingabe 2 3 4 6 4" xfId="33735" xr:uid="{C65D3AA0-F2EF-4A49-A110-026442F67EDC}"/>
    <cellStyle name="Eingabe 2 3 4 6 5" xfId="33736" xr:uid="{0724BFBB-F2F3-448D-B79C-73F13BE82915}"/>
    <cellStyle name="Eingabe 2 3 4 6 6" xfId="33737" xr:uid="{74E312BF-EF3B-4007-AFA5-0E1E0FF7DDF7}"/>
    <cellStyle name="Eingabe 2 3 4 6 7" xfId="33738" xr:uid="{F066E3D2-E3CE-418F-BE93-9FE806F0A658}"/>
    <cellStyle name="Eingabe 2 3 4 6 8" xfId="33739" xr:uid="{527E0162-B55D-40EB-8FBE-3AF26B3ECCD2}"/>
    <cellStyle name="Eingabe 2 3 4 6 9" xfId="33740" xr:uid="{DD943A1B-0691-4F45-8EBC-2F27CE92FC9D}"/>
    <cellStyle name="Eingabe 2 3 4 7" xfId="3714" xr:uid="{098C1794-542A-4735-8092-1B0423EE8A40}"/>
    <cellStyle name="Eingabe 2 3 4 7 2" xfId="33741" xr:uid="{3B1B48D4-925B-4B88-BCCD-82C3ED25C32E}"/>
    <cellStyle name="Eingabe 2 3 4 7 3" xfId="33742" xr:uid="{C2D76401-C797-436B-8934-4DF165908975}"/>
    <cellStyle name="Eingabe 2 3 4 7 4" xfId="33743" xr:uid="{FCD86C89-7DDB-4757-BF35-77A1A7DE5523}"/>
    <cellStyle name="Eingabe 2 3 4 7 5" xfId="33744" xr:uid="{5C9D004B-A811-442D-90C7-6545518625FC}"/>
    <cellStyle name="Eingabe 2 3 4 7 6" xfId="33745" xr:uid="{1BA17436-01E3-4A6D-9EA0-6B1A5AE431A1}"/>
    <cellStyle name="Eingabe 2 3 4 7 7" xfId="33746" xr:uid="{66751F09-3B80-4ECE-96EC-B6CD850772FA}"/>
    <cellStyle name="Eingabe 2 3 4 7 8" xfId="33747" xr:uid="{D7BEF198-5AC7-487F-A477-FC6609CCB372}"/>
    <cellStyle name="Eingabe 2 3 4 7 9" xfId="33748" xr:uid="{D0AD0519-A8F3-4F76-92EE-0BB7CE8CB4E9}"/>
    <cellStyle name="Eingabe 2 3 4 8" xfId="3715" xr:uid="{7A9DCCBC-1FF1-4419-9AA4-2F8E407C70D3}"/>
    <cellStyle name="Eingabe 2 3 4 8 2" xfId="33749" xr:uid="{52ABE05E-D738-413E-822C-ABE879B81DFC}"/>
    <cellStyle name="Eingabe 2 3 4 8 3" xfId="33750" xr:uid="{BC2A7F3E-9367-4483-B479-57063C97C9C4}"/>
    <cellStyle name="Eingabe 2 3 4 8 4" xfId="33751" xr:uid="{41C507C3-9406-40D5-B3AC-B1D7F7794275}"/>
    <cellStyle name="Eingabe 2 3 4 8 5" xfId="33752" xr:uid="{A50C841A-4A41-48A6-81B9-C021FC1874BB}"/>
    <cellStyle name="Eingabe 2 3 4 8 6" xfId="33753" xr:uid="{6B7ABF66-1683-4E6D-88E4-195506927A56}"/>
    <cellStyle name="Eingabe 2 3 4 8 7" xfId="33754" xr:uid="{56B4145B-DC1F-4B5C-86A5-E4698F2C838F}"/>
    <cellStyle name="Eingabe 2 3 4 8 8" xfId="33755" xr:uid="{2610F8FF-EEDC-452A-B7D0-AC8818899660}"/>
    <cellStyle name="Eingabe 2 3 4 8 9" xfId="33756" xr:uid="{15D81F12-3154-46FB-8F93-A3467B849F46}"/>
    <cellStyle name="Eingabe 2 3 4 9" xfId="3716" xr:uid="{A5998B61-99CC-4E58-81E5-BA1101C84EAF}"/>
    <cellStyle name="Eingabe 2 3 4 9 2" xfId="33757" xr:uid="{A9DE6B07-F6B9-48D7-BABB-783616B3F5FB}"/>
    <cellStyle name="Eingabe 2 3 4 9 3" xfId="33758" xr:uid="{9DF92853-EB1B-43AF-B2BD-0124D2926234}"/>
    <cellStyle name="Eingabe 2 3 4 9 4" xfId="33759" xr:uid="{5028A60A-B262-4F6E-924E-16315CE0F238}"/>
    <cellStyle name="Eingabe 2 3 4 9 5" xfId="33760" xr:uid="{2C44F963-6855-4EF1-8A5B-C0481E17C956}"/>
    <cellStyle name="Eingabe 2 3 4 9 6" xfId="33761" xr:uid="{BF2486FC-508C-4450-B2AC-FB3EAD8B8914}"/>
    <cellStyle name="Eingabe 2 3 4 9 7" xfId="33762" xr:uid="{3E2F6A42-3ECA-4450-B699-CA378713E87C}"/>
    <cellStyle name="Eingabe 2 3 4 9 8" xfId="33763" xr:uid="{DB2621C1-5494-4CAC-8C2F-6AA7595064B3}"/>
    <cellStyle name="Eingabe 2 3 4 9 9" xfId="33764" xr:uid="{A6D53445-FDC3-44CD-9B6D-B3CE3C06C306}"/>
    <cellStyle name="Eingabe 2 3 5" xfId="3717" xr:uid="{A154B7D4-93A4-4E9D-8FDD-F3932EB2B991}"/>
    <cellStyle name="Eingabe 2 3 5 2" xfId="33765" xr:uid="{E8718300-2767-467F-8516-E1A58F74C282}"/>
    <cellStyle name="Eingabe 2 3 5 3" xfId="33766" xr:uid="{EFE4A300-6417-4CFB-BBBD-BD3E1BBB12D3}"/>
    <cellStyle name="Eingabe 2 3 5 4" xfId="33767" xr:uid="{815AAF42-B747-4A5B-9C51-40FEE8039600}"/>
    <cellStyle name="Eingabe 2 3 5 5" xfId="33768" xr:uid="{19E863CA-ECB2-4862-B989-75BE36D46094}"/>
    <cellStyle name="Eingabe 2 3 5 6" xfId="33769" xr:uid="{01C340B4-9E05-4902-9C11-E0418C623F8F}"/>
    <cellStyle name="Eingabe 2 3 5 7" xfId="33770" xr:uid="{1F050EEE-6CA0-4E7F-88E8-58AD8C8396A2}"/>
    <cellStyle name="Eingabe 2 3 5 8" xfId="33771" xr:uid="{91214BBD-2495-4F7E-9A71-504BD3A17054}"/>
    <cellStyle name="Eingabe 2 3 5 9" xfId="33772" xr:uid="{7C990DE6-5423-4168-9782-2BDFD91DC6FA}"/>
    <cellStyle name="Eingabe 2 3 6" xfId="3718" xr:uid="{B76B973C-2657-4AC0-9A66-C3AEBEB216B6}"/>
    <cellStyle name="Eingabe 2 3 6 2" xfId="33773" xr:uid="{AB0E6B2C-CEA5-4E42-8EE8-7483510A1F7D}"/>
    <cellStyle name="Eingabe 2 3 6 3" xfId="33774" xr:uid="{F04276D8-4319-4B84-821E-057ABEB243F7}"/>
    <cellStyle name="Eingabe 2 3 6 4" xfId="33775" xr:uid="{D6ACB341-D756-4F42-9EB1-E6476CF5BE03}"/>
    <cellStyle name="Eingabe 2 3 6 5" xfId="33776" xr:uid="{2B9DAA5E-DF51-4E77-82D2-C5B6007FD26D}"/>
    <cellStyle name="Eingabe 2 3 6 6" xfId="33777" xr:uid="{0809DFAC-B63D-4B36-9FA7-9204241C24A2}"/>
    <cellStyle name="Eingabe 2 3 6 7" xfId="33778" xr:uid="{6D86E484-856A-4E2B-8C30-448FFE301B19}"/>
    <cellStyle name="Eingabe 2 3 6 8" xfId="33779" xr:uid="{2A296104-0506-472B-856E-F8B5BFADEEF2}"/>
    <cellStyle name="Eingabe 2 3 6 9" xfId="33780" xr:uid="{1970C5E5-85F8-40C9-B192-252E1057927F}"/>
    <cellStyle name="Eingabe 2 3 7" xfId="3719" xr:uid="{C69A3E93-889C-4C7C-888F-7C61CE22407C}"/>
    <cellStyle name="Eingabe 2 3 7 2" xfId="33781" xr:uid="{DA2B5396-91D8-48F8-9E74-DCA4001DE709}"/>
    <cellStyle name="Eingabe 2 3 7 3" xfId="33782" xr:uid="{78F8DBAC-5AA6-4C15-A3DC-05932814DAD5}"/>
    <cellStyle name="Eingabe 2 3 7 4" xfId="33783" xr:uid="{877FCB15-9857-483C-B70F-510295E64E20}"/>
    <cellStyle name="Eingabe 2 3 7 5" xfId="33784" xr:uid="{7825BD5F-5E31-4FA9-B396-62E8C481D3DA}"/>
    <cellStyle name="Eingabe 2 3 7 6" xfId="33785" xr:uid="{2E31BBEC-2E11-4CE4-953F-3DBACDC59308}"/>
    <cellStyle name="Eingabe 2 3 7 7" xfId="33786" xr:uid="{1049DF9C-01E5-48BF-A3FC-F56E1A7C2E07}"/>
    <cellStyle name="Eingabe 2 3 7 8" xfId="33787" xr:uid="{D1E9F84F-7D9E-481B-8A8C-70880763B76B}"/>
    <cellStyle name="Eingabe 2 3 7 9" xfId="33788" xr:uid="{920C1920-0A8E-475D-B276-DF50A5FC0B34}"/>
    <cellStyle name="Eingabe 2 3 8" xfId="3720" xr:uid="{0A25ECBA-AE98-40F5-9858-50464C57EE29}"/>
    <cellStyle name="Eingabe 2 3 8 2" xfId="33789" xr:uid="{FB84B166-1571-462A-AEC1-C637C245113A}"/>
    <cellStyle name="Eingabe 2 3 8 3" xfId="33790" xr:uid="{B94DE0EB-4533-4748-8487-B7A33814FBCE}"/>
    <cellStyle name="Eingabe 2 3 8 4" xfId="33791" xr:uid="{0EE7766A-980E-44BE-B586-242600D270D2}"/>
    <cellStyle name="Eingabe 2 3 8 5" xfId="33792" xr:uid="{707701B9-F1C7-4AFB-9802-6153B50E2ABA}"/>
    <cellStyle name="Eingabe 2 3 8 6" xfId="33793" xr:uid="{AF044F69-1192-43A1-80F6-CFB9F010AB62}"/>
    <cellStyle name="Eingabe 2 3 8 7" xfId="33794" xr:uid="{B87B82A4-EF8F-49B0-8483-C02E179ADBC6}"/>
    <cellStyle name="Eingabe 2 3 8 8" xfId="33795" xr:uid="{EAA0DA7C-0127-4D61-A898-03963D07A14B}"/>
    <cellStyle name="Eingabe 2 3 8 9" xfId="33796" xr:uid="{44BBF41C-55CD-46F3-86BA-2F5A36CD2CE0}"/>
    <cellStyle name="Eingabe 2 3 9" xfId="3721" xr:uid="{6412510E-D4B0-4008-9E71-D02F77A0559D}"/>
    <cellStyle name="Eingabe 2 3 9 2" xfId="33797" xr:uid="{226EB93A-3C15-43BA-A21D-12C1F21873A4}"/>
    <cellStyle name="Eingabe 2 3 9 3" xfId="33798" xr:uid="{DE8756B4-3848-4061-92D9-6107E827AAAD}"/>
    <cellStyle name="Eingabe 2 3 9 4" xfId="33799" xr:uid="{A3A3523A-0F93-4B53-AEEB-B2B01AA0BA8B}"/>
    <cellStyle name="Eingabe 2 3 9 5" xfId="33800" xr:uid="{A34E3723-5054-4258-86C2-FD44FB79A83C}"/>
    <cellStyle name="Eingabe 2 3 9 6" xfId="33801" xr:uid="{3157A034-42AA-4B70-9AC4-AA8C4B505705}"/>
    <cellStyle name="Eingabe 2 3 9 7" xfId="33802" xr:uid="{A83FD1E2-40BE-4ACE-907B-91B0E3A89CE9}"/>
    <cellStyle name="Eingabe 2 3 9 8" xfId="33803" xr:uid="{B569CF75-48E6-4D00-BB19-E64794BBCA7E}"/>
    <cellStyle name="Eingabe 2 3 9 9" xfId="33804" xr:uid="{33EB5742-C08E-4FE3-A9C8-A53B11DB0AFB}"/>
    <cellStyle name="Eingabe 2 30" xfId="33805" xr:uid="{031F10E6-8BD9-4E64-A1CF-446A8B079418}"/>
    <cellStyle name="Eingabe 2 31" xfId="33806" xr:uid="{81DC257C-79DF-4D53-B45D-BDE41E93287E}"/>
    <cellStyle name="Eingabe 2 32" xfId="33807" xr:uid="{5786D3C9-C4BE-4309-B715-5DFB79F12A6C}"/>
    <cellStyle name="Eingabe 2 33" xfId="33808" xr:uid="{DE542396-9A53-44F2-8F31-C617876A68F3}"/>
    <cellStyle name="Eingabe 2 4" xfId="186" xr:uid="{3B7816E5-672E-4A03-B5D7-104E6228A98B}"/>
    <cellStyle name="Eingabe 2 4 10" xfId="3722" xr:uid="{EFA5011F-B4FB-4179-8537-AF4F9B210095}"/>
    <cellStyle name="Eingabe 2 4 10 2" xfId="33809" xr:uid="{9D4784D5-0A52-49DC-ADC0-CD49DBEF43BE}"/>
    <cellStyle name="Eingabe 2 4 10 3" xfId="33810" xr:uid="{BE872938-2184-4E78-AB20-89C028067B74}"/>
    <cellStyle name="Eingabe 2 4 10 4" xfId="33811" xr:uid="{F5342F4B-91A6-437D-874F-3425E3AB3408}"/>
    <cellStyle name="Eingabe 2 4 10 5" xfId="33812" xr:uid="{8B5FFA5D-7CF8-4ED5-A6C8-D0055FC02FA9}"/>
    <cellStyle name="Eingabe 2 4 10 6" xfId="33813" xr:uid="{9D932F9C-087B-43DA-8F02-7C189051A3D7}"/>
    <cellStyle name="Eingabe 2 4 10 7" xfId="33814" xr:uid="{0407F433-DF46-451C-9916-90CBDA4C6D3B}"/>
    <cellStyle name="Eingabe 2 4 10 8" xfId="33815" xr:uid="{B5A9E146-DDC7-4112-B8B9-25C5A4497417}"/>
    <cellStyle name="Eingabe 2 4 10 9" xfId="33816" xr:uid="{59E44834-8C7B-4D51-8181-0BD4BF9E5988}"/>
    <cellStyle name="Eingabe 2 4 11" xfId="3723" xr:uid="{7C069A70-A4C5-45E2-9350-AB981101BA42}"/>
    <cellStyle name="Eingabe 2 4 11 2" xfId="33817" xr:uid="{6757C842-BAFC-4F80-88EE-6DE6DA2D4CC7}"/>
    <cellStyle name="Eingabe 2 4 11 3" xfId="33818" xr:uid="{76071158-EA57-4196-9698-C66678E328B2}"/>
    <cellStyle name="Eingabe 2 4 11 4" xfId="33819" xr:uid="{8053B509-3B18-4457-A4FB-B68D57939CD6}"/>
    <cellStyle name="Eingabe 2 4 11 5" xfId="33820" xr:uid="{9A9D4BD3-E63D-4906-8A09-CC3A0A5040B0}"/>
    <cellStyle name="Eingabe 2 4 11 6" xfId="33821" xr:uid="{D44F5C53-E383-4379-9446-0094AC68F2E0}"/>
    <cellStyle name="Eingabe 2 4 11 7" xfId="33822" xr:uid="{6423E8F1-12A8-4722-AD7D-ADA616D327A7}"/>
    <cellStyle name="Eingabe 2 4 11 8" xfId="33823" xr:uid="{3133066C-3A62-419B-9077-85F004E9E920}"/>
    <cellStyle name="Eingabe 2 4 11 9" xfId="33824" xr:uid="{1113C97D-F1FB-4B95-B418-659BE56AC0D3}"/>
    <cellStyle name="Eingabe 2 4 12" xfId="3724" xr:uid="{7337BF17-6BE2-441A-A86F-2F8E18803032}"/>
    <cellStyle name="Eingabe 2 4 12 2" xfId="33825" xr:uid="{FBBCBE24-5FAF-451F-91C2-5E01A370F3D7}"/>
    <cellStyle name="Eingabe 2 4 12 3" xfId="33826" xr:uid="{26F2888E-32C3-4743-B502-7B236015725B}"/>
    <cellStyle name="Eingabe 2 4 12 4" xfId="33827" xr:uid="{48F179EB-54F7-494F-8584-4C4425230130}"/>
    <cellStyle name="Eingabe 2 4 12 5" xfId="33828" xr:uid="{0165EB92-AB68-423E-A649-0F40EAB86873}"/>
    <cellStyle name="Eingabe 2 4 12 6" xfId="33829" xr:uid="{3BC13718-5F6C-40B6-A20A-B0944A365BE1}"/>
    <cellStyle name="Eingabe 2 4 12 7" xfId="33830" xr:uid="{C2C5D220-8C13-45CE-8B3B-EF7A34E57102}"/>
    <cellStyle name="Eingabe 2 4 12 8" xfId="33831" xr:uid="{2D69A648-D9CF-4D70-BB05-F212AC7477C3}"/>
    <cellStyle name="Eingabe 2 4 12 9" xfId="33832" xr:uid="{279E15AA-E9DC-466A-B5C2-7833A39BD0B5}"/>
    <cellStyle name="Eingabe 2 4 13" xfId="3725" xr:uid="{05EAD0D3-291A-40AF-8B12-D93E91D989E7}"/>
    <cellStyle name="Eingabe 2 4 13 2" xfId="33833" xr:uid="{DB692C2D-44BB-4898-A694-03993EF984CB}"/>
    <cellStyle name="Eingabe 2 4 13 3" xfId="33834" xr:uid="{2AC47B0D-90CB-4808-B1E7-E86DC1415D11}"/>
    <cellStyle name="Eingabe 2 4 13 4" xfId="33835" xr:uid="{7450351C-65A8-43DD-90AA-65E5DE72DE16}"/>
    <cellStyle name="Eingabe 2 4 13 5" xfId="33836" xr:uid="{6263AD03-573D-4A6B-976A-2D350E6B6598}"/>
    <cellStyle name="Eingabe 2 4 13 6" xfId="33837" xr:uid="{2E759CAB-8518-497A-B2C9-A00EEDF2646A}"/>
    <cellStyle name="Eingabe 2 4 13 7" xfId="33838" xr:uid="{5227A043-4912-46EE-8CD9-5F99AE47616D}"/>
    <cellStyle name="Eingabe 2 4 13 8" xfId="33839" xr:uid="{D82443DE-C8B0-41B5-8B4B-43726049B75F}"/>
    <cellStyle name="Eingabe 2 4 13 9" xfId="33840" xr:uid="{2ECBC10A-6251-4892-928A-AD27B66E622C}"/>
    <cellStyle name="Eingabe 2 4 14" xfId="3726" xr:uid="{FCA20D93-9527-42CF-997C-C10FD0417953}"/>
    <cellStyle name="Eingabe 2 4 14 2" xfId="33841" xr:uid="{ACBE11D2-FBF6-42D1-85E2-640339E4DCA6}"/>
    <cellStyle name="Eingabe 2 4 14 3" xfId="33842" xr:uid="{3D60A3A6-85B0-4A97-8240-956C8846CB89}"/>
    <cellStyle name="Eingabe 2 4 14 4" xfId="33843" xr:uid="{252CFE8A-BD0A-4930-8A92-51CD79A1A7BF}"/>
    <cellStyle name="Eingabe 2 4 14 5" xfId="33844" xr:uid="{0B324C0E-1AF8-48A4-A3FC-ABADD464C192}"/>
    <cellStyle name="Eingabe 2 4 14 6" xfId="33845" xr:uid="{39B41F84-0406-43FA-B48D-43E4D9BF2AFA}"/>
    <cellStyle name="Eingabe 2 4 14 7" xfId="33846" xr:uid="{79527540-A993-4BE4-8D1D-99E42D0A36FD}"/>
    <cellStyle name="Eingabe 2 4 14 8" xfId="33847" xr:uid="{1CE32846-3E66-4B54-9E07-B6E3F9DB8786}"/>
    <cellStyle name="Eingabe 2 4 14 9" xfId="33848" xr:uid="{EA756EE5-38D3-4699-B53E-A2B0DD7182EB}"/>
    <cellStyle name="Eingabe 2 4 15" xfId="3727" xr:uid="{7BDAE045-281A-451C-B505-ED32912D5E9F}"/>
    <cellStyle name="Eingabe 2 4 15 2" xfId="33849" xr:uid="{A0AB977B-33C8-4625-B7A4-BCF701140FCC}"/>
    <cellStyle name="Eingabe 2 4 15 3" xfId="33850" xr:uid="{7C2B4057-3CB5-44A3-B96A-EAF3C989FA89}"/>
    <cellStyle name="Eingabe 2 4 15 4" xfId="33851" xr:uid="{2C8290FA-89FF-46F3-B0D5-C08E54C75C68}"/>
    <cellStyle name="Eingabe 2 4 15 5" xfId="33852" xr:uid="{18B4E017-6691-4095-93F6-11E0C054B960}"/>
    <cellStyle name="Eingabe 2 4 15 6" xfId="33853" xr:uid="{C200BB7E-499B-4BCD-AC42-53E98DFBCAE0}"/>
    <cellStyle name="Eingabe 2 4 15 7" xfId="33854" xr:uid="{32902A9F-FF20-44DA-85F9-0430B06C3142}"/>
    <cellStyle name="Eingabe 2 4 15 8" xfId="33855" xr:uid="{77509CFD-FF19-4709-936B-98846D343C51}"/>
    <cellStyle name="Eingabe 2 4 15 9" xfId="33856" xr:uid="{E08CE501-C9ED-46C0-BC0F-6CCA7AA508D6}"/>
    <cellStyle name="Eingabe 2 4 16" xfId="3728" xr:uid="{53B35B7B-5972-440A-87B5-68984592BC8B}"/>
    <cellStyle name="Eingabe 2 4 16 2" xfId="33857" xr:uid="{EA654F57-02CD-4174-B583-627BDC8C93CE}"/>
    <cellStyle name="Eingabe 2 4 16 3" xfId="33858" xr:uid="{08989F25-BA0A-4EAE-8F3A-64A9FC08DB53}"/>
    <cellStyle name="Eingabe 2 4 16 4" xfId="33859" xr:uid="{3B9657C7-B787-40E3-9F78-178825AF47B2}"/>
    <cellStyle name="Eingabe 2 4 16 5" xfId="33860" xr:uid="{78931B23-A899-435A-84C2-143E2448BE59}"/>
    <cellStyle name="Eingabe 2 4 16 6" xfId="33861" xr:uid="{4369E054-3753-4443-A318-CFB8508F677F}"/>
    <cellStyle name="Eingabe 2 4 16 7" xfId="33862" xr:uid="{BDB5CDDB-98E2-4DBD-A7B9-F39BDD2B3C48}"/>
    <cellStyle name="Eingabe 2 4 16 8" xfId="33863" xr:uid="{CABD8DE5-D5DF-4FC9-8CC9-D855DEE998C7}"/>
    <cellStyle name="Eingabe 2 4 16 9" xfId="33864" xr:uid="{B6B5C629-0820-4376-B421-F60EEA53B383}"/>
    <cellStyle name="Eingabe 2 4 17" xfId="3729" xr:uid="{A8451E2F-6FF5-48CB-8280-8E689BD4438C}"/>
    <cellStyle name="Eingabe 2 4 17 2" xfId="33865" xr:uid="{FE69FF14-5825-4A8E-847C-D7610FC3032B}"/>
    <cellStyle name="Eingabe 2 4 17 3" xfId="33866" xr:uid="{63FEC294-182A-4CA5-B2CB-ED36D2B01F5B}"/>
    <cellStyle name="Eingabe 2 4 17 4" xfId="33867" xr:uid="{5168BA8E-2B9A-4B6B-B803-34F48BAFA5F2}"/>
    <cellStyle name="Eingabe 2 4 17 5" xfId="33868" xr:uid="{B697352E-1C9F-4D5C-9651-FC68F2CF38FD}"/>
    <cellStyle name="Eingabe 2 4 17 6" xfId="33869" xr:uid="{2A09142A-9310-444F-A5F1-CF6C2E56ACB1}"/>
    <cellStyle name="Eingabe 2 4 17 7" xfId="33870" xr:uid="{EAC37F15-F6F2-48B5-ABF8-73C82E4A50BF}"/>
    <cellStyle name="Eingabe 2 4 17 8" xfId="33871" xr:uid="{E90F0219-EAF6-434D-9B3B-D9994E8D1D81}"/>
    <cellStyle name="Eingabe 2 4 17 9" xfId="33872" xr:uid="{140041B6-E309-4C58-BAE6-CDBB8B4302DD}"/>
    <cellStyle name="Eingabe 2 4 18" xfId="3730" xr:uid="{D2EF21CC-A71E-4557-83BD-DA981638D4ED}"/>
    <cellStyle name="Eingabe 2 4 18 2" xfId="33873" xr:uid="{B225E598-E45E-4289-9982-B28275F1F350}"/>
    <cellStyle name="Eingabe 2 4 18 3" xfId="33874" xr:uid="{9E8A745D-B5F3-4E47-B2D8-BB596CCFBA7A}"/>
    <cellStyle name="Eingabe 2 4 18 4" xfId="33875" xr:uid="{4A882EB8-7F7C-4FE3-9D66-DF7AA1F34476}"/>
    <cellStyle name="Eingabe 2 4 18 5" xfId="33876" xr:uid="{55A1B5CF-44EB-47BD-B537-E54A40600006}"/>
    <cellStyle name="Eingabe 2 4 18 6" xfId="33877" xr:uid="{46A187A4-DA9A-4230-B3BE-4A3375553968}"/>
    <cellStyle name="Eingabe 2 4 18 7" xfId="33878" xr:uid="{4E0A2E64-09DC-4FA2-91A0-DF09D37CD19A}"/>
    <cellStyle name="Eingabe 2 4 18 8" xfId="33879" xr:uid="{67CF55EE-8198-44FB-89AE-330CFFB1BCFE}"/>
    <cellStyle name="Eingabe 2 4 18 9" xfId="33880" xr:uid="{F37AF08A-855D-4A77-9A80-790C9EE11A41}"/>
    <cellStyle name="Eingabe 2 4 19" xfId="3731" xr:uid="{9402718B-3110-4692-AA63-414680B397BF}"/>
    <cellStyle name="Eingabe 2 4 19 2" xfId="33881" xr:uid="{34F42D91-AFB6-4178-A06F-CDD5EBAE1557}"/>
    <cellStyle name="Eingabe 2 4 19 3" xfId="33882" xr:uid="{762026E4-E840-42C7-9E6D-ABCE87017E28}"/>
    <cellStyle name="Eingabe 2 4 19 4" xfId="33883" xr:uid="{71DAD6B7-0B5B-4C3B-89A6-2E3328982298}"/>
    <cellStyle name="Eingabe 2 4 19 5" xfId="33884" xr:uid="{4168E580-D6F3-4F79-895D-2EB2302EE4E1}"/>
    <cellStyle name="Eingabe 2 4 19 6" xfId="33885" xr:uid="{7D0E9FE1-2C55-44F4-861D-3A6CFF2BA0A4}"/>
    <cellStyle name="Eingabe 2 4 19 7" xfId="33886" xr:uid="{9EA86421-5C66-498F-8BA7-56487D49EF47}"/>
    <cellStyle name="Eingabe 2 4 19 8" xfId="33887" xr:uid="{FB450F57-132A-47FF-A878-CD412FEA80F4}"/>
    <cellStyle name="Eingabe 2 4 19 9" xfId="33888" xr:uid="{DC9B072F-D6DD-422F-9D69-4E842D939D40}"/>
    <cellStyle name="Eingabe 2 4 2" xfId="326" xr:uid="{5FC566E4-B750-41FD-ACC8-9A05DACE04ED}"/>
    <cellStyle name="Eingabe 2 4 2 10" xfId="3732" xr:uid="{CA6DE9A8-C826-4F41-809A-83A230E15DA2}"/>
    <cellStyle name="Eingabe 2 4 2 10 2" xfId="33889" xr:uid="{FB00A286-737D-4829-8B6C-4A00FF40CE50}"/>
    <cellStyle name="Eingabe 2 4 2 10 3" xfId="33890" xr:uid="{4CF040AF-072C-42FD-972B-28A6A4D3BA82}"/>
    <cellStyle name="Eingabe 2 4 2 10 4" xfId="33891" xr:uid="{C9062FDA-A17A-4022-B68B-3162C89F6452}"/>
    <cellStyle name="Eingabe 2 4 2 10 5" xfId="33892" xr:uid="{7149CABC-1E55-4C93-A432-A85050ADAE9E}"/>
    <cellStyle name="Eingabe 2 4 2 10 6" xfId="33893" xr:uid="{91C046AE-9493-4434-AD26-C829E208C4A2}"/>
    <cellStyle name="Eingabe 2 4 2 10 7" xfId="33894" xr:uid="{83746AF5-DDAA-41D7-BCD9-FBFB1BB9303B}"/>
    <cellStyle name="Eingabe 2 4 2 10 8" xfId="33895" xr:uid="{ACD2E461-AB46-4C06-82E2-B33E980EC615}"/>
    <cellStyle name="Eingabe 2 4 2 10 9" xfId="33896" xr:uid="{21EA3BC4-5092-4F05-A26D-F8BB4A56079F}"/>
    <cellStyle name="Eingabe 2 4 2 11" xfId="3733" xr:uid="{3FD51A28-2859-42BD-B48F-C5842B854D7D}"/>
    <cellStyle name="Eingabe 2 4 2 11 2" xfId="33897" xr:uid="{03AB916B-2C5B-47A4-B284-6C5A95A5EC1C}"/>
    <cellStyle name="Eingabe 2 4 2 11 3" xfId="33898" xr:uid="{F1043BDB-6FCA-4B11-9389-4516FB07FFE5}"/>
    <cellStyle name="Eingabe 2 4 2 11 4" xfId="33899" xr:uid="{8D93E8A0-CADA-4FA6-A33F-641E1A9F3227}"/>
    <cellStyle name="Eingabe 2 4 2 11 5" xfId="33900" xr:uid="{0BA1B678-19C8-454F-B0BE-0410DA3AEDDC}"/>
    <cellStyle name="Eingabe 2 4 2 11 6" xfId="33901" xr:uid="{085DDC17-F380-42D4-B63A-6C54F36975EF}"/>
    <cellStyle name="Eingabe 2 4 2 11 7" xfId="33902" xr:uid="{966FE476-B624-4F7F-9979-E043D6094778}"/>
    <cellStyle name="Eingabe 2 4 2 11 8" xfId="33903" xr:uid="{24DCBD71-DCFC-43AD-A7C0-AF22681C9869}"/>
    <cellStyle name="Eingabe 2 4 2 11 9" xfId="33904" xr:uid="{61A944CF-E3BB-4A05-A1C1-6664F77A1D41}"/>
    <cellStyle name="Eingabe 2 4 2 12" xfId="3734" xr:uid="{06A7542D-EC21-441C-A68B-539C96FB635F}"/>
    <cellStyle name="Eingabe 2 4 2 12 2" xfId="33905" xr:uid="{11A48CE6-1B45-4DDE-9F46-9D3DB29DA444}"/>
    <cellStyle name="Eingabe 2 4 2 12 3" xfId="33906" xr:uid="{0B2C0563-FBB7-41CC-88B6-66F41F37116B}"/>
    <cellStyle name="Eingabe 2 4 2 12 4" xfId="33907" xr:uid="{332A76AD-168B-4FA5-97D7-929C249CDA1F}"/>
    <cellStyle name="Eingabe 2 4 2 12 5" xfId="33908" xr:uid="{4AEEF81F-3516-4F6B-8E31-A26BE0D8538C}"/>
    <cellStyle name="Eingabe 2 4 2 12 6" xfId="33909" xr:uid="{2E88F182-3F55-48B7-96BE-D35A96178716}"/>
    <cellStyle name="Eingabe 2 4 2 12 7" xfId="33910" xr:uid="{C0B7945F-1F7A-49F1-8009-5122AAFC1F79}"/>
    <cellStyle name="Eingabe 2 4 2 12 8" xfId="33911" xr:uid="{276A5E88-AC9A-4210-A485-455BFB08F45D}"/>
    <cellStyle name="Eingabe 2 4 2 12 9" xfId="33912" xr:uid="{515B6E28-EF90-438B-85E6-8315F579552E}"/>
    <cellStyle name="Eingabe 2 4 2 13" xfId="3735" xr:uid="{0BDEC4E3-1B2D-42E0-976D-2A5E2F38B05D}"/>
    <cellStyle name="Eingabe 2 4 2 13 2" xfId="33913" xr:uid="{66852A91-1659-4182-9681-DA524CAF204D}"/>
    <cellStyle name="Eingabe 2 4 2 13 3" xfId="33914" xr:uid="{236696E1-FF7D-4F79-A4BE-5263A63544B8}"/>
    <cellStyle name="Eingabe 2 4 2 13 4" xfId="33915" xr:uid="{42B9F352-4331-43C1-8E11-D75FB96477CB}"/>
    <cellStyle name="Eingabe 2 4 2 13 5" xfId="33916" xr:uid="{45A99F49-6BE9-4C4A-91C6-1B7A584DF5D0}"/>
    <cellStyle name="Eingabe 2 4 2 13 6" xfId="33917" xr:uid="{D2CA0C27-6DD7-4E71-93B1-D9696512F157}"/>
    <cellStyle name="Eingabe 2 4 2 13 7" xfId="33918" xr:uid="{340B6D8F-EE13-4215-9175-24ABD83F7893}"/>
    <cellStyle name="Eingabe 2 4 2 13 8" xfId="33919" xr:uid="{B87770E9-45C5-4307-BCC2-C4FAF905A96F}"/>
    <cellStyle name="Eingabe 2 4 2 13 9" xfId="33920" xr:uid="{DA9C3503-2ADA-4EDD-AFC0-D31830F23353}"/>
    <cellStyle name="Eingabe 2 4 2 14" xfId="3736" xr:uid="{EA482F0D-9731-4F61-8D2B-2813FA967C21}"/>
    <cellStyle name="Eingabe 2 4 2 14 2" xfId="33921" xr:uid="{6C8E3C9B-2257-43A5-9BAA-D1C192FA19B6}"/>
    <cellStyle name="Eingabe 2 4 2 14 3" xfId="33922" xr:uid="{2D083565-20AC-45C8-95B7-87735F5B67EC}"/>
    <cellStyle name="Eingabe 2 4 2 14 4" xfId="33923" xr:uid="{C13D4605-C440-477D-B87D-CE542BA579E8}"/>
    <cellStyle name="Eingabe 2 4 2 14 5" xfId="33924" xr:uid="{37D39236-BA9F-4B86-9498-0616F052F610}"/>
    <cellStyle name="Eingabe 2 4 2 14 6" xfId="33925" xr:uid="{02BA77E2-EB0B-4ED6-B598-1B8C22666B5F}"/>
    <cellStyle name="Eingabe 2 4 2 14 7" xfId="33926" xr:uid="{572D4B21-9BCB-4B94-AF5B-4BB20ABCF030}"/>
    <cellStyle name="Eingabe 2 4 2 14 8" xfId="33927" xr:uid="{89E11F80-0A55-4D9A-8A3B-E6BF7B3A90C3}"/>
    <cellStyle name="Eingabe 2 4 2 14 9" xfId="33928" xr:uid="{A90F7783-E1DC-48E3-A26B-2D4264B004E2}"/>
    <cellStyle name="Eingabe 2 4 2 15" xfId="3737" xr:uid="{1885A17C-8D0F-48F9-97D2-6554318200DE}"/>
    <cellStyle name="Eingabe 2 4 2 15 2" xfId="33929" xr:uid="{9108D60B-6C93-482A-B6C5-343E28B158E7}"/>
    <cellStyle name="Eingabe 2 4 2 15 3" xfId="33930" xr:uid="{CA171E37-B78F-4A2A-91E8-C63D0769C4E8}"/>
    <cellStyle name="Eingabe 2 4 2 15 4" xfId="33931" xr:uid="{8439CC95-0D95-41A5-B2ED-C984D662FD91}"/>
    <cellStyle name="Eingabe 2 4 2 15 5" xfId="33932" xr:uid="{A1EE719C-902F-4E78-A5A9-32F6E508ACCF}"/>
    <cellStyle name="Eingabe 2 4 2 15 6" xfId="33933" xr:uid="{5B3988D5-336A-43B4-8DE5-CE40438D94B5}"/>
    <cellStyle name="Eingabe 2 4 2 15 7" xfId="33934" xr:uid="{4E5ACE0F-3685-46B3-AA1D-B3E018A0E612}"/>
    <cellStyle name="Eingabe 2 4 2 15 8" xfId="33935" xr:uid="{ACB0D585-6D21-4144-98B4-C0EF2981F412}"/>
    <cellStyle name="Eingabe 2 4 2 15 9" xfId="33936" xr:uid="{E5DEFBC4-F1BC-45E8-8796-5482C1069F0A}"/>
    <cellStyle name="Eingabe 2 4 2 16" xfId="3738" xr:uid="{ED2F700C-BC68-4810-81E5-56AAFE590F95}"/>
    <cellStyle name="Eingabe 2 4 2 16 2" xfId="33937" xr:uid="{DE1F40F7-B075-42C9-8264-4C8D6A344304}"/>
    <cellStyle name="Eingabe 2 4 2 16 3" xfId="33938" xr:uid="{F5406D8F-A305-4924-B65D-CDA5A8240547}"/>
    <cellStyle name="Eingabe 2 4 2 16 4" xfId="33939" xr:uid="{9E7CE148-3339-440C-9283-25B2D7E6009E}"/>
    <cellStyle name="Eingabe 2 4 2 16 5" xfId="33940" xr:uid="{E1D55F27-3391-41EC-8BB2-44C380049693}"/>
    <cellStyle name="Eingabe 2 4 2 16 6" xfId="33941" xr:uid="{713E3038-B6B0-4CB4-AA8C-4FD88671239C}"/>
    <cellStyle name="Eingabe 2 4 2 16 7" xfId="33942" xr:uid="{69C8111C-E62C-44EC-924E-C646FFEDBB9A}"/>
    <cellStyle name="Eingabe 2 4 2 16 8" xfId="33943" xr:uid="{41C198E6-919B-473E-AB6D-88D467784D86}"/>
    <cellStyle name="Eingabe 2 4 2 16 9" xfId="33944" xr:uid="{70312038-36DF-4703-961B-745BC0B7CCCC}"/>
    <cellStyle name="Eingabe 2 4 2 17" xfId="3739" xr:uid="{450C226F-C3DC-461E-A5F5-A0E04032DB63}"/>
    <cellStyle name="Eingabe 2 4 2 17 2" xfId="33945" xr:uid="{2FC9B70B-5298-4753-AAC7-463D9E38BE0E}"/>
    <cellStyle name="Eingabe 2 4 2 17 3" xfId="33946" xr:uid="{74F39F4E-C039-486F-A16F-9D2FFD103D8F}"/>
    <cellStyle name="Eingabe 2 4 2 17 4" xfId="33947" xr:uid="{392282A6-BAB9-4CB6-973C-C64D0E962583}"/>
    <cellStyle name="Eingabe 2 4 2 17 5" xfId="33948" xr:uid="{CB998ACE-9093-4296-B1AD-7411CF273F89}"/>
    <cellStyle name="Eingabe 2 4 2 17 6" xfId="33949" xr:uid="{93D4D0D6-B7F7-4809-87E2-3C3F095F9B83}"/>
    <cellStyle name="Eingabe 2 4 2 17 7" xfId="33950" xr:uid="{02243894-8AD9-41EA-AA63-FE2F6E122EBF}"/>
    <cellStyle name="Eingabe 2 4 2 17 8" xfId="33951" xr:uid="{7BCF12D1-7BFF-4C9E-9C8F-5B286DE733CC}"/>
    <cellStyle name="Eingabe 2 4 2 17 9" xfId="33952" xr:uid="{2D90AEEF-6CC5-49C9-B597-9B862076C086}"/>
    <cellStyle name="Eingabe 2 4 2 18" xfId="3740" xr:uid="{C0D4DFEC-9ACB-4B5B-8D7A-BCA664E3FBC5}"/>
    <cellStyle name="Eingabe 2 4 2 18 2" xfId="33953" xr:uid="{63E45A21-597A-4F1C-B969-DE1820B6A8C3}"/>
    <cellStyle name="Eingabe 2 4 2 18 3" xfId="33954" xr:uid="{4E940845-D825-48DF-9B4E-88F7A47A1FF3}"/>
    <cellStyle name="Eingabe 2 4 2 18 4" xfId="33955" xr:uid="{694CEB4B-AF80-4F6C-B9F4-0A388DC5D62B}"/>
    <cellStyle name="Eingabe 2 4 2 18 5" xfId="33956" xr:uid="{E783D7EF-543C-4D0F-8C80-D3E7097045D2}"/>
    <cellStyle name="Eingabe 2 4 2 18 6" xfId="33957" xr:uid="{70F506BC-D7C5-4AF1-B976-B4D910D23581}"/>
    <cellStyle name="Eingabe 2 4 2 18 7" xfId="33958" xr:uid="{10F8B42A-B70D-4E43-A79E-EC5FC89F964B}"/>
    <cellStyle name="Eingabe 2 4 2 18 8" xfId="33959" xr:uid="{A3F3B6EF-FB13-440E-AE7B-054D3E23833E}"/>
    <cellStyle name="Eingabe 2 4 2 18 9" xfId="33960" xr:uid="{412172BB-FF56-41B2-AEB0-4312B76A7F3B}"/>
    <cellStyle name="Eingabe 2 4 2 19" xfId="3741" xr:uid="{EBE79213-D11D-4AD9-AED3-EAD95EFC84AA}"/>
    <cellStyle name="Eingabe 2 4 2 19 2" xfId="33961" xr:uid="{3A71290B-7610-4FED-92DF-AAA8EAD76451}"/>
    <cellStyle name="Eingabe 2 4 2 19 3" xfId="33962" xr:uid="{CB3DA491-3497-48F2-B90F-D49DCF7127EC}"/>
    <cellStyle name="Eingabe 2 4 2 19 4" xfId="33963" xr:uid="{89492BE7-9FD6-40B4-A481-78FF544B5AC0}"/>
    <cellStyle name="Eingabe 2 4 2 19 5" xfId="33964" xr:uid="{1507EB90-53EB-4DE4-A064-A0C92BECCE89}"/>
    <cellStyle name="Eingabe 2 4 2 19 6" xfId="33965" xr:uid="{E458DCE6-5A19-49F3-B07D-76A230C6C86B}"/>
    <cellStyle name="Eingabe 2 4 2 19 7" xfId="33966" xr:uid="{B3E37F11-8889-4A63-985A-ADB1FE6CAA8C}"/>
    <cellStyle name="Eingabe 2 4 2 19 8" xfId="33967" xr:uid="{CF94CA06-BE06-4C51-B1E7-D97EE2D27873}"/>
    <cellStyle name="Eingabe 2 4 2 19 9" xfId="33968" xr:uid="{122AB769-B2D5-4140-8882-77AB3B32401D}"/>
    <cellStyle name="Eingabe 2 4 2 2" xfId="3742" xr:uid="{DF34F0CD-2798-47D7-91E6-95AFE23B347E}"/>
    <cellStyle name="Eingabe 2 4 2 2 2" xfId="33969" xr:uid="{3B0F62CD-C360-43A5-A0BE-3C418154E2DE}"/>
    <cellStyle name="Eingabe 2 4 2 2 3" xfId="33970" xr:uid="{9E0D3CD5-3571-42FD-91D8-172859E87B78}"/>
    <cellStyle name="Eingabe 2 4 2 2 4" xfId="33971" xr:uid="{EF4AC14B-C12C-4408-88AA-4753FD838C85}"/>
    <cellStyle name="Eingabe 2 4 2 2 5" xfId="33972" xr:uid="{1556905D-68DF-4812-A9B1-4B9B597A7BD6}"/>
    <cellStyle name="Eingabe 2 4 2 2 6" xfId="33973" xr:uid="{CD3AB08F-96CC-493A-A6BF-74AD65CF4520}"/>
    <cellStyle name="Eingabe 2 4 2 2 7" xfId="33974" xr:uid="{04F6502B-8DDC-4194-A504-54BD7B3A8B6D}"/>
    <cellStyle name="Eingabe 2 4 2 2 8" xfId="33975" xr:uid="{F61B7500-B4B0-4921-B0C3-CD18C67A389B}"/>
    <cellStyle name="Eingabe 2 4 2 2 9" xfId="33976" xr:uid="{8FA796D9-E021-4D74-84E8-C65FB55E83F3}"/>
    <cellStyle name="Eingabe 2 4 2 20" xfId="33977" xr:uid="{0B27B976-F34C-4606-B51D-1E61818BF087}"/>
    <cellStyle name="Eingabe 2 4 2 21" xfId="33978" xr:uid="{E1EAC735-CC32-4D9E-BE74-B272C4B43FF1}"/>
    <cellStyle name="Eingabe 2 4 2 22" xfId="33979" xr:uid="{B9397977-DB5A-4EA1-8E3A-063A8A31ACC4}"/>
    <cellStyle name="Eingabe 2 4 2 23" xfId="33980" xr:uid="{B5786542-08FE-46D0-9198-AF9CAC531E52}"/>
    <cellStyle name="Eingabe 2 4 2 24" xfId="33981" xr:uid="{82866B3F-A312-40B1-8FF0-C29C045BAE10}"/>
    <cellStyle name="Eingabe 2 4 2 25" xfId="33982" xr:uid="{9AE57AB9-9424-4619-A0AF-4664DDA0E891}"/>
    <cellStyle name="Eingabe 2 4 2 26" xfId="33983" xr:uid="{30AB0281-B1CB-44C8-8C05-84E47BDB0E58}"/>
    <cellStyle name="Eingabe 2 4 2 27" xfId="33984" xr:uid="{B3C239EA-561F-4DCD-ACC3-AE86AA5DA2D0}"/>
    <cellStyle name="Eingabe 2 4 2 3" xfId="3743" xr:uid="{9221CC1E-A58B-4999-ABB1-5F64D54AC569}"/>
    <cellStyle name="Eingabe 2 4 2 3 2" xfId="33985" xr:uid="{A3572A4E-F1AF-42D1-ADFE-D835C4A12B4F}"/>
    <cellStyle name="Eingabe 2 4 2 3 3" xfId="33986" xr:uid="{532F490B-6391-4D03-98B1-FDAFE02D90B3}"/>
    <cellStyle name="Eingabe 2 4 2 3 4" xfId="33987" xr:uid="{B7B70B29-E10C-4135-8CF3-E8DD74209BC2}"/>
    <cellStyle name="Eingabe 2 4 2 3 5" xfId="33988" xr:uid="{E06D7B9C-256E-4CBD-B4A9-0E6850CF270A}"/>
    <cellStyle name="Eingabe 2 4 2 3 6" xfId="33989" xr:uid="{E86DAFBC-F3FF-481D-8186-215DFE54E84E}"/>
    <cellStyle name="Eingabe 2 4 2 3 7" xfId="33990" xr:uid="{6593C24B-AC73-4E72-826B-800A7172578A}"/>
    <cellStyle name="Eingabe 2 4 2 3 8" xfId="33991" xr:uid="{15D83460-28F2-4415-AE4B-7050D124D9B1}"/>
    <cellStyle name="Eingabe 2 4 2 3 9" xfId="33992" xr:uid="{AA6B0EDC-4982-44EA-A5A4-C3ADD9DB2237}"/>
    <cellStyle name="Eingabe 2 4 2 4" xfId="3744" xr:uid="{9320DF66-1A84-4535-BAC0-1DB4BBF76575}"/>
    <cellStyle name="Eingabe 2 4 2 4 2" xfId="33993" xr:uid="{30EBC1F9-592D-4F0B-9B29-F9E0513E7D70}"/>
    <cellStyle name="Eingabe 2 4 2 4 3" xfId="33994" xr:uid="{D85FE243-A437-41D6-80F0-DADE2485E731}"/>
    <cellStyle name="Eingabe 2 4 2 4 4" xfId="33995" xr:uid="{D301205C-2995-454C-AC69-AE96BE6A3381}"/>
    <cellStyle name="Eingabe 2 4 2 4 5" xfId="33996" xr:uid="{7569DA69-1213-41AC-89F9-547CF47EECB8}"/>
    <cellStyle name="Eingabe 2 4 2 4 6" xfId="33997" xr:uid="{20EE546F-F3E9-4BB0-8268-2FFBD9D99DFC}"/>
    <cellStyle name="Eingabe 2 4 2 4 7" xfId="33998" xr:uid="{4B2B47EC-4D62-4939-A73F-FFF6BCAB2D18}"/>
    <cellStyle name="Eingabe 2 4 2 4 8" xfId="33999" xr:uid="{F5516CB0-DBB5-4977-AFAC-0A7F7F8AB37B}"/>
    <cellStyle name="Eingabe 2 4 2 4 9" xfId="34000" xr:uid="{4E51D402-772C-49BD-AD33-9C5CE7B7AEDE}"/>
    <cellStyle name="Eingabe 2 4 2 5" xfId="3745" xr:uid="{8FF6D2E4-EF06-4F2C-BC82-6E9B4155B658}"/>
    <cellStyle name="Eingabe 2 4 2 5 2" xfId="34001" xr:uid="{8DAD71CB-9319-467A-9CD2-5B2924AD2D93}"/>
    <cellStyle name="Eingabe 2 4 2 5 3" xfId="34002" xr:uid="{BEC6C6FB-9D12-46C0-8DE5-07AE3B061AD5}"/>
    <cellStyle name="Eingabe 2 4 2 5 4" xfId="34003" xr:uid="{2FF1E916-8FC0-4166-963F-C85C81938DCE}"/>
    <cellStyle name="Eingabe 2 4 2 5 5" xfId="34004" xr:uid="{BD8E00F2-9DFE-49FE-AA02-45D1C0B8CF33}"/>
    <cellStyle name="Eingabe 2 4 2 5 6" xfId="34005" xr:uid="{5DB3975E-A74C-4F87-8653-BD5F55ECBB33}"/>
    <cellStyle name="Eingabe 2 4 2 5 7" xfId="34006" xr:uid="{30490B25-33A8-4BE6-B042-E19E33CF6AE7}"/>
    <cellStyle name="Eingabe 2 4 2 5 8" xfId="34007" xr:uid="{8AC3B93B-970B-4BC8-BCA8-D611BCD7E5DF}"/>
    <cellStyle name="Eingabe 2 4 2 5 9" xfId="34008" xr:uid="{2C5B6DC4-AE8E-4611-8FDD-7AA31F44C3F3}"/>
    <cellStyle name="Eingabe 2 4 2 6" xfId="3746" xr:uid="{EF8D79E3-54DE-4846-8CF2-38D6FE4BB80A}"/>
    <cellStyle name="Eingabe 2 4 2 6 2" xfId="34009" xr:uid="{FDB108D4-63DF-4377-85E8-2C5C85091E4F}"/>
    <cellStyle name="Eingabe 2 4 2 6 3" xfId="34010" xr:uid="{49A73E7E-CDDE-4EC4-9BFC-E922290E55A3}"/>
    <cellStyle name="Eingabe 2 4 2 6 4" xfId="34011" xr:uid="{50BFAFF6-4D3A-4C91-8BBF-04D4EC824EF8}"/>
    <cellStyle name="Eingabe 2 4 2 6 5" xfId="34012" xr:uid="{92A1E5FB-A0CE-4B03-A411-728E3FFEA075}"/>
    <cellStyle name="Eingabe 2 4 2 6 6" xfId="34013" xr:uid="{6BB008D2-FDAA-4F3D-903A-FD5DDAAECE1C}"/>
    <cellStyle name="Eingabe 2 4 2 6 7" xfId="34014" xr:uid="{CAEB639D-9B53-4A8B-A7A8-C83ED7FFC245}"/>
    <cellStyle name="Eingabe 2 4 2 6 8" xfId="34015" xr:uid="{744AF17E-2FC8-4194-BDD3-205CCCC5927D}"/>
    <cellStyle name="Eingabe 2 4 2 6 9" xfId="34016" xr:uid="{07254956-B726-4771-A99C-6DB898FE9A56}"/>
    <cellStyle name="Eingabe 2 4 2 7" xfId="3747" xr:uid="{75255F59-E30C-4784-87E6-BAF4781F1B52}"/>
    <cellStyle name="Eingabe 2 4 2 7 2" xfId="34017" xr:uid="{7C3C7B69-C804-4567-9B33-46F855F3EEBC}"/>
    <cellStyle name="Eingabe 2 4 2 7 3" xfId="34018" xr:uid="{884E0FBF-A20E-4388-887B-4616CAD1495D}"/>
    <cellStyle name="Eingabe 2 4 2 7 4" xfId="34019" xr:uid="{BDF4F624-8246-416A-97E0-220D122F5800}"/>
    <cellStyle name="Eingabe 2 4 2 7 5" xfId="34020" xr:uid="{66224FD7-03BB-401C-B8FF-284E12EAFA07}"/>
    <cellStyle name="Eingabe 2 4 2 7 6" xfId="34021" xr:uid="{8AAFE14E-1FDE-48F5-8702-0D8DBB0132EB}"/>
    <cellStyle name="Eingabe 2 4 2 7 7" xfId="34022" xr:uid="{7F154889-8956-4173-A0D1-DE2B8404A23D}"/>
    <cellStyle name="Eingabe 2 4 2 7 8" xfId="34023" xr:uid="{9DDF9009-ADA1-45C3-BBB9-2C96C04B0D7C}"/>
    <cellStyle name="Eingabe 2 4 2 7 9" xfId="34024" xr:uid="{DC28725F-3F2A-40EC-BEB2-E60038779B4E}"/>
    <cellStyle name="Eingabe 2 4 2 8" xfId="3748" xr:uid="{01F57D03-5D38-44E5-833E-0CDB793DC6F9}"/>
    <cellStyle name="Eingabe 2 4 2 8 2" xfId="34025" xr:uid="{2846FC65-45C7-4333-BF39-1F32576C0D81}"/>
    <cellStyle name="Eingabe 2 4 2 8 3" xfId="34026" xr:uid="{7917153D-F5E8-42AC-ADFE-108D4C80D6E3}"/>
    <cellStyle name="Eingabe 2 4 2 8 4" xfId="34027" xr:uid="{4B670426-3141-4B12-932B-BB7B83AD754B}"/>
    <cellStyle name="Eingabe 2 4 2 8 5" xfId="34028" xr:uid="{209BA191-957F-42D5-9467-7389C2982C65}"/>
    <cellStyle name="Eingabe 2 4 2 8 6" xfId="34029" xr:uid="{D06CB49E-2C96-477A-881A-5A789EA59D4D}"/>
    <cellStyle name="Eingabe 2 4 2 8 7" xfId="34030" xr:uid="{8543B761-16B4-45F9-BDB3-E0FA617B812B}"/>
    <cellStyle name="Eingabe 2 4 2 8 8" xfId="34031" xr:uid="{EDA7B272-F5A5-4168-8C26-20F22C01A195}"/>
    <cellStyle name="Eingabe 2 4 2 8 9" xfId="34032" xr:uid="{79EFA031-8611-4D64-8FB3-1167BD9830DC}"/>
    <cellStyle name="Eingabe 2 4 2 9" xfId="3749" xr:uid="{4D60BBAB-A7F0-4A64-A605-E56AEC9E1AA6}"/>
    <cellStyle name="Eingabe 2 4 2 9 2" xfId="34033" xr:uid="{3043409B-5EA1-4347-BA7F-5C304818C2C2}"/>
    <cellStyle name="Eingabe 2 4 2 9 3" xfId="34034" xr:uid="{C4F75D56-06E7-49B7-80A2-8C9E0BAFD418}"/>
    <cellStyle name="Eingabe 2 4 2 9 4" xfId="34035" xr:uid="{3BC4A45F-1FC1-4D98-8929-DC45ED626B66}"/>
    <cellStyle name="Eingabe 2 4 2 9 5" xfId="34036" xr:uid="{A48E3F16-28F3-4A73-AA22-7920A4C615ED}"/>
    <cellStyle name="Eingabe 2 4 2 9 6" xfId="34037" xr:uid="{9FB821C0-5149-4409-BD0E-F029DAAC927B}"/>
    <cellStyle name="Eingabe 2 4 2 9 7" xfId="34038" xr:uid="{A56F0E62-0FF5-4B0B-B6F0-43FDCBFE9CEF}"/>
    <cellStyle name="Eingabe 2 4 2 9 8" xfId="34039" xr:uid="{1EA9BD23-2C36-4F2C-AA47-1BD0A3294D1B}"/>
    <cellStyle name="Eingabe 2 4 2 9 9" xfId="34040" xr:uid="{2C43C400-AEF3-4634-9645-0CE3593F95B2}"/>
    <cellStyle name="Eingabe 2 4 20" xfId="3750" xr:uid="{1E1AB334-3CAD-4FE7-8FFB-80D2D4C2410C}"/>
    <cellStyle name="Eingabe 2 4 20 2" xfId="34041" xr:uid="{26A2134B-863D-462B-838A-43C73F9F4359}"/>
    <cellStyle name="Eingabe 2 4 20 3" xfId="34042" xr:uid="{153DA9C2-B2D5-46CA-958C-A2B25B947C2B}"/>
    <cellStyle name="Eingabe 2 4 20 4" xfId="34043" xr:uid="{3FF2022B-7DAA-455E-959E-BB58C4887AFC}"/>
    <cellStyle name="Eingabe 2 4 20 5" xfId="34044" xr:uid="{B684D16B-BAB1-4A60-B8C7-06D5A4013FFF}"/>
    <cellStyle name="Eingabe 2 4 20 6" xfId="34045" xr:uid="{F60DB601-B52B-4DE0-BC53-FECFC94EE6B4}"/>
    <cellStyle name="Eingabe 2 4 20 7" xfId="34046" xr:uid="{4A7B6E86-1F65-4EE2-9C98-A34E5984E4FB}"/>
    <cellStyle name="Eingabe 2 4 20 8" xfId="34047" xr:uid="{8E1D1CC3-E336-43D3-A099-2850636AB256}"/>
    <cellStyle name="Eingabe 2 4 20 9" xfId="34048" xr:uid="{96CCB05A-1890-412D-8211-E848E5AD3944}"/>
    <cellStyle name="Eingabe 2 4 21" xfId="3751" xr:uid="{3C73DB6B-C16F-459F-9D96-9615A69927C5}"/>
    <cellStyle name="Eingabe 2 4 21 2" xfId="34049" xr:uid="{659C2AC2-6176-412C-B169-B76722591AB3}"/>
    <cellStyle name="Eingabe 2 4 21 3" xfId="34050" xr:uid="{DB1698E8-48C5-4ACE-8F32-7C6A7299A751}"/>
    <cellStyle name="Eingabe 2 4 21 4" xfId="34051" xr:uid="{48EA48EF-14CC-4BF0-B517-3055A04F9C50}"/>
    <cellStyle name="Eingabe 2 4 21 5" xfId="34052" xr:uid="{C676CBD5-53A8-46DA-8E9F-369D07659490}"/>
    <cellStyle name="Eingabe 2 4 21 6" xfId="34053" xr:uid="{5A1C1397-AED6-4278-9146-4FF2774196A4}"/>
    <cellStyle name="Eingabe 2 4 21 7" xfId="34054" xr:uid="{4BAA50E6-3577-4D2E-B361-C8BB865D2994}"/>
    <cellStyle name="Eingabe 2 4 21 8" xfId="34055" xr:uid="{4F05F1BC-F167-4784-82AE-9A062A509383}"/>
    <cellStyle name="Eingabe 2 4 21 9" xfId="34056" xr:uid="{F32AE9E7-4BA5-4347-B7B0-DDC46558120F}"/>
    <cellStyle name="Eingabe 2 4 22" xfId="3752" xr:uid="{52CD70B5-4813-414D-9C26-F99DEA85E7B4}"/>
    <cellStyle name="Eingabe 2 4 22 2" xfId="34057" xr:uid="{7BA3E8FD-3635-4DB2-AB44-3F515B689524}"/>
    <cellStyle name="Eingabe 2 4 22 3" xfId="34058" xr:uid="{A3DA697B-C47C-4A04-97FA-B74BF05B6C82}"/>
    <cellStyle name="Eingabe 2 4 22 4" xfId="34059" xr:uid="{FDB1AFD9-7D43-41D6-BE35-FAE2A43796EB}"/>
    <cellStyle name="Eingabe 2 4 22 5" xfId="34060" xr:uid="{AF7F68A3-07C3-4750-9911-B4F77FFE2DFE}"/>
    <cellStyle name="Eingabe 2 4 22 6" xfId="34061" xr:uid="{6895E077-0DD9-4650-BEAE-A6F49CB87548}"/>
    <cellStyle name="Eingabe 2 4 22 7" xfId="34062" xr:uid="{6B8B2C1C-8F12-4834-83F3-EF2A6B32C2B4}"/>
    <cellStyle name="Eingabe 2 4 22 8" xfId="34063" xr:uid="{A7E8BE1C-9C01-452F-840E-8EB0162C1481}"/>
    <cellStyle name="Eingabe 2 4 22 9" xfId="34064" xr:uid="{E217EB96-830B-4C3A-8A52-6B33FA694D52}"/>
    <cellStyle name="Eingabe 2 4 23" xfId="34065" xr:uid="{E5F2F5D1-F717-4D2F-82CC-ADD325E158EC}"/>
    <cellStyle name="Eingabe 2 4 24" xfId="34066" xr:uid="{16404279-4BB6-41D0-9B54-93CE5C4A2311}"/>
    <cellStyle name="Eingabe 2 4 25" xfId="34067" xr:uid="{6E900E10-28C0-4B10-BAD3-E2F982F013BC}"/>
    <cellStyle name="Eingabe 2 4 26" xfId="34068" xr:uid="{5972420A-3CD0-48CF-A5F9-0BC5E7E6DEE8}"/>
    <cellStyle name="Eingabe 2 4 27" xfId="34069" xr:uid="{6DBBF819-D30F-46EB-AC13-72FA799AEBDB}"/>
    <cellStyle name="Eingabe 2 4 28" xfId="34070" xr:uid="{25DC13E4-8E63-46AE-8CA2-7EF850A5610F}"/>
    <cellStyle name="Eingabe 2 4 29" xfId="34071" xr:uid="{BB14C28A-BD6A-4A73-893D-F4EF4F799484}"/>
    <cellStyle name="Eingabe 2 4 3" xfId="380" xr:uid="{E9B27509-7690-4375-A7CC-7158F6C25E2D}"/>
    <cellStyle name="Eingabe 2 4 3 10" xfId="3753" xr:uid="{B973D07A-8579-474B-B16F-56533EC314EA}"/>
    <cellStyle name="Eingabe 2 4 3 10 2" xfId="34072" xr:uid="{2A6CF401-8110-433D-BFED-58610E96FF22}"/>
    <cellStyle name="Eingabe 2 4 3 10 3" xfId="34073" xr:uid="{9C6EE6F1-D35E-4493-9A64-E93EF56BAC18}"/>
    <cellStyle name="Eingabe 2 4 3 10 4" xfId="34074" xr:uid="{51B84FBD-D796-4EC9-901A-60DDF067BDA6}"/>
    <cellStyle name="Eingabe 2 4 3 10 5" xfId="34075" xr:uid="{59BE2E7F-43BF-4806-8AA6-C08838D875FA}"/>
    <cellStyle name="Eingabe 2 4 3 10 6" xfId="34076" xr:uid="{B4A91115-88F0-4AE0-8206-0B60CD62C504}"/>
    <cellStyle name="Eingabe 2 4 3 10 7" xfId="34077" xr:uid="{D3A76AAE-8163-4E91-B595-CD17CC43E70C}"/>
    <cellStyle name="Eingabe 2 4 3 10 8" xfId="34078" xr:uid="{E9A9AB9A-1722-48D5-865A-CD1E592D6F68}"/>
    <cellStyle name="Eingabe 2 4 3 10 9" xfId="34079" xr:uid="{E17AA631-3A43-47D6-8E2E-C047A83122B9}"/>
    <cellStyle name="Eingabe 2 4 3 11" xfId="3754" xr:uid="{2E166829-36F2-4555-81B5-9F5ED5BF436B}"/>
    <cellStyle name="Eingabe 2 4 3 11 2" xfId="34080" xr:uid="{18075494-A283-4970-BF6F-7E80A028CB81}"/>
    <cellStyle name="Eingabe 2 4 3 11 3" xfId="34081" xr:uid="{AE730FAB-5ECF-48ED-B0BA-19A40E11B434}"/>
    <cellStyle name="Eingabe 2 4 3 11 4" xfId="34082" xr:uid="{E49C211D-A56B-40A5-8C9D-274C83A7E5CE}"/>
    <cellStyle name="Eingabe 2 4 3 11 5" xfId="34083" xr:uid="{5C6D69A0-1CDD-4088-9157-D81D33760ABE}"/>
    <cellStyle name="Eingabe 2 4 3 11 6" xfId="34084" xr:uid="{BD4DCA31-85BA-406F-8B7E-9B41DB79C6FC}"/>
    <cellStyle name="Eingabe 2 4 3 11 7" xfId="34085" xr:uid="{CEFCE42A-5298-4CC2-B94D-38ED1C6BF9F3}"/>
    <cellStyle name="Eingabe 2 4 3 11 8" xfId="34086" xr:uid="{9954A483-86F4-4CFE-BDEA-2908A7EBCCB7}"/>
    <cellStyle name="Eingabe 2 4 3 11 9" xfId="34087" xr:uid="{0D05CD89-B696-4898-AC4A-BA71195B79C3}"/>
    <cellStyle name="Eingabe 2 4 3 12" xfId="3755" xr:uid="{2351F2ED-1CAA-43F5-AEE0-4F86A244C4AE}"/>
    <cellStyle name="Eingabe 2 4 3 12 2" xfId="34088" xr:uid="{73350802-56EE-4B66-84E3-9D6660036A39}"/>
    <cellStyle name="Eingabe 2 4 3 12 3" xfId="34089" xr:uid="{E3031D7E-C28C-411F-B93D-338C5C39690C}"/>
    <cellStyle name="Eingabe 2 4 3 12 4" xfId="34090" xr:uid="{7DFD508E-4260-463A-8815-2B43689DC70F}"/>
    <cellStyle name="Eingabe 2 4 3 12 5" xfId="34091" xr:uid="{D85C86EE-1794-4D3A-8AEC-443C7938277F}"/>
    <cellStyle name="Eingabe 2 4 3 12 6" xfId="34092" xr:uid="{7949FEF0-8EEB-4904-9B1A-604DE2CBC1FA}"/>
    <cellStyle name="Eingabe 2 4 3 12 7" xfId="34093" xr:uid="{6E40F6D4-0FBB-4A7B-A952-6788A53106AB}"/>
    <cellStyle name="Eingabe 2 4 3 12 8" xfId="34094" xr:uid="{5A8AB146-3DBB-4D5D-BCD9-27FA059BE0B2}"/>
    <cellStyle name="Eingabe 2 4 3 12 9" xfId="34095" xr:uid="{094A0060-D3A7-4E98-9B45-E99FAC92DE1E}"/>
    <cellStyle name="Eingabe 2 4 3 13" xfId="3756" xr:uid="{853E0008-A067-4813-87A4-2D90291639C6}"/>
    <cellStyle name="Eingabe 2 4 3 13 2" xfId="34096" xr:uid="{D7731EBB-09BE-4161-9508-BAD32A15E124}"/>
    <cellStyle name="Eingabe 2 4 3 13 3" xfId="34097" xr:uid="{E0530354-724B-4DF2-AEF7-EFC5AC7B9C6C}"/>
    <cellStyle name="Eingabe 2 4 3 13 4" xfId="34098" xr:uid="{CBE78DD8-DDB6-457F-B1B3-FE45949FDFD5}"/>
    <cellStyle name="Eingabe 2 4 3 13 5" xfId="34099" xr:uid="{3065322D-77BF-4587-B62F-374C1F61598F}"/>
    <cellStyle name="Eingabe 2 4 3 13 6" xfId="34100" xr:uid="{86A34DD1-EAAF-4C1A-B03E-A4490C510A38}"/>
    <cellStyle name="Eingabe 2 4 3 13 7" xfId="34101" xr:uid="{35B82EAA-4853-401D-A3DE-ABC9B82B13AE}"/>
    <cellStyle name="Eingabe 2 4 3 13 8" xfId="34102" xr:uid="{DFA5496E-A0FE-4FAD-B0FC-FAEDE9DD2782}"/>
    <cellStyle name="Eingabe 2 4 3 13 9" xfId="34103" xr:uid="{55D6920D-EDAD-42BC-B3A3-5280FFD6F41F}"/>
    <cellStyle name="Eingabe 2 4 3 14" xfId="3757" xr:uid="{7894BAD3-49D1-40AA-8BED-A020B8352174}"/>
    <cellStyle name="Eingabe 2 4 3 14 2" xfId="34104" xr:uid="{56DC4F34-6DA5-4FED-9498-B26D6FB43F0F}"/>
    <cellStyle name="Eingabe 2 4 3 14 3" xfId="34105" xr:uid="{6F1F4A54-4849-4AC6-BD22-351CC46BD223}"/>
    <cellStyle name="Eingabe 2 4 3 14 4" xfId="34106" xr:uid="{57F64D4F-DD1D-4E53-BC0A-2687B6319A98}"/>
    <cellStyle name="Eingabe 2 4 3 14 5" xfId="34107" xr:uid="{7F5653B6-4F32-40C0-A259-3991390FE7D8}"/>
    <cellStyle name="Eingabe 2 4 3 14 6" xfId="34108" xr:uid="{9E4A236D-B5EE-4DA1-92B7-357C0D748D73}"/>
    <cellStyle name="Eingabe 2 4 3 14 7" xfId="34109" xr:uid="{BD7FB83B-223A-4852-A502-3B8ACD26E002}"/>
    <cellStyle name="Eingabe 2 4 3 14 8" xfId="34110" xr:uid="{F87E5188-9FA0-4971-B6EB-47F32AF974AD}"/>
    <cellStyle name="Eingabe 2 4 3 14 9" xfId="34111" xr:uid="{AA1AF503-C7D7-4A30-8A32-354BED52F98A}"/>
    <cellStyle name="Eingabe 2 4 3 15" xfId="3758" xr:uid="{30FEAFFB-8A36-4BA1-B299-66086F042512}"/>
    <cellStyle name="Eingabe 2 4 3 15 2" xfId="34112" xr:uid="{A7CF0331-945F-412F-8702-68C42390D2C1}"/>
    <cellStyle name="Eingabe 2 4 3 15 3" xfId="34113" xr:uid="{3A1FD9C1-6569-448C-9FDF-FAAE25B704B7}"/>
    <cellStyle name="Eingabe 2 4 3 15 4" xfId="34114" xr:uid="{65E2A412-E6B4-4FF0-8C82-BDE14B1A4498}"/>
    <cellStyle name="Eingabe 2 4 3 15 5" xfId="34115" xr:uid="{A26275EE-B748-4D29-BDB7-8371346C29AA}"/>
    <cellStyle name="Eingabe 2 4 3 15 6" xfId="34116" xr:uid="{29402156-6E35-4DE3-8788-D766966CB1FA}"/>
    <cellStyle name="Eingabe 2 4 3 15 7" xfId="34117" xr:uid="{3831C46A-95E4-4AD9-96B7-1E1CB1C74048}"/>
    <cellStyle name="Eingabe 2 4 3 15 8" xfId="34118" xr:uid="{4D444132-BB12-4633-A345-B83D87189713}"/>
    <cellStyle name="Eingabe 2 4 3 15 9" xfId="34119" xr:uid="{70983025-49AB-46D3-AE30-54D49AFEC691}"/>
    <cellStyle name="Eingabe 2 4 3 16" xfId="3759" xr:uid="{A1454D8C-5F2B-48E2-A38C-50C8DFC5CD08}"/>
    <cellStyle name="Eingabe 2 4 3 16 2" xfId="34120" xr:uid="{41D0DB7B-737A-4987-810E-AA77CB8A6750}"/>
    <cellStyle name="Eingabe 2 4 3 16 3" xfId="34121" xr:uid="{D9C771C2-04CD-49B5-A4FA-A2FC304E1199}"/>
    <cellStyle name="Eingabe 2 4 3 16 4" xfId="34122" xr:uid="{FF8DD4AA-B30B-4B8B-A9A3-9A39F3A59E63}"/>
    <cellStyle name="Eingabe 2 4 3 16 5" xfId="34123" xr:uid="{A15397AD-8C29-4011-AB1E-834A7B4C4B1B}"/>
    <cellStyle name="Eingabe 2 4 3 16 6" xfId="34124" xr:uid="{25C4EF34-3949-4C71-93F8-549B261D35F1}"/>
    <cellStyle name="Eingabe 2 4 3 16 7" xfId="34125" xr:uid="{1A010676-A8CF-4EEE-928A-243515F78B35}"/>
    <cellStyle name="Eingabe 2 4 3 16 8" xfId="34126" xr:uid="{3CB222B7-B0D8-488D-AC28-861FEF2D03DC}"/>
    <cellStyle name="Eingabe 2 4 3 16 9" xfId="34127" xr:uid="{9213E9B8-02DE-407A-ADDB-4595E45F3D64}"/>
    <cellStyle name="Eingabe 2 4 3 17" xfId="3760" xr:uid="{CEB76B8A-A929-4DD2-9CE3-669D655A1E05}"/>
    <cellStyle name="Eingabe 2 4 3 17 2" xfId="34128" xr:uid="{31B02359-037F-42CC-AEBA-0489660EFAFE}"/>
    <cellStyle name="Eingabe 2 4 3 17 3" xfId="34129" xr:uid="{F3524DA1-A8DE-49E0-B031-DA74F69F3D5B}"/>
    <cellStyle name="Eingabe 2 4 3 17 4" xfId="34130" xr:uid="{ADB7E497-96B1-4205-8F3C-F24935EEA3BB}"/>
    <cellStyle name="Eingabe 2 4 3 17 5" xfId="34131" xr:uid="{514BCE65-3F8D-4BD3-83B0-853A6686FD7F}"/>
    <cellStyle name="Eingabe 2 4 3 17 6" xfId="34132" xr:uid="{2B5DCE11-D6CB-4739-9611-11973CDCFE1B}"/>
    <cellStyle name="Eingabe 2 4 3 17 7" xfId="34133" xr:uid="{7C83F218-DE35-4D53-9BB3-59AD7022224E}"/>
    <cellStyle name="Eingabe 2 4 3 17 8" xfId="34134" xr:uid="{41CA80DE-0FEA-4361-8920-25F44C9D0B76}"/>
    <cellStyle name="Eingabe 2 4 3 17 9" xfId="34135" xr:uid="{B03A9E63-5BD3-43F2-B090-C0D038B5F5BB}"/>
    <cellStyle name="Eingabe 2 4 3 18" xfId="3761" xr:uid="{319BDF57-8F34-4F5D-9E0E-E88DCB01F58C}"/>
    <cellStyle name="Eingabe 2 4 3 18 2" xfId="34136" xr:uid="{1D972605-7E2C-409C-8B68-1BD09F5CBA44}"/>
    <cellStyle name="Eingabe 2 4 3 18 3" xfId="34137" xr:uid="{19A66012-DF93-4718-8300-24047F847825}"/>
    <cellStyle name="Eingabe 2 4 3 18 4" xfId="34138" xr:uid="{8232E0B5-3A63-4F26-8E2A-03CB877FEF2D}"/>
    <cellStyle name="Eingabe 2 4 3 18 5" xfId="34139" xr:uid="{5882348C-7255-4263-B050-BBF7629060AB}"/>
    <cellStyle name="Eingabe 2 4 3 18 6" xfId="34140" xr:uid="{CC762FD7-6F97-4628-9F38-BB197415E6A3}"/>
    <cellStyle name="Eingabe 2 4 3 18 7" xfId="34141" xr:uid="{56DE6E08-96B7-4C21-9ED0-DA1506D4FD8F}"/>
    <cellStyle name="Eingabe 2 4 3 18 8" xfId="34142" xr:uid="{7F1E6F73-FA08-40FE-9D11-5B6533AFB2C9}"/>
    <cellStyle name="Eingabe 2 4 3 18 9" xfId="34143" xr:uid="{AFD7E652-D60B-4705-8254-0A0A5043412A}"/>
    <cellStyle name="Eingabe 2 4 3 19" xfId="3762" xr:uid="{E1C9ED81-B8E0-4B89-B3A0-B47AE4EF9110}"/>
    <cellStyle name="Eingabe 2 4 3 19 2" xfId="34144" xr:uid="{7030BBD6-80D1-427D-A484-9B8CF5A67E50}"/>
    <cellStyle name="Eingabe 2 4 3 19 3" xfId="34145" xr:uid="{9E704559-5702-4701-9A1D-45BA7751BE89}"/>
    <cellStyle name="Eingabe 2 4 3 19 4" xfId="34146" xr:uid="{526439E2-81DC-4665-A407-D02081649BCC}"/>
    <cellStyle name="Eingabe 2 4 3 19 5" xfId="34147" xr:uid="{656F28A5-9445-4530-815B-C3171797CB20}"/>
    <cellStyle name="Eingabe 2 4 3 19 6" xfId="34148" xr:uid="{3BB2E09B-8E3A-491D-AA86-E8DFD3B9044A}"/>
    <cellStyle name="Eingabe 2 4 3 19 7" xfId="34149" xr:uid="{2EF34DBA-80EF-4616-BCA6-6ECDDF2A1C57}"/>
    <cellStyle name="Eingabe 2 4 3 19 8" xfId="34150" xr:uid="{3A837AC5-8D6D-4431-A15A-CCA899B10C96}"/>
    <cellStyle name="Eingabe 2 4 3 19 9" xfId="34151" xr:uid="{0E1BBD4C-BB42-414B-B883-E360169DE9E7}"/>
    <cellStyle name="Eingabe 2 4 3 2" xfId="3763" xr:uid="{F270C64E-12B5-41A0-BF02-6F0087A65442}"/>
    <cellStyle name="Eingabe 2 4 3 2 2" xfId="34152" xr:uid="{59D104D8-4DA1-4CF7-BC11-EDE2555DEAD8}"/>
    <cellStyle name="Eingabe 2 4 3 2 3" xfId="34153" xr:uid="{D2ED322E-4859-48D9-A772-F572497147E0}"/>
    <cellStyle name="Eingabe 2 4 3 2 4" xfId="34154" xr:uid="{96CF4F66-765E-4621-9BF6-681E287BA6F0}"/>
    <cellStyle name="Eingabe 2 4 3 2 5" xfId="34155" xr:uid="{8D4E79AB-2F33-45B5-B790-79FDBF20A2D0}"/>
    <cellStyle name="Eingabe 2 4 3 2 6" xfId="34156" xr:uid="{FFD4570E-A296-4F7F-BA06-37128ECEA3A0}"/>
    <cellStyle name="Eingabe 2 4 3 2 7" xfId="34157" xr:uid="{C1B06FA5-8B87-475D-8A04-F69776BC7C92}"/>
    <cellStyle name="Eingabe 2 4 3 2 8" xfId="34158" xr:uid="{76534A88-F0E9-4357-8C56-0491E42E53A3}"/>
    <cellStyle name="Eingabe 2 4 3 2 9" xfId="34159" xr:uid="{74B9E7A0-C0A5-4C94-8840-81A6225DE400}"/>
    <cellStyle name="Eingabe 2 4 3 20" xfId="34160" xr:uid="{3DBC8A2C-8D8B-461E-8AE4-BE309A959A08}"/>
    <cellStyle name="Eingabe 2 4 3 21" xfId="34161" xr:uid="{13E62C39-9B80-4907-BE53-5262477333E0}"/>
    <cellStyle name="Eingabe 2 4 3 22" xfId="34162" xr:uid="{21EF79DE-9E2C-4DF5-9486-9A1BE2BD0609}"/>
    <cellStyle name="Eingabe 2 4 3 23" xfId="34163" xr:uid="{B3A3AE7E-7C2D-4ACD-A6CA-1D11F72C4A68}"/>
    <cellStyle name="Eingabe 2 4 3 24" xfId="34164" xr:uid="{25E094F8-5CDA-4973-A472-0BA55B902618}"/>
    <cellStyle name="Eingabe 2 4 3 25" xfId="34165" xr:uid="{8846C204-5783-4AF2-81B7-425330FA2D73}"/>
    <cellStyle name="Eingabe 2 4 3 26" xfId="34166" xr:uid="{438C1457-DCEE-448A-BC33-57CBFB5AE182}"/>
    <cellStyle name="Eingabe 2 4 3 27" xfId="34167" xr:uid="{3BB97C74-47FB-4BBD-BBCE-A44D97C5A016}"/>
    <cellStyle name="Eingabe 2 4 3 3" xfId="3764" xr:uid="{0CF98819-C7FF-4373-B756-8BBEDE783F1D}"/>
    <cellStyle name="Eingabe 2 4 3 3 2" xfId="34168" xr:uid="{B2236A20-6A3B-4415-8965-B481E34E3746}"/>
    <cellStyle name="Eingabe 2 4 3 3 3" xfId="34169" xr:uid="{8BA1DD1F-E3F6-4AE6-B6CD-4D1EC15F05DA}"/>
    <cellStyle name="Eingabe 2 4 3 3 4" xfId="34170" xr:uid="{F6F1804A-BF8D-421A-86DB-BDBF38190C84}"/>
    <cellStyle name="Eingabe 2 4 3 3 5" xfId="34171" xr:uid="{3274694D-7A53-4F2F-9F6E-1BBE5FC529BB}"/>
    <cellStyle name="Eingabe 2 4 3 3 6" xfId="34172" xr:uid="{E4BF66F4-516E-48ED-8FAF-6CFA7C358B13}"/>
    <cellStyle name="Eingabe 2 4 3 3 7" xfId="34173" xr:uid="{3AE07F25-DF64-49C1-B74D-701A22C801B1}"/>
    <cellStyle name="Eingabe 2 4 3 3 8" xfId="34174" xr:uid="{F0C53AD9-5567-46AE-8F5F-173ADE19FEC5}"/>
    <cellStyle name="Eingabe 2 4 3 3 9" xfId="34175" xr:uid="{BBEEC490-77FC-4167-AC09-1268DF9F98E6}"/>
    <cellStyle name="Eingabe 2 4 3 4" xfId="3765" xr:uid="{4D910FF4-E03C-4341-9C66-57026D05CD53}"/>
    <cellStyle name="Eingabe 2 4 3 4 2" xfId="34176" xr:uid="{04982D72-132D-4235-B7E5-B3D5014CF921}"/>
    <cellStyle name="Eingabe 2 4 3 4 3" xfId="34177" xr:uid="{C30420E3-52E0-4133-A7C6-2C84A236BB4C}"/>
    <cellStyle name="Eingabe 2 4 3 4 4" xfId="34178" xr:uid="{FF82AF0D-AB7C-4DC0-8C40-CFE55408EB51}"/>
    <cellStyle name="Eingabe 2 4 3 4 5" xfId="34179" xr:uid="{2A25D508-C86F-4D06-89B5-96AE8E39895C}"/>
    <cellStyle name="Eingabe 2 4 3 4 6" xfId="34180" xr:uid="{7270FFB2-39A3-40B2-B5ED-DBAF55D1C148}"/>
    <cellStyle name="Eingabe 2 4 3 4 7" xfId="34181" xr:uid="{0080B74F-D717-4BCE-A9AA-7FBE2EDBC411}"/>
    <cellStyle name="Eingabe 2 4 3 4 8" xfId="34182" xr:uid="{97917312-6643-4F07-82B1-EF57C2D22734}"/>
    <cellStyle name="Eingabe 2 4 3 4 9" xfId="34183" xr:uid="{5548D2C5-70B9-488C-AF76-B22BB60134A7}"/>
    <cellStyle name="Eingabe 2 4 3 5" xfId="3766" xr:uid="{1AFC1222-8B1B-480C-BB9E-217C08AC4A4D}"/>
    <cellStyle name="Eingabe 2 4 3 5 2" xfId="34184" xr:uid="{36452565-552A-483C-A71A-4977E8D6CCA0}"/>
    <cellStyle name="Eingabe 2 4 3 5 3" xfId="34185" xr:uid="{6B46520B-B00B-407A-B808-98648388C8A9}"/>
    <cellStyle name="Eingabe 2 4 3 5 4" xfId="34186" xr:uid="{95C12DAD-37CA-4195-9C7A-F926417C49AC}"/>
    <cellStyle name="Eingabe 2 4 3 5 5" xfId="34187" xr:uid="{B5814564-097F-4A66-9092-C949FEA110EB}"/>
    <cellStyle name="Eingabe 2 4 3 5 6" xfId="34188" xr:uid="{7913F322-0768-4912-8F3D-A2E956B3C36F}"/>
    <cellStyle name="Eingabe 2 4 3 5 7" xfId="34189" xr:uid="{825A9D5C-C8EE-4982-A656-6D6144178647}"/>
    <cellStyle name="Eingabe 2 4 3 5 8" xfId="34190" xr:uid="{3C8A3357-C2EA-48F6-9F84-227592277F77}"/>
    <cellStyle name="Eingabe 2 4 3 5 9" xfId="34191" xr:uid="{99DDCECA-6A6A-4496-B98F-D45BD6E2ABA1}"/>
    <cellStyle name="Eingabe 2 4 3 6" xfId="3767" xr:uid="{3A60DC7B-CA6C-4F99-8007-970E82950DE1}"/>
    <cellStyle name="Eingabe 2 4 3 6 2" xfId="34192" xr:uid="{E2064ABB-A227-4D13-90CE-736B32A6EDE8}"/>
    <cellStyle name="Eingabe 2 4 3 6 3" xfId="34193" xr:uid="{4CDF8F4C-F07E-4C93-A455-3DF0C2C714AA}"/>
    <cellStyle name="Eingabe 2 4 3 6 4" xfId="34194" xr:uid="{B3FA4472-9EC9-4E7A-8EE9-A8E3DB309F0D}"/>
    <cellStyle name="Eingabe 2 4 3 6 5" xfId="34195" xr:uid="{DF93B45E-6282-40C0-8999-DF493ECE2220}"/>
    <cellStyle name="Eingabe 2 4 3 6 6" xfId="34196" xr:uid="{09A14243-33A1-4FD7-B97E-3F6B7B7D42CB}"/>
    <cellStyle name="Eingabe 2 4 3 6 7" xfId="34197" xr:uid="{8215C3BA-1F95-4A2A-A4C5-C734950A99DF}"/>
    <cellStyle name="Eingabe 2 4 3 6 8" xfId="34198" xr:uid="{2686AA44-4692-4603-8D98-9A3366834B17}"/>
    <cellStyle name="Eingabe 2 4 3 6 9" xfId="34199" xr:uid="{46BAB617-FDA1-4EF9-A169-ED8E437488CA}"/>
    <cellStyle name="Eingabe 2 4 3 7" xfId="3768" xr:uid="{853083ED-C81C-47C5-B878-531615D28985}"/>
    <cellStyle name="Eingabe 2 4 3 7 2" xfId="34200" xr:uid="{6DEDAB3F-033D-403C-94BE-DBF0829631D4}"/>
    <cellStyle name="Eingabe 2 4 3 7 3" xfId="34201" xr:uid="{433DB046-2477-4F19-BE83-E10282C3F339}"/>
    <cellStyle name="Eingabe 2 4 3 7 4" xfId="34202" xr:uid="{667A173F-4F6E-43E9-A525-965E1A687510}"/>
    <cellStyle name="Eingabe 2 4 3 7 5" xfId="34203" xr:uid="{05A865DB-C329-4751-B63C-91670C1960F5}"/>
    <cellStyle name="Eingabe 2 4 3 7 6" xfId="34204" xr:uid="{23362A48-CA74-4AD3-AB0C-4F0DEFB8C9CD}"/>
    <cellStyle name="Eingabe 2 4 3 7 7" xfId="34205" xr:uid="{A41588D3-E0E5-4139-B3F1-D856DB1F6399}"/>
    <cellStyle name="Eingabe 2 4 3 7 8" xfId="34206" xr:uid="{3EB3686F-C0D2-4EBC-ADA4-F44902B77223}"/>
    <cellStyle name="Eingabe 2 4 3 7 9" xfId="34207" xr:uid="{13736C26-1FD6-4963-950F-5D2F9DA12147}"/>
    <cellStyle name="Eingabe 2 4 3 8" xfId="3769" xr:uid="{174A4EB8-C6B2-44B6-9337-1427B0A43602}"/>
    <cellStyle name="Eingabe 2 4 3 8 2" xfId="34208" xr:uid="{88F04D81-8F6F-427A-9F97-62A477152A06}"/>
    <cellStyle name="Eingabe 2 4 3 8 3" xfId="34209" xr:uid="{92608226-85A1-4072-A804-F28D173F3D9D}"/>
    <cellStyle name="Eingabe 2 4 3 8 4" xfId="34210" xr:uid="{D9A493C8-EF2C-48DB-90BB-8E5420D8DA8E}"/>
    <cellStyle name="Eingabe 2 4 3 8 5" xfId="34211" xr:uid="{65F5A5F4-E341-4D0E-9811-3A8138AEEBDA}"/>
    <cellStyle name="Eingabe 2 4 3 8 6" xfId="34212" xr:uid="{915C8091-794B-4736-BD77-67BEF724AB7C}"/>
    <cellStyle name="Eingabe 2 4 3 8 7" xfId="34213" xr:uid="{E13A7C39-B0CA-4C9C-8F69-7D65854519D7}"/>
    <cellStyle name="Eingabe 2 4 3 8 8" xfId="34214" xr:uid="{0CCBA348-9CC1-4452-BB2F-CEFA159FED54}"/>
    <cellStyle name="Eingabe 2 4 3 8 9" xfId="34215" xr:uid="{E14E7D73-5486-4EC3-8E29-0058836EE322}"/>
    <cellStyle name="Eingabe 2 4 3 9" xfId="3770" xr:uid="{25D64E23-6AC8-4203-8636-A6AEABB69E15}"/>
    <cellStyle name="Eingabe 2 4 3 9 2" xfId="34216" xr:uid="{A10B60C2-BCCD-44E0-8B90-7DCB8A4AC219}"/>
    <cellStyle name="Eingabe 2 4 3 9 3" xfId="34217" xr:uid="{AB942DFF-B87B-4592-B762-779285048E90}"/>
    <cellStyle name="Eingabe 2 4 3 9 4" xfId="34218" xr:uid="{7454174F-E917-4D71-9442-B4DA8CA9E5F9}"/>
    <cellStyle name="Eingabe 2 4 3 9 5" xfId="34219" xr:uid="{0A6FECD4-C492-45DE-B273-801547EC8451}"/>
    <cellStyle name="Eingabe 2 4 3 9 6" xfId="34220" xr:uid="{EA0332F2-AA83-4784-970A-0A124C335215}"/>
    <cellStyle name="Eingabe 2 4 3 9 7" xfId="34221" xr:uid="{222F5444-B430-48FD-ABFC-FE9C98FFF5AF}"/>
    <cellStyle name="Eingabe 2 4 3 9 8" xfId="34222" xr:uid="{FB193446-88C1-49F6-B1B5-2895DEDCF2BC}"/>
    <cellStyle name="Eingabe 2 4 3 9 9" xfId="34223" xr:uid="{5E6874EE-6771-44A1-AC74-7AB142D06FF7}"/>
    <cellStyle name="Eingabe 2 4 30" xfId="34224" xr:uid="{0529CDD1-0DF1-4B25-A073-D2AC980401E5}"/>
    <cellStyle name="Eingabe 2 4 4" xfId="250" xr:uid="{890FD0DD-8621-4E91-AE92-1195A33F1011}"/>
    <cellStyle name="Eingabe 2 4 4 10" xfId="3771" xr:uid="{0FFAD524-1177-4667-8508-5EE9E1FFC0EB}"/>
    <cellStyle name="Eingabe 2 4 4 10 2" xfId="34225" xr:uid="{A2741CD6-7900-4FBC-8853-9F8291A2D3A6}"/>
    <cellStyle name="Eingabe 2 4 4 10 3" xfId="34226" xr:uid="{F1B05768-96E3-48D7-983B-F0FAE60B1846}"/>
    <cellStyle name="Eingabe 2 4 4 10 4" xfId="34227" xr:uid="{4C8D7C72-6266-4D1E-A0FD-CD58D169D204}"/>
    <cellStyle name="Eingabe 2 4 4 10 5" xfId="34228" xr:uid="{D9D68FA4-C6CF-4460-966D-AE982810CD17}"/>
    <cellStyle name="Eingabe 2 4 4 10 6" xfId="34229" xr:uid="{7F78C25B-E448-4AF0-A5FD-BC67260D07AA}"/>
    <cellStyle name="Eingabe 2 4 4 10 7" xfId="34230" xr:uid="{80C497E2-056D-43E4-BE49-CC7573B7E2F1}"/>
    <cellStyle name="Eingabe 2 4 4 10 8" xfId="34231" xr:uid="{990BCA15-821C-4AC7-9BD7-D1377888D74A}"/>
    <cellStyle name="Eingabe 2 4 4 10 9" xfId="34232" xr:uid="{EA2AD454-18EA-4448-95A4-DEEAEBC44F18}"/>
    <cellStyle name="Eingabe 2 4 4 11" xfId="3772" xr:uid="{E61027F4-510B-4FCA-ABB3-C38E2365884D}"/>
    <cellStyle name="Eingabe 2 4 4 11 2" xfId="34233" xr:uid="{75FB19D9-65A0-41B4-B245-3E142264FC63}"/>
    <cellStyle name="Eingabe 2 4 4 11 3" xfId="34234" xr:uid="{108BF71B-960B-4586-89B9-49857CFBEB80}"/>
    <cellStyle name="Eingabe 2 4 4 11 4" xfId="34235" xr:uid="{9B91E6C4-98E3-4407-98E9-CC660540B33F}"/>
    <cellStyle name="Eingabe 2 4 4 11 5" xfId="34236" xr:uid="{75C5F2C3-6DD9-446C-99F8-8AEAE8CEC72A}"/>
    <cellStyle name="Eingabe 2 4 4 11 6" xfId="34237" xr:uid="{F19C1CAB-5C26-4767-B4BF-E672F09A2F60}"/>
    <cellStyle name="Eingabe 2 4 4 11 7" xfId="34238" xr:uid="{AB8134B9-95FC-4177-A612-B72124678003}"/>
    <cellStyle name="Eingabe 2 4 4 11 8" xfId="34239" xr:uid="{81C6D66D-A04D-4EB5-B669-0D7551E3B2B1}"/>
    <cellStyle name="Eingabe 2 4 4 11 9" xfId="34240" xr:uid="{0EEC24A2-CD52-4724-AFBE-C0CCDF6A39B6}"/>
    <cellStyle name="Eingabe 2 4 4 12" xfId="3773" xr:uid="{F26EF7C1-43B4-4DFD-BB7A-A2861D6E7CBD}"/>
    <cellStyle name="Eingabe 2 4 4 12 2" xfId="34241" xr:uid="{5DDA6B6B-5B1F-4F15-8CE2-05B3FE344FDC}"/>
    <cellStyle name="Eingabe 2 4 4 12 3" xfId="34242" xr:uid="{0179CDF1-D64C-4018-87F9-EA2505FE7DEF}"/>
    <cellStyle name="Eingabe 2 4 4 12 4" xfId="34243" xr:uid="{0F5F95F0-4621-41AF-BE9A-747B5A9E9EE1}"/>
    <cellStyle name="Eingabe 2 4 4 12 5" xfId="34244" xr:uid="{35DAE1DE-5030-462F-8188-2950D540D1DF}"/>
    <cellStyle name="Eingabe 2 4 4 12 6" xfId="34245" xr:uid="{36208689-9014-4676-84DA-857B5746957B}"/>
    <cellStyle name="Eingabe 2 4 4 12 7" xfId="34246" xr:uid="{BBEFD2EE-A1EB-42CF-AF0D-5E1EAD134344}"/>
    <cellStyle name="Eingabe 2 4 4 12 8" xfId="34247" xr:uid="{6627F700-E9AB-44DE-87F2-D77ABB69E1D9}"/>
    <cellStyle name="Eingabe 2 4 4 12 9" xfId="34248" xr:uid="{BB3D67E5-0D70-4E1B-9722-4A4833F54B46}"/>
    <cellStyle name="Eingabe 2 4 4 13" xfId="3774" xr:uid="{83721CD8-3BDB-4E1D-8FA6-1DD6C4208948}"/>
    <cellStyle name="Eingabe 2 4 4 13 2" xfId="34249" xr:uid="{E7953589-2E9D-4705-90EC-CDF2B3BA1F5B}"/>
    <cellStyle name="Eingabe 2 4 4 13 3" xfId="34250" xr:uid="{58BE0936-6F22-488A-AD99-B8B258DED6DC}"/>
    <cellStyle name="Eingabe 2 4 4 13 4" xfId="34251" xr:uid="{B9AC4FDA-B2E2-4D84-B7E7-4B8B1F70AF13}"/>
    <cellStyle name="Eingabe 2 4 4 13 5" xfId="34252" xr:uid="{086D293B-01F0-4224-A76C-57F497294EAD}"/>
    <cellStyle name="Eingabe 2 4 4 13 6" xfId="34253" xr:uid="{BD1DA84F-76F2-4BD0-AB41-D160BDB225A4}"/>
    <cellStyle name="Eingabe 2 4 4 13 7" xfId="34254" xr:uid="{FF33F204-2136-433F-8064-E1258F36D39A}"/>
    <cellStyle name="Eingabe 2 4 4 13 8" xfId="34255" xr:uid="{2A840041-CDB1-46EC-9487-703AAAAF8A72}"/>
    <cellStyle name="Eingabe 2 4 4 13 9" xfId="34256" xr:uid="{FA78CFEC-8403-4BE7-8F48-80817B2C79AC}"/>
    <cellStyle name="Eingabe 2 4 4 14" xfId="3775" xr:uid="{870E0AFD-9A0E-43E1-ADD1-03AA493D3A91}"/>
    <cellStyle name="Eingabe 2 4 4 14 2" xfId="34257" xr:uid="{1FB1A1B6-5FCB-4C52-B479-0FC009D7E377}"/>
    <cellStyle name="Eingabe 2 4 4 14 3" xfId="34258" xr:uid="{C3B21392-7F6B-4C4E-BB6D-40350FF022D2}"/>
    <cellStyle name="Eingabe 2 4 4 14 4" xfId="34259" xr:uid="{9DD1C504-8877-41D0-B2FD-D7E49ADA64A5}"/>
    <cellStyle name="Eingabe 2 4 4 14 5" xfId="34260" xr:uid="{71C76115-0A6E-4698-ACBF-0998701DBB95}"/>
    <cellStyle name="Eingabe 2 4 4 14 6" xfId="34261" xr:uid="{B64EAAA8-8828-4652-B9E7-D0C6E73C0577}"/>
    <cellStyle name="Eingabe 2 4 4 14 7" xfId="34262" xr:uid="{F1AD0D33-9589-433A-9EC7-3E81E002AF39}"/>
    <cellStyle name="Eingabe 2 4 4 14 8" xfId="34263" xr:uid="{C88E4DB3-1673-4CA1-A641-F21DD246D576}"/>
    <cellStyle name="Eingabe 2 4 4 14 9" xfId="34264" xr:uid="{05469DA8-D3AB-4EBB-8F29-6EEC557D226D}"/>
    <cellStyle name="Eingabe 2 4 4 15" xfId="3776" xr:uid="{81A3685C-7BE6-43F1-BE0A-CD1E8F3E58CD}"/>
    <cellStyle name="Eingabe 2 4 4 15 2" xfId="34265" xr:uid="{D25003D2-4DE5-42A1-8309-5D7F8AC2F5DA}"/>
    <cellStyle name="Eingabe 2 4 4 15 3" xfId="34266" xr:uid="{31C8EFF9-91DC-44C2-AC3D-C694A1A91B36}"/>
    <cellStyle name="Eingabe 2 4 4 15 4" xfId="34267" xr:uid="{BC0197CE-3BEC-460A-86FD-BFF2D9780300}"/>
    <cellStyle name="Eingabe 2 4 4 15 5" xfId="34268" xr:uid="{1AC8001D-8275-46B9-9DF0-3D2349BF5581}"/>
    <cellStyle name="Eingabe 2 4 4 15 6" xfId="34269" xr:uid="{C95BC89A-3D28-4DC1-A98C-39B092847EC1}"/>
    <cellStyle name="Eingabe 2 4 4 15 7" xfId="34270" xr:uid="{408D9A01-6326-4F7E-990B-25890446B26D}"/>
    <cellStyle name="Eingabe 2 4 4 15 8" xfId="34271" xr:uid="{675B1A1D-39A0-4B81-BC82-C8DE221B33C0}"/>
    <cellStyle name="Eingabe 2 4 4 15 9" xfId="34272" xr:uid="{1CBF7A4D-C3D5-4C1F-830A-D5EB4BB86DA7}"/>
    <cellStyle name="Eingabe 2 4 4 16" xfId="3777" xr:uid="{B5E0C640-137B-4C47-9DB3-7F3674299DAB}"/>
    <cellStyle name="Eingabe 2 4 4 16 2" xfId="34273" xr:uid="{2A17F532-C7E8-4D9A-A279-EB605AE362C3}"/>
    <cellStyle name="Eingabe 2 4 4 16 3" xfId="34274" xr:uid="{75CFEC48-B462-4A82-BD54-9F26264C1260}"/>
    <cellStyle name="Eingabe 2 4 4 16 4" xfId="34275" xr:uid="{BE37EBAA-1FDB-4CDB-ACC0-CACDE8F3F29F}"/>
    <cellStyle name="Eingabe 2 4 4 16 5" xfId="34276" xr:uid="{30C37D11-E95F-4A78-A995-63D16695B91B}"/>
    <cellStyle name="Eingabe 2 4 4 16 6" xfId="34277" xr:uid="{476E03FE-3ED7-4421-AB84-C4DFD94C7B7C}"/>
    <cellStyle name="Eingabe 2 4 4 16 7" xfId="34278" xr:uid="{CC4347A8-4BAC-453B-B6F9-EC18153F3D8C}"/>
    <cellStyle name="Eingabe 2 4 4 16 8" xfId="34279" xr:uid="{1CB13295-9E75-48D9-8AD1-AAB7A7972D95}"/>
    <cellStyle name="Eingabe 2 4 4 16 9" xfId="34280" xr:uid="{E2C509E5-FC74-4E1A-9546-F8789F34685E}"/>
    <cellStyle name="Eingabe 2 4 4 17" xfId="3778" xr:uid="{417D65C2-0200-4BDE-9D49-1EF81B2D6EE4}"/>
    <cellStyle name="Eingabe 2 4 4 17 2" xfId="34281" xr:uid="{C5CC8D5A-2100-4C62-A20E-E15D0F90DD98}"/>
    <cellStyle name="Eingabe 2 4 4 17 3" xfId="34282" xr:uid="{9E98E69F-6898-4515-ADF9-A363AD045ED3}"/>
    <cellStyle name="Eingabe 2 4 4 17 4" xfId="34283" xr:uid="{5D3F6EF2-59FE-4087-A362-8E7C5AC7B9B5}"/>
    <cellStyle name="Eingabe 2 4 4 17 5" xfId="34284" xr:uid="{A196E2CF-A6CA-4359-8B70-0BD166DA023B}"/>
    <cellStyle name="Eingabe 2 4 4 17 6" xfId="34285" xr:uid="{C017FE44-CCCB-49B1-94EC-7D010B71A122}"/>
    <cellStyle name="Eingabe 2 4 4 17 7" xfId="34286" xr:uid="{261E27D1-8F51-4C12-BD1F-796BF7372567}"/>
    <cellStyle name="Eingabe 2 4 4 17 8" xfId="34287" xr:uid="{ADFACCF3-ECD4-4852-A434-1427CA3FBE95}"/>
    <cellStyle name="Eingabe 2 4 4 17 9" xfId="34288" xr:uid="{2DBB912E-492F-4158-A15A-EFF2148D4995}"/>
    <cellStyle name="Eingabe 2 4 4 18" xfId="3779" xr:uid="{51D519C3-AF25-43CF-A422-5678354A2410}"/>
    <cellStyle name="Eingabe 2 4 4 18 2" xfId="34289" xr:uid="{AD1E0E3A-9473-4AEB-9E1A-3FDFCB91CF3C}"/>
    <cellStyle name="Eingabe 2 4 4 18 3" xfId="34290" xr:uid="{CFBF6A5E-B94C-4B36-88D5-426AF79B9CA6}"/>
    <cellStyle name="Eingabe 2 4 4 18 4" xfId="34291" xr:uid="{7B4F5454-A6BB-4A09-9F6D-0BEC96B58F91}"/>
    <cellStyle name="Eingabe 2 4 4 18 5" xfId="34292" xr:uid="{65B6A724-95D6-49AD-B679-D2C1C0A9E31E}"/>
    <cellStyle name="Eingabe 2 4 4 18 6" xfId="34293" xr:uid="{AB798355-AEAA-456A-A43F-6222D3125FA2}"/>
    <cellStyle name="Eingabe 2 4 4 18 7" xfId="34294" xr:uid="{4BE03826-85BA-45C7-910D-361A82F18064}"/>
    <cellStyle name="Eingabe 2 4 4 18 8" xfId="34295" xr:uid="{21F0CB2B-421E-4063-AF4E-AF9400AE08B8}"/>
    <cellStyle name="Eingabe 2 4 4 18 9" xfId="34296" xr:uid="{601BFB7E-F763-4AF5-8BE9-A72042CBC43A}"/>
    <cellStyle name="Eingabe 2 4 4 19" xfId="3780" xr:uid="{2A57473F-D73D-428D-9D41-94D823BCD1F9}"/>
    <cellStyle name="Eingabe 2 4 4 19 2" xfId="34297" xr:uid="{27021617-F709-4982-9946-DF12EE8C54B8}"/>
    <cellStyle name="Eingabe 2 4 4 19 3" xfId="34298" xr:uid="{3FF051A7-52D5-4BB9-A777-58B090F6320F}"/>
    <cellStyle name="Eingabe 2 4 4 19 4" xfId="34299" xr:uid="{C6E84D85-4657-4639-9FC7-4338490C27C9}"/>
    <cellStyle name="Eingabe 2 4 4 19 5" xfId="34300" xr:uid="{C43C5AF3-D368-4631-AAC7-7A60BE4556DB}"/>
    <cellStyle name="Eingabe 2 4 4 19 6" xfId="34301" xr:uid="{7372A380-F57C-403D-B9AF-84EE9F5F92A2}"/>
    <cellStyle name="Eingabe 2 4 4 19 7" xfId="34302" xr:uid="{135B5F70-8A39-45EF-A460-246F8F5BE296}"/>
    <cellStyle name="Eingabe 2 4 4 19 8" xfId="34303" xr:uid="{32C57F6F-3E17-44CA-A0B4-7C3EF9ECC7E7}"/>
    <cellStyle name="Eingabe 2 4 4 19 9" xfId="34304" xr:uid="{29A9ED13-C6B9-4D93-83D8-F27C87A3BB4F}"/>
    <cellStyle name="Eingabe 2 4 4 2" xfId="3781" xr:uid="{3B4E89E3-230B-4300-854B-1CD583A57E10}"/>
    <cellStyle name="Eingabe 2 4 4 2 2" xfId="34305" xr:uid="{0CEAEE24-37AB-4F2B-AD16-CBF7173102BB}"/>
    <cellStyle name="Eingabe 2 4 4 2 3" xfId="34306" xr:uid="{B1B4005C-DEBB-4D89-90D3-6BB1B62E0FB6}"/>
    <cellStyle name="Eingabe 2 4 4 2 4" xfId="34307" xr:uid="{1D450B2F-044C-40A1-A773-DE7CCFCC8BA7}"/>
    <cellStyle name="Eingabe 2 4 4 2 5" xfId="34308" xr:uid="{ED58C437-415F-4B27-805A-6BE63F12D59A}"/>
    <cellStyle name="Eingabe 2 4 4 2 6" xfId="34309" xr:uid="{617712D3-C0AD-420E-B23E-F79CB8B4ED72}"/>
    <cellStyle name="Eingabe 2 4 4 2 7" xfId="34310" xr:uid="{D65C10E1-AF04-4073-BAEC-50DB0B8CE9F3}"/>
    <cellStyle name="Eingabe 2 4 4 2 8" xfId="34311" xr:uid="{D5AC0E08-5746-4E99-B3CA-1E41B4EE11C0}"/>
    <cellStyle name="Eingabe 2 4 4 2 9" xfId="34312" xr:uid="{2E03C0D5-8B9C-468A-95CF-84026D3F1D6B}"/>
    <cellStyle name="Eingabe 2 4 4 20" xfId="34313" xr:uid="{D6F6F8D4-D421-4994-8E94-07B1A9A9E800}"/>
    <cellStyle name="Eingabe 2 4 4 21" xfId="34314" xr:uid="{DE5FB6A1-165B-4848-8B06-285DADE5017D}"/>
    <cellStyle name="Eingabe 2 4 4 22" xfId="34315" xr:uid="{D083EE29-1B0A-4B98-9C99-D4A85974647F}"/>
    <cellStyle name="Eingabe 2 4 4 23" xfId="34316" xr:uid="{9AB208FE-F065-4487-BDF9-A334DE341741}"/>
    <cellStyle name="Eingabe 2 4 4 24" xfId="34317" xr:uid="{99C65574-C7D4-4663-94FA-E4EE4EB5CEB3}"/>
    <cellStyle name="Eingabe 2 4 4 25" xfId="34318" xr:uid="{4F63F21E-E5A7-4D18-A27A-3145B73A2D38}"/>
    <cellStyle name="Eingabe 2 4 4 26" xfId="34319" xr:uid="{DF3AF762-96E0-48E3-9BDE-32AA0FE4395D}"/>
    <cellStyle name="Eingabe 2 4 4 27" xfId="34320" xr:uid="{5421740F-71EA-4D93-86A0-23274F09BDD6}"/>
    <cellStyle name="Eingabe 2 4 4 3" xfId="3782" xr:uid="{2638D44D-198B-4BEB-82E0-3C0E3B71CFD2}"/>
    <cellStyle name="Eingabe 2 4 4 3 2" xfId="34321" xr:uid="{D2A69724-36F3-4119-9811-E43DE301C1A7}"/>
    <cellStyle name="Eingabe 2 4 4 3 3" xfId="34322" xr:uid="{B40EAC30-0285-48F6-AEE6-4F0F56D3EA37}"/>
    <cellStyle name="Eingabe 2 4 4 3 4" xfId="34323" xr:uid="{93E2A6AA-5229-4746-A325-9895EB206806}"/>
    <cellStyle name="Eingabe 2 4 4 3 5" xfId="34324" xr:uid="{A70C403A-98C1-452C-A5E8-0568548E960A}"/>
    <cellStyle name="Eingabe 2 4 4 3 6" xfId="34325" xr:uid="{B654D82D-5C46-4C99-8854-3D6FC4086301}"/>
    <cellStyle name="Eingabe 2 4 4 3 7" xfId="34326" xr:uid="{4F778568-332C-4821-BEEC-3367577C542E}"/>
    <cellStyle name="Eingabe 2 4 4 3 8" xfId="34327" xr:uid="{7EA4A80D-2111-4BF1-A1B7-3B31E61A3992}"/>
    <cellStyle name="Eingabe 2 4 4 3 9" xfId="34328" xr:uid="{E8F1E674-63F2-4280-B4BD-082A4A6D6BBA}"/>
    <cellStyle name="Eingabe 2 4 4 4" xfId="3783" xr:uid="{75FF704B-2A97-49CD-895A-6BB9C279C31F}"/>
    <cellStyle name="Eingabe 2 4 4 4 2" xfId="34329" xr:uid="{ACE8653C-39E3-4703-96D2-F119283E4942}"/>
    <cellStyle name="Eingabe 2 4 4 4 3" xfId="34330" xr:uid="{F85CDB1E-862B-4BAA-9C41-90F7C62E847E}"/>
    <cellStyle name="Eingabe 2 4 4 4 4" xfId="34331" xr:uid="{63AC3FAD-A65A-4678-B5D9-4AE40D346C34}"/>
    <cellStyle name="Eingabe 2 4 4 4 5" xfId="34332" xr:uid="{DFBEFD63-8C47-4C5E-879D-06932D68DB71}"/>
    <cellStyle name="Eingabe 2 4 4 4 6" xfId="34333" xr:uid="{C8D3EFCA-E5F9-4B81-BF9B-40374BFDC28C}"/>
    <cellStyle name="Eingabe 2 4 4 4 7" xfId="34334" xr:uid="{1D0FDDC2-CE0E-41B6-87D2-3DAF230ED84E}"/>
    <cellStyle name="Eingabe 2 4 4 4 8" xfId="34335" xr:uid="{2FBFA6CF-9C65-4ECF-B893-66C82B9B297E}"/>
    <cellStyle name="Eingabe 2 4 4 4 9" xfId="34336" xr:uid="{35C83058-F524-4EBF-B389-3A75BA573326}"/>
    <cellStyle name="Eingabe 2 4 4 5" xfId="3784" xr:uid="{1AB7B625-246C-4875-8C85-B66BD83E3187}"/>
    <cellStyle name="Eingabe 2 4 4 5 2" xfId="34337" xr:uid="{1864F378-E3CC-4729-93BA-E4BDD829B2FA}"/>
    <cellStyle name="Eingabe 2 4 4 5 3" xfId="34338" xr:uid="{103E039B-28DF-454B-9BA7-C57803B8CD26}"/>
    <cellStyle name="Eingabe 2 4 4 5 4" xfId="34339" xr:uid="{FEDB6AE6-A1A2-4DBA-BB2C-7CCA96880C98}"/>
    <cellStyle name="Eingabe 2 4 4 5 5" xfId="34340" xr:uid="{73002C2A-F688-4E0D-BB86-F112CA8A7E56}"/>
    <cellStyle name="Eingabe 2 4 4 5 6" xfId="34341" xr:uid="{BCD30204-1DDD-447B-B0F1-4064E6FCD2C4}"/>
    <cellStyle name="Eingabe 2 4 4 5 7" xfId="34342" xr:uid="{606E2B8B-AD70-40B8-B369-791DBC75FFF6}"/>
    <cellStyle name="Eingabe 2 4 4 5 8" xfId="34343" xr:uid="{9BA96F13-AECC-4D2B-A8CE-F6E3B9EA63F2}"/>
    <cellStyle name="Eingabe 2 4 4 5 9" xfId="34344" xr:uid="{9AACA013-C838-47A9-88E1-DB1F896EFACA}"/>
    <cellStyle name="Eingabe 2 4 4 6" xfId="3785" xr:uid="{0421A2BE-7241-4FE6-9A76-0A74B12B6774}"/>
    <cellStyle name="Eingabe 2 4 4 6 2" xfId="34345" xr:uid="{E07671AD-AE13-478A-9DD2-2D13A10B3686}"/>
    <cellStyle name="Eingabe 2 4 4 6 3" xfId="34346" xr:uid="{34674703-C463-4BF9-9006-AD5EE89856BF}"/>
    <cellStyle name="Eingabe 2 4 4 6 4" xfId="34347" xr:uid="{35A0E7F0-16E4-4DFF-A2A9-B547E89DC50C}"/>
    <cellStyle name="Eingabe 2 4 4 6 5" xfId="34348" xr:uid="{71950B87-7241-4708-A178-2397D80A2F4C}"/>
    <cellStyle name="Eingabe 2 4 4 6 6" xfId="34349" xr:uid="{50E3758F-E40B-4AFC-9ABE-3A7A6522AB4F}"/>
    <cellStyle name="Eingabe 2 4 4 6 7" xfId="34350" xr:uid="{E4F46B13-8300-493F-A91E-C072A881427C}"/>
    <cellStyle name="Eingabe 2 4 4 6 8" xfId="34351" xr:uid="{B801A276-21AD-4C5B-8074-105AA4433DB9}"/>
    <cellStyle name="Eingabe 2 4 4 6 9" xfId="34352" xr:uid="{F8FB1D05-FDCB-4D7B-8C71-CE7B9DD27779}"/>
    <cellStyle name="Eingabe 2 4 4 7" xfId="3786" xr:uid="{7F246DC4-B4E9-4A58-BCEF-30F511314103}"/>
    <cellStyle name="Eingabe 2 4 4 7 2" xfId="34353" xr:uid="{9C5CC39F-1DB0-4667-AC0E-AFFB5BB590F3}"/>
    <cellStyle name="Eingabe 2 4 4 7 3" xfId="34354" xr:uid="{278BCDC6-685E-4BAA-AFC5-1F5C69886BDF}"/>
    <cellStyle name="Eingabe 2 4 4 7 4" xfId="34355" xr:uid="{7AB40396-FCE9-4579-8AC9-E6EB4C74C585}"/>
    <cellStyle name="Eingabe 2 4 4 7 5" xfId="34356" xr:uid="{708EB7A8-4E18-4555-8685-4516F70E816A}"/>
    <cellStyle name="Eingabe 2 4 4 7 6" xfId="34357" xr:uid="{070A17DB-EC7B-4979-9DF7-F69BC3EFAD09}"/>
    <cellStyle name="Eingabe 2 4 4 7 7" xfId="34358" xr:uid="{67332111-7893-4058-BAD0-0610A9C45475}"/>
    <cellStyle name="Eingabe 2 4 4 7 8" xfId="34359" xr:uid="{87597C55-06C7-44ED-AA2D-0A9767D712C2}"/>
    <cellStyle name="Eingabe 2 4 4 7 9" xfId="34360" xr:uid="{BBD6AF51-3C25-405D-AEBC-D858448C3D3E}"/>
    <cellStyle name="Eingabe 2 4 4 8" xfId="3787" xr:uid="{EC18DF98-047B-4DE4-9BF0-42699A349AA9}"/>
    <cellStyle name="Eingabe 2 4 4 8 2" xfId="34361" xr:uid="{1840DC88-3569-4161-A8CE-C97E6347084A}"/>
    <cellStyle name="Eingabe 2 4 4 8 3" xfId="34362" xr:uid="{31260B60-08A7-454D-8829-CEF9B6D34543}"/>
    <cellStyle name="Eingabe 2 4 4 8 4" xfId="34363" xr:uid="{5F34B074-D885-4ED7-B02D-E0D9826C1EC9}"/>
    <cellStyle name="Eingabe 2 4 4 8 5" xfId="34364" xr:uid="{C0A2308D-6120-4FAB-BDFD-5D39352A6E42}"/>
    <cellStyle name="Eingabe 2 4 4 8 6" xfId="34365" xr:uid="{A20E653E-6487-4DAE-BF45-A260DD1C942A}"/>
    <cellStyle name="Eingabe 2 4 4 8 7" xfId="34366" xr:uid="{FA7FA3B3-A102-4885-A9F6-A778A3452BC5}"/>
    <cellStyle name="Eingabe 2 4 4 8 8" xfId="34367" xr:uid="{11B2F816-84E9-4E55-BD2A-C4A42CBC6D94}"/>
    <cellStyle name="Eingabe 2 4 4 8 9" xfId="34368" xr:uid="{65E3B2AB-FAB2-482A-AB15-4BCC4217FE9E}"/>
    <cellStyle name="Eingabe 2 4 4 9" xfId="3788" xr:uid="{F7DBBBAF-2A29-42F5-8026-3CFE86F49786}"/>
    <cellStyle name="Eingabe 2 4 4 9 2" xfId="34369" xr:uid="{E0CF7B40-D3BD-45C7-B41D-B72C24E4B311}"/>
    <cellStyle name="Eingabe 2 4 4 9 3" xfId="34370" xr:uid="{2BA50121-3F30-4C94-B6CC-5625C58DA7D2}"/>
    <cellStyle name="Eingabe 2 4 4 9 4" xfId="34371" xr:uid="{0C5DD1FC-759E-4519-A7BD-13D83CF3E9F8}"/>
    <cellStyle name="Eingabe 2 4 4 9 5" xfId="34372" xr:uid="{F6B5EB7C-272F-4CDF-86FE-713E196107B9}"/>
    <cellStyle name="Eingabe 2 4 4 9 6" xfId="34373" xr:uid="{8E2842B4-BFF0-46FE-9CE4-4E923A5A3F55}"/>
    <cellStyle name="Eingabe 2 4 4 9 7" xfId="34374" xr:uid="{159E74FD-11D7-4765-8859-F8D697A3B650}"/>
    <cellStyle name="Eingabe 2 4 4 9 8" xfId="34375" xr:uid="{17BD7F1D-A1F4-4162-B071-5590EE5BAD20}"/>
    <cellStyle name="Eingabe 2 4 4 9 9" xfId="34376" xr:uid="{6A6D6E7D-0E7B-46DD-9A27-56DB21658CC1}"/>
    <cellStyle name="Eingabe 2 4 5" xfId="3789" xr:uid="{DA32BD6D-776B-448A-84A3-FA57071F1D13}"/>
    <cellStyle name="Eingabe 2 4 5 2" xfId="34377" xr:uid="{77D8FAB3-C31D-4379-8216-3B4CA7111012}"/>
    <cellStyle name="Eingabe 2 4 5 3" xfId="34378" xr:uid="{84748954-A1E3-453A-83B6-6CC9AF1BEC75}"/>
    <cellStyle name="Eingabe 2 4 5 4" xfId="34379" xr:uid="{18E1087C-FF34-4BF8-8F79-EB9FECFCB532}"/>
    <cellStyle name="Eingabe 2 4 5 5" xfId="34380" xr:uid="{36D782D0-8181-487B-A2C5-36CF872CE20C}"/>
    <cellStyle name="Eingabe 2 4 5 6" xfId="34381" xr:uid="{D9741163-D47B-4563-846A-940E3453C384}"/>
    <cellStyle name="Eingabe 2 4 5 7" xfId="34382" xr:uid="{048D1D7B-025C-440A-BF69-E6C7B2AF6982}"/>
    <cellStyle name="Eingabe 2 4 5 8" xfId="34383" xr:uid="{9C42AB84-3B8C-432E-A377-F0ADA5201633}"/>
    <cellStyle name="Eingabe 2 4 5 9" xfId="34384" xr:uid="{65ADF309-2629-40DA-B306-56B672DEB793}"/>
    <cellStyle name="Eingabe 2 4 6" xfId="3790" xr:uid="{43AD7F7B-B4A9-4FAC-9F19-78FB6EE7CCE9}"/>
    <cellStyle name="Eingabe 2 4 6 2" xfId="34385" xr:uid="{88B7E621-E0F3-49F4-B9FF-02FAA0D76E42}"/>
    <cellStyle name="Eingabe 2 4 6 3" xfId="34386" xr:uid="{26B5B950-6330-4AF4-B6D2-FD1EC0089E38}"/>
    <cellStyle name="Eingabe 2 4 6 4" xfId="34387" xr:uid="{E443A18C-CEAC-4EA1-B353-F6D2BDBA7CBB}"/>
    <cellStyle name="Eingabe 2 4 6 5" xfId="34388" xr:uid="{2DDD707D-D739-4B98-90E9-B3A772DCE18D}"/>
    <cellStyle name="Eingabe 2 4 6 6" xfId="34389" xr:uid="{DC0AA8B8-673B-4508-AE7E-8D548D049E3D}"/>
    <cellStyle name="Eingabe 2 4 6 7" xfId="34390" xr:uid="{AEE86AB2-EFAA-4590-998D-49B0BC173F0E}"/>
    <cellStyle name="Eingabe 2 4 6 8" xfId="34391" xr:uid="{F5A16620-C301-49A3-A82F-D51E50E21F52}"/>
    <cellStyle name="Eingabe 2 4 6 9" xfId="34392" xr:uid="{4A606FD4-8FF2-479A-9933-484F577D1E2E}"/>
    <cellStyle name="Eingabe 2 4 7" xfId="3791" xr:uid="{C301A239-B4C3-4B50-8C4A-F970BD003FFD}"/>
    <cellStyle name="Eingabe 2 4 7 2" xfId="34393" xr:uid="{AAF17305-382D-43E9-BBED-4A4789A363BA}"/>
    <cellStyle name="Eingabe 2 4 7 3" xfId="34394" xr:uid="{CB702FBA-9E48-4CD5-9F76-2CC3D8F8C281}"/>
    <cellStyle name="Eingabe 2 4 7 4" xfId="34395" xr:uid="{C6B42C83-2B50-4F9B-BEB7-EDC38BD485C2}"/>
    <cellStyle name="Eingabe 2 4 7 5" xfId="34396" xr:uid="{17133F14-F723-416D-A917-DB1F266EEF6E}"/>
    <cellStyle name="Eingabe 2 4 7 6" xfId="34397" xr:uid="{81D0912F-2607-4A8D-9417-CE431563FFA7}"/>
    <cellStyle name="Eingabe 2 4 7 7" xfId="34398" xr:uid="{7AD68B8A-2E21-4725-8C6E-4AFC12E3FA05}"/>
    <cellStyle name="Eingabe 2 4 7 8" xfId="34399" xr:uid="{EFF5E912-5ACE-46F9-BA41-DD417F9E1484}"/>
    <cellStyle name="Eingabe 2 4 7 9" xfId="34400" xr:uid="{CA44D82A-D54E-4179-82B4-BF3C86A23098}"/>
    <cellStyle name="Eingabe 2 4 8" xfId="3792" xr:uid="{85B8BFFC-4687-4507-ADDB-9B21DD1057AF}"/>
    <cellStyle name="Eingabe 2 4 8 2" xfId="34401" xr:uid="{3E38C9D2-4184-4DA3-841D-380223072C24}"/>
    <cellStyle name="Eingabe 2 4 8 3" xfId="34402" xr:uid="{561201FE-444B-4995-A7CE-9A8B4CB9D99C}"/>
    <cellStyle name="Eingabe 2 4 8 4" xfId="34403" xr:uid="{DF60C0A7-C4FF-4C8E-AB9A-C743C4CD30B1}"/>
    <cellStyle name="Eingabe 2 4 8 5" xfId="34404" xr:uid="{E8A7D828-395D-4ADE-A10E-80087715895C}"/>
    <cellStyle name="Eingabe 2 4 8 6" xfId="34405" xr:uid="{9D48E05C-1CD3-414F-B45F-F16D10AB4262}"/>
    <cellStyle name="Eingabe 2 4 8 7" xfId="34406" xr:uid="{8FBBC535-BBA9-45C5-BFCA-B5DE05477D1D}"/>
    <cellStyle name="Eingabe 2 4 8 8" xfId="34407" xr:uid="{544C21CE-1A71-4E22-9BA8-2368F02353A3}"/>
    <cellStyle name="Eingabe 2 4 8 9" xfId="34408" xr:uid="{C5465BBB-5D60-474A-A944-A62F7E746B63}"/>
    <cellStyle name="Eingabe 2 4 9" xfId="3793" xr:uid="{3AFDE1B9-641F-44A4-BA8C-2D318EBC887A}"/>
    <cellStyle name="Eingabe 2 4 9 2" xfId="34409" xr:uid="{52D11527-9F74-4C0A-B5C5-A3E67EAE7A0D}"/>
    <cellStyle name="Eingabe 2 4 9 3" xfId="34410" xr:uid="{80F4DD63-DF4F-487D-BE8D-A6C5DCF22494}"/>
    <cellStyle name="Eingabe 2 4 9 4" xfId="34411" xr:uid="{82F16EDB-6E51-42E3-BC79-3B0DF039D1B3}"/>
    <cellStyle name="Eingabe 2 4 9 5" xfId="34412" xr:uid="{5A358F74-A6F7-4A2A-8FEF-D1A66D6D2114}"/>
    <cellStyle name="Eingabe 2 4 9 6" xfId="34413" xr:uid="{0FEE491A-B494-4D53-80BB-86002ADD6600}"/>
    <cellStyle name="Eingabe 2 4 9 7" xfId="34414" xr:uid="{447FDC16-6D75-4ED7-A8B8-694FFF863DB5}"/>
    <cellStyle name="Eingabe 2 4 9 8" xfId="34415" xr:uid="{A0DB469B-7F36-4523-A53D-86B2D5879CF4}"/>
    <cellStyle name="Eingabe 2 4 9 9" xfId="34416" xr:uid="{91B7178E-FF55-43A1-ABAE-3FBEE1924404}"/>
    <cellStyle name="Eingabe 2 5" xfId="187" xr:uid="{2930251C-1DF0-4FD7-9088-2A1A6D2C217E}"/>
    <cellStyle name="Eingabe 2 5 10" xfId="3794" xr:uid="{B86E47E6-0485-4FC4-8521-3B4753FB7091}"/>
    <cellStyle name="Eingabe 2 5 10 2" xfId="34417" xr:uid="{8888E631-FEEB-46E3-89CD-D0309F562875}"/>
    <cellStyle name="Eingabe 2 5 10 3" xfId="34418" xr:uid="{CC05AF8A-403E-4812-97E3-50A8F35F2595}"/>
    <cellStyle name="Eingabe 2 5 10 4" xfId="34419" xr:uid="{01EFCBF0-AF07-4F92-9CEB-378886E48A25}"/>
    <cellStyle name="Eingabe 2 5 10 5" xfId="34420" xr:uid="{DFE91EBA-0FDC-4B00-8FE6-23EDE8EA5254}"/>
    <cellStyle name="Eingabe 2 5 10 6" xfId="34421" xr:uid="{B7AD2241-D81E-4A66-97FA-4A68C6A9EBC7}"/>
    <cellStyle name="Eingabe 2 5 10 7" xfId="34422" xr:uid="{A81067BF-D779-4035-A774-73CFDBF4819C}"/>
    <cellStyle name="Eingabe 2 5 10 8" xfId="34423" xr:uid="{5C9ED1F0-C1CA-4770-8A7F-FC9386C4F7E7}"/>
    <cellStyle name="Eingabe 2 5 10 9" xfId="34424" xr:uid="{D9A5FB65-91F8-4F0A-8FE3-9DC983311F28}"/>
    <cellStyle name="Eingabe 2 5 11" xfId="3795" xr:uid="{26A1D50A-3F46-4630-ACDA-1A0407A40BA5}"/>
    <cellStyle name="Eingabe 2 5 11 2" xfId="34425" xr:uid="{AA9916F6-3254-4DC1-9577-8AEC5B4985D4}"/>
    <cellStyle name="Eingabe 2 5 11 3" xfId="34426" xr:uid="{DFE8CD78-828A-415B-A484-995B95F3D98F}"/>
    <cellStyle name="Eingabe 2 5 11 4" xfId="34427" xr:uid="{A0B3CE2E-97DF-44D6-B603-499D88071A65}"/>
    <cellStyle name="Eingabe 2 5 11 5" xfId="34428" xr:uid="{579C6E9B-4D90-4A98-BBFD-AEDDE7524407}"/>
    <cellStyle name="Eingabe 2 5 11 6" xfId="34429" xr:uid="{ADA21E88-211D-45D3-873F-389F62C67219}"/>
    <cellStyle name="Eingabe 2 5 11 7" xfId="34430" xr:uid="{0E94183C-A389-43B1-AC86-84ED3C4269F5}"/>
    <cellStyle name="Eingabe 2 5 11 8" xfId="34431" xr:uid="{4C98DB84-4A31-458A-898C-59A69B28F98F}"/>
    <cellStyle name="Eingabe 2 5 11 9" xfId="34432" xr:uid="{26E328BC-37EB-49F3-A61D-F63CE63156D6}"/>
    <cellStyle name="Eingabe 2 5 12" xfId="3796" xr:uid="{5249267C-C8F8-4ECB-984E-C921919D3BD5}"/>
    <cellStyle name="Eingabe 2 5 12 2" xfId="34433" xr:uid="{6B1F2548-C571-42D6-81AA-4AA681C1CFD2}"/>
    <cellStyle name="Eingabe 2 5 12 3" xfId="34434" xr:uid="{AABA037D-1496-4272-9A38-67C4278129FD}"/>
    <cellStyle name="Eingabe 2 5 12 4" xfId="34435" xr:uid="{6ADAC873-F039-4BE2-9890-D2642F253C83}"/>
    <cellStyle name="Eingabe 2 5 12 5" xfId="34436" xr:uid="{C50C66FE-0F90-4BE4-AEB8-1347A69AE364}"/>
    <cellStyle name="Eingabe 2 5 12 6" xfId="34437" xr:uid="{FEFFC34E-FEDE-4376-A6B4-1E41B6711606}"/>
    <cellStyle name="Eingabe 2 5 12 7" xfId="34438" xr:uid="{A703CF36-9C3A-412E-B4BB-93D25C60EAD5}"/>
    <cellStyle name="Eingabe 2 5 12 8" xfId="34439" xr:uid="{5C8F77F7-003B-4D9F-9092-29E49F4752DE}"/>
    <cellStyle name="Eingabe 2 5 12 9" xfId="34440" xr:uid="{2154101E-24A3-4D14-BBFC-22D197F2D2C8}"/>
    <cellStyle name="Eingabe 2 5 13" xfId="3797" xr:uid="{4F2999A2-5C51-4BD1-83AA-1622D7C69674}"/>
    <cellStyle name="Eingabe 2 5 13 2" xfId="34441" xr:uid="{407FBE60-BE8E-4E44-A427-41F0E8210550}"/>
    <cellStyle name="Eingabe 2 5 13 3" xfId="34442" xr:uid="{99BF55C0-0371-4503-B3B0-D1EE1355AC69}"/>
    <cellStyle name="Eingabe 2 5 13 4" xfId="34443" xr:uid="{7CFAAA07-B45A-4918-AB39-4DBC2ADA085A}"/>
    <cellStyle name="Eingabe 2 5 13 5" xfId="34444" xr:uid="{ABD610B6-63C5-446F-B31E-AB26731A6646}"/>
    <cellStyle name="Eingabe 2 5 13 6" xfId="34445" xr:uid="{563E50B9-AB00-405A-9C5C-CF517C274E93}"/>
    <cellStyle name="Eingabe 2 5 13 7" xfId="34446" xr:uid="{1F5FC311-D513-4489-81EB-B23A949A6FA6}"/>
    <cellStyle name="Eingabe 2 5 13 8" xfId="34447" xr:uid="{9F42A629-B836-47BC-AA53-5E6B2CC41FA6}"/>
    <cellStyle name="Eingabe 2 5 13 9" xfId="34448" xr:uid="{35DA2900-5D12-429D-BB06-CB30CE6867AC}"/>
    <cellStyle name="Eingabe 2 5 14" xfId="3798" xr:uid="{513B1B0F-BB6C-4ED6-9567-0D8F2C902D42}"/>
    <cellStyle name="Eingabe 2 5 14 2" xfId="34449" xr:uid="{691A91E9-C7E2-40A7-9D63-35C89E0C4271}"/>
    <cellStyle name="Eingabe 2 5 14 3" xfId="34450" xr:uid="{3E9A7D73-EB2C-493B-A368-FD5ADB2A47A1}"/>
    <cellStyle name="Eingabe 2 5 14 4" xfId="34451" xr:uid="{36D87F57-8114-4AA5-A160-44B71AE3531A}"/>
    <cellStyle name="Eingabe 2 5 14 5" xfId="34452" xr:uid="{455780A3-E5AA-4B90-A7A0-6579262AA430}"/>
    <cellStyle name="Eingabe 2 5 14 6" xfId="34453" xr:uid="{DE4F6678-501D-4923-A729-ABEB31838BA0}"/>
    <cellStyle name="Eingabe 2 5 14 7" xfId="34454" xr:uid="{2B7BE2DF-F4F0-4019-A037-EA1E1638B483}"/>
    <cellStyle name="Eingabe 2 5 14 8" xfId="34455" xr:uid="{E3869D6F-4E98-4836-B26B-013A5D368BCD}"/>
    <cellStyle name="Eingabe 2 5 14 9" xfId="34456" xr:uid="{415DDE55-EDFE-4E76-ABC0-73F060003965}"/>
    <cellStyle name="Eingabe 2 5 15" xfId="3799" xr:uid="{FA7FA6F0-464B-48F9-8646-A5CB46B216AC}"/>
    <cellStyle name="Eingabe 2 5 15 2" xfId="34457" xr:uid="{E6B4C551-DA4F-465D-89CA-6FA9BC3F670B}"/>
    <cellStyle name="Eingabe 2 5 15 3" xfId="34458" xr:uid="{7AE90860-CDC5-44A5-AC3D-C7027F59B44B}"/>
    <cellStyle name="Eingabe 2 5 15 4" xfId="34459" xr:uid="{253036C9-A339-4952-84E6-1593E4EBD5AD}"/>
    <cellStyle name="Eingabe 2 5 15 5" xfId="34460" xr:uid="{DAAED1C7-4674-4AAE-97B8-C7EFC855E7EF}"/>
    <cellStyle name="Eingabe 2 5 15 6" xfId="34461" xr:uid="{89E7AA7B-126F-4C48-B933-569C356F8F31}"/>
    <cellStyle name="Eingabe 2 5 15 7" xfId="34462" xr:uid="{508745B5-EB0A-46FA-8192-B59DE0BDA77C}"/>
    <cellStyle name="Eingabe 2 5 15 8" xfId="34463" xr:uid="{717FE043-A18A-4D5B-9BFA-01070B0A7C6E}"/>
    <cellStyle name="Eingabe 2 5 15 9" xfId="34464" xr:uid="{21F48B46-834D-473B-955A-BFFCED833F83}"/>
    <cellStyle name="Eingabe 2 5 16" xfId="3800" xr:uid="{EE1DC0BF-E34F-408E-945F-465D3D520CB9}"/>
    <cellStyle name="Eingabe 2 5 16 2" xfId="34465" xr:uid="{C7713BE5-F977-44AE-BACD-03484F39D762}"/>
    <cellStyle name="Eingabe 2 5 16 3" xfId="34466" xr:uid="{DE373950-DB15-4654-B93D-03582630797B}"/>
    <cellStyle name="Eingabe 2 5 16 4" xfId="34467" xr:uid="{1037A6EE-AEAB-4033-9F84-89732C66EBFE}"/>
    <cellStyle name="Eingabe 2 5 16 5" xfId="34468" xr:uid="{E8CCCFD0-319E-4A58-B791-F7FC64BDD00F}"/>
    <cellStyle name="Eingabe 2 5 16 6" xfId="34469" xr:uid="{CA5F323C-2647-45C6-9F2E-74EB43C575BF}"/>
    <cellStyle name="Eingabe 2 5 16 7" xfId="34470" xr:uid="{8AF1F6B8-2C66-4F9F-9B74-60D580DC6F18}"/>
    <cellStyle name="Eingabe 2 5 16 8" xfId="34471" xr:uid="{7533B51E-C2CD-400B-8E26-AAD20CC59731}"/>
    <cellStyle name="Eingabe 2 5 16 9" xfId="34472" xr:uid="{269320F7-DA96-4648-8D25-EBD3F46F54D5}"/>
    <cellStyle name="Eingabe 2 5 17" xfId="3801" xr:uid="{41E6E639-583A-40D8-ABCA-4E87A8819C2D}"/>
    <cellStyle name="Eingabe 2 5 17 2" xfId="34473" xr:uid="{4225354C-3385-40C5-8FF9-9FCCBC1F7455}"/>
    <cellStyle name="Eingabe 2 5 17 3" xfId="34474" xr:uid="{6A59BED8-072C-46D6-9BBD-9B33EC5C73D5}"/>
    <cellStyle name="Eingabe 2 5 17 4" xfId="34475" xr:uid="{A90DB328-1F22-43D9-84A7-368BBA4A8BA0}"/>
    <cellStyle name="Eingabe 2 5 17 5" xfId="34476" xr:uid="{E0E5AE54-5641-4A51-97E1-5CCAAF02202D}"/>
    <cellStyle name="Eingabe 2 5 17 6" xfId="34477" xr:uid="{291F5338-06F1-425A-BF41-643BC6077CC7}"/>
    <cellStyle name="Eingabe 2 5 17 7" xfId="34478" xr:uid="{80626DD4-F96A-4859-9562-98A2D4C655AB}"/>
    <cellStyle name="Eingabe 2 5 17 8" xfId="34479" xr:uid="{7BDC8B37-BF77-4EDA-893F-70BFD1B33139}"/>
    <cellStyle name="Eingabe 2 5 17 9" xfId="34480" xr:uid="{DF621D0B-F41B-4E15-AE0A-F31018FB25FE}"/>
    <cellStyle name="Eingabe 2 5 18" xfId="3802" xr:uid="{7C76DF58-2A5B-4021-A97F-560DE3717823}"/>
    <cellStyle name="Eingabe 2 5 18 2" xfId="34481" xr:uid="{E407BAFC-563D-43A2-97F6-6DB2877A1E64}"/>
    <cellStyle name="Eingabe 2 5 18 3" xfId="34482" xr:uid="{CB84913B-40C5-4A44-8614-A87F997F9695}"/>
    <cellStyle name="Eingabe 2 5 18 4" xfId="34483" xr:uid="{9A42C531-FF97-491D-95F1-908650574A72}"/>
    <cellStyle name="Eingabe 2 5 18 5" xfId="34484" xr:uid="{F560EE53-6D1A-4649-A93A-21924F4B1E77}"/>
    <cellStyle name="Eingabe 2 5 18 6" xfId="34485" xr:uid="{1F1EDDDA-31FD-4E4B-9AB9-DEFC9618D864}"/>
    <cellStyle name="Eingabe 2 5 18 7" xfId="34486" xr:uid="{CD8CC7A8-7457-4BCD-AE84-A5EBEEBDA5F6}"/>
    <cellStyle name="Eingabe 2 5 18 8" xfId="34487" xr:uid="{40A48CD7-96C1-41B3-9DDF-3C219C7FED99}"/>
    <cellStyle name="Eingabe 2 5 18 9" xfId="34488" xr:uid="{324DF109-429F-4BF9-AB44-A0800814EB4C}"/>
    <cellStyle name="Eingabe 2 5 19" xfId="3803" xr:uid="{48869D89-3389-41DD-B8F7-D47382A6165C}"/>
    <cellStyle name="Eingabe 2 5 19 2" xfId="34489" xr:uid="{A590CA6C-812C-4BBC-92DD-A945CA67FCCD}"/>
    <cellStyle name="Eingabe 2 5 19 3" xfId="34490" xr:uid="{4DA3ACF7-E167-4D45-8BE5-6CB48B78D47D}"/>
    <cellStyle name="Eingabe 2 5 19 4" xfId="34491" xr:uid="{AAAF53D8-646C-4D81-B6E8-F88851DC788F}"/>
    <cellStyle name="Eingabe 2 5 19 5" xfId="34492" xr:uid="{F7B76F46-F79A-43E6-B4F3-F5BC6B1051D1}"/>
    <cellStyle name="Eingabe 2 5 19 6" xfId="34493" xr:uid="{D3992826-25D7-4C87-857F-3F371E6AE0CA}"/>
    <cellStyle name="Eingabe 2 5 19 7" xfId="34494" xr:uid="{B526EB56-DB57-42D4-8C79-F06F84802C7F}"/>
    <cellStyle name="Eingabe 2 5 19 8" xfId="34495" xr:uid="{C24F7366-1A99-4CD4-A654-133630F110D4}"/>
    <cellStyle name="Eingabe 2 5 19 9" xfId="34496" xr:uid="{410D563D-C141-44EC-ACF0-2FF210B50B1E}"/>
    <cellStyle name="Eingabe 2 5 2" xfId="327" xr:uid="{5C00E070-4007-4F62-9DBA-A4164E3AD4FE}"/>
    <cellStyle name="Eingabe 2 5 2 10" xfId="3804" xr:uid="{95B78500-A965-4AF4-A3CB-8C973502D9E1}"/>
    <cellStyle name="Eingabe 2 5 2 10 2" xfId="34497" xr:uid="{B01E71F5-DC9E-4B3F-98BE-0C26B584BBF6}"/>
    <cellStyle name="Eingabe 2 5 2 10 3" xfId="34498" xr:uid="{CA85F562-316D-41BC-94A1-6FBE58C0CB52}"/>
    <cellStyle name="Eingabe 2 5 2 10 4" xfId="34499" xr:uid="{693F5D6A-2B6C-45AE-8371-552AF7D2CEF3}"/>
    <cellStyle name="Eingabe 2 5 2 10 5" xfId="34500" xr:uid="{04F8A137-9E38-4C15-996F-37E81B8C38F2}"/>
    <cellStyle name="Eingabe 2 5 2 10 6" xfId="34501" xr:uid="{46CB7FA2-345A-447A-93B3-FE21D09DC648}"/>
    <cellStyle name="Eingabe 2 5 2 10 7" xfId="34502" xr:uid="{45746173-FDCB-4618-A366-19A3F3B63356}"/>
    <cellStyle name="Eingabe 2 5 2 10 8" xfId="34503" xr:uid="{74ED88D8-F9F8-4C96-B667-94F592ACB205}"/>
    <cellStyle name="Eingabe 2 5 2 10 9" xfId="34504" xr:uid="{8BE653CD-A60E-4BD0-8675-88FCC0CFB07D}"/>
    <cellStyle name="Eingabe 2 5 2 11" xfId="3805" xr:uid="{ACFF7904-2E86-46B6-9C93-49B0B8BB8ABE}"/>
    <cellStyle name="Eingabe 2 5 2 11 2" xfId="34505" xr:uid="{4D7A10B8-A2C3-4A6D-BB17-18A12275705E}"/>
    <cellStyle name="Eingabe 2 5 2 11 3" xfId="34506" xr:uid="{C68DD568-A2E7-4DD7-AF7C-13A74EA26B5E}"/>
    <cellStyle name="Eingabe 2 5 2 11 4" xfId="34507" xr:uid="{CB0B1055-C473-4E92-9A5D-07DE8543527A}"/>
    <cellStyle name="Eingabe 2 5 2 11 5" xfId="34508" xr:uid="{026B2D08-AC94-465D-A368-B74EE293049D}"/>
    <cellStyle name="Eingabe 2 5 2 11 6" xfId="34509" xr:uid="{BDAB201B-8DB9-4C36-A1FC-8C7BB2DC756C}"/>
    <cellStyle name="Eingabe 2 5 2 11 7" xfId="34510" xr:uid="{9D205470-8559-48CD-B18D-317956F6AD68}"/>
    <cellStyle name="Eingabe 2 5 2 11 8" xfId="34511" xr:uid="{9262E8F6-9DBA-4CB5-B867-3DDDD2BC8D34}"/>
    <cellStyle name="Eingabe 2 5 2 11 9" xfId="34512" xr:uid="{93454868-CE46-461C-A432-B268923B6B59}"/>
    <cellStyle name="Eingabe 2 5 2 12" xfId="3806" xr:uid="{BB937B67-406F-4A1A-A0C6-AD850E725287}"/>
    <cellStyle name="Eingabe 2 5 2 12 2" xfId="34513" xr:uid="{84550593-AADA-4E29-AC0E-A1F2ADF36BD5}"/>
    <cellStyle name="Eingabe 2 5 2 12 3" xfId="34514" xr:uid="{0CE45857-299F-4A73-9606-4991CCD4D8AF}"/>
    <cellStyle name="Eingabe 2 5 2 12 4" xfId="34515" xr:uid="{FB644F80-CD14-459D-9CDA-21FDEEBCD221}"/>
    <cellStyle name="Eingabe 2 5 2 12 5" xfId="34516" xr:uid="{67288949-89E1-46B9-8532-752B6F46950C}"/>
    <cellStyle name="Eingabe 2 5 2 12 6" xfId="34517" xr:uid="{37B0217F-0C9B-4D5C-9ED5-2F6DC8858176}"/>
    <cellStyle name="Eingabe 2 5 2 12 7" xfId="34518" xr:uid="{9F43FE36-0CB6-498E-B9A4-A91333DD1D8A}"/>
    <cellStyle name="Eingabe 2 5 2 12 8" xfId="34519" xr:uid="{CE9865C3-3D6C-4CF2-8008-EE85C6878324}"/>
    <cellStyle name="Eingabe 2 5 2 12 9" xfId="34520" xr:uid="{60F9CFD4-54FA-481D-8E89-4C2E963DCBA3}"/>
    <cellStyle name="Eingabe 2 5 2 13" xfId="3807" xr:uid="{5DB5B041-704A-45AA-8C58-B1FBC5F04551}"/>
    <cellStyle name="Eingabe 2 5 2 13 2" xfId="34521" xr:uid="{E626D84E-B8C3-486C-B963-F999B67EDFBC}"/>
    <cellStyle name="Eingabe 2 5 2 13 3" xfId="34522" xr:uid="{3E43F9A1-F115-4654-8FCD-FABEB04CD3B7}"/>
    <cellStyle name="Eingabe 2 5 2 13 4" xfId="34523" xr:uid="{C01E1147-6FF6-4414-AD5C-9F997FA3A340}"/>
    <cellStyle name="Eingabe 2 5 2 13 5" xfId="34524" xr:uid="{07294AD6-C858-4338-9705-66F340C2BEFA}"/>
    <cellStyle name="Eingabe 2 5 2 13 6" xfId="34525" xr:uid="{242EE401-58A1-442C-A9B4-5B6786D32271}"/>
    <cellStyle name="Eingabe 2 5 2 13 7" xfId="34526" xr:uid="{583B4F2A-3EBF-42D7-B87C-B5DF963983AB}"/>
    <cellStyle name="Eingabe 2 5 2 13 8" xfId="34527" xr:uid="{D8DE0965-15A1-4E31-B608-6B83C0D8C30B}"/>
    <cellStyle name="Eingabe 2 5 2 13 9" xfId="34528" xr:uid="{91CDF6FA-08A5-466C-A2C2-578679019F1E}"/>
    <cellStyle name="Eingabe 2 5 2 14" xfId="3808" xr:uid="{208E36B1-D8C9-4F33-9D4A-DC608679DBA7}"/>
    <cellStyle name="Eingabe 2 5 2 14 2" xfId="34529" xr:uid="{CD7E175F-060C-4D0A-B562-F32A25A3B0AB}"/>
    <cellStyle name="Eingabe 2 5 2 14 3" xfId="34530" xr:uid="{658BAF58-9507-4CAF-B3BB-8EF3161440F1}"/>
    <cellStyle name="Eingabe 2 5 2 14 4" xfId="34531" xr:uid="{18FEB28A-55A6-42BC-BF4F-18947B1C1388}"/>
    <cellStyle name="Eingabe 2 5 2 14 5" xfId="34532" xr:uid="{0E15CD89-46B3-4C29-A446-AD7093550C2D}"/>
    <cellStyle name="Eingabe 2 5 2 14 6" xfId="34533" xr:uid="{D44E6FA6-EF2F-4640-BDF8-E6502AA7CE56}"/>
    <cellStyle name="Eingabe 2 5 2 14 7" xfId="34534" xr:uid="{C1C612BA-D60C-4F6C-AF62-23B52CC7E5E0}"/>
    <cellStyle name="Eingabe 2 5 2 14 8" xfId="34535" xr:uid="{03966EA9-98A0-4D01-92C2-7388E56713E3}"/>
    <cellStyle name="Eingabe 2 5 2 14 9" xfId="34536" xr:uid="{7C633378-9B17-4AB5-B389-AEA772C1AD65}"/>
    <cellStyle name="Eingabe 2 5 2 15" xfId="3809" xr:uid="{106B3421-F1B3-4F48-84FD-C02B434DD896}"/>
    <cellStyle name="Eingabe 2 5 2 15 2" xfId="34537" xr:uid="{DF00F4A2-09B6-41DA-9855-4CA170799989}"/>
    <cellStyle name="Eingabe 2 5 2 15 3" xfId="34538" xr:uid="{D57F3A6B-BB67-4690-9BF0-B8E831D03540}"/>
    <cellStyle name="Eingabe 2 5 2 15 4" xfId="34539" xr:uid="{89ABBDFB-35EB-48FA-83E3-71240C101DE9}"/>
    <cellStyle name="Eingabe 2 5 2 15 5" xfId="34540" xr:uid="{DB95CABA-4F52-4431-8707-11E1DC52449B}"/>
    <cellStyle name="Eingabe 2 5 2 15 6" xfId="34541" xr:uid="{AC9E0598-1BAC-430D-98B3-72A6BA1E3B92}"/>
    <cellStyle name="Eingabe 2 5 2 15 7" xfId="34542" xr:uid="{7F9BF315-9C74-4036-A364-984D522753F4}"/>
    <cellStyle name="Eingabe 2 5 2 15 8" xfId="34543" xr:uid="{180D7CDA-2505-4BF9-B08B-0E36C37E5011}"/>
    <cellStyle name="Eingabe 2 5 2 15 9" xfId="34544" xr:uid="{0CCE004C-E646-4A77-A23C-CFFEDF65A5C3}"/>
    <cellStyle name="Eingabe 2 5 2 16" xfId="3810" xr:uid="{ABA43BD3-B5E3-45BD-AE5D-25D767618C8F}"/>
    <cellStyle name="Eingabe 2 5 2 16 2" xfId="34545" xr:uid="{6E953681-5C26-4CA2-8439-D016A9490455}"/>
    <cellStyle name="Eingabe 2 5 2 16 3" xfId="34546" xr:uid="{7EA87FB1-FAA2-4C55-A8BE-48F39ABA53F7}"/>
    <cellStyle name="Eingabe 2 5 2 16 4" xfId="34547" xr:uid="{32D292AB-7F7C-4417-A6B6-E43A0D7E1556}"/>
    <cellStyle name="Eingabe 2 5 2 16 5" xfId="34548" xr:uid="{6165A41E-DA3F-4C69-9482-7B95D47D0CF9}"/>
    <cellStyle name="Eingabe 2 5 2 16 6" xfId="34549" xr:uid="{01B0FB01-E3B1-45A2-ADB0-54983AE71D52}"/>
    <cellStyle name="Eingabe 2 5 2 16 7" xfId="34550" xr:uid="{CCC5018D-88B3-41DA-971B-067C25566376}"/>
    <cellStyle name="Eingabe 2 5 2 16 8" xfId="34551" xr:uid="{361AF3EF-B89A-4F6C-8BC1-427539B25D26}"/>
    <cellStyle name="Eingabe 2 5 2 16 9" xfId="34552" xr:uid="{28B8853C-0763-4472-B6F3-F5F6971D935F}"/>
    <cellStyle name="Eingabe 2 5 2 17" xfId="3811" xr:uid="{4B4EB915-A3D3-4DA4-874E-4326CD5B4B1C}"/>
    <cellStyle name="Eingabe 2 5 2 17 2" xfId="34553" xr:uid="{EAABB183-7285-4D89-AF75-9C47FA7788B2}"/>
    <cellStyle name="Eingabe 2 5 2 17 3" xfId="34554" xr:uid="{CB50DD37-2EFF-49D5-A858-8B78EFE9EA24}"/>
    <cellStyle name="Eingabe 2 5 2 17 4" xfId="34555" xr:uid="{8A97BA3D-073F-4486-AC17-6844A0CF494E}"/>
    <cellStyle name="Eingabe 2 5 2 17 5" xfId="34556" xr:uid="{77F2B98E-D684-4084-8B03-8BAA7E147314}"/>
    <cellStyle name="Eingabe 2 5 2 17 6" xfId="34557" xr:uid="{606F5EE7-541B-4CC7-95B1-E02C2571C396}"/>
    <cellStyle name="Eingabe 2 5 2 17 7" xfId="34558" xr:uid="{66ADD5EF-72BE-4B09-9C9B-3970E97E2938}"/>
    <cellStyle name="Eingabe 2 5 2 17 8" xfId="34559" xr:uid="{2A9E0873-8404-4C8C-9E7B-55F4C19ABAA4}"/>
    <cellStyle name="Eingabe 2 5 2 17 9" xfId="34560" xr:uid="{309572B3-CB10-44C0-A146-540D72846A07}"/>
    <cellStyle name="Eingabe 2 5 2 18" xfId="3812" xr:uid="{48DAB1A0-6854-4AA0-BC17-2A8800352441}"/>
    <cellStyle name="Eingabe 2 5 2 18 2" xfId="34561" xr:uid="{75BBFB6C-2E3B-4447-87C3-9954B2FDC2C7}"/>
    <cellStyle name="Eingabe 2 5 2 18 3" xfId="34562" xr:uid="{36AF0807-F576-4A5F-8839-D2474F37A509}"/>
    <cellStyle name="Eingabe 2 5 2 18 4" xfId="34563" xr:uid="{C3B9FAAE-2BA7-4C88-B8DB-9E7D30468C08}"/>
    <cellStyle name="Eingabe 2 5 2 18 5" xfId="34564" xr:uid="{25BE429A-9A3D-4903-8F8E-969B0BD75D00}"/>
    <cellStyle name="Eingabe 2 5 2 18 6" xfId="34565" xr:uid="{2026BE48-EC61-4820-B80A-2926116DA157}"/>
    <cellStyle name="Eingabe 2 5 2 18 7" xfId="34566" xr:uid="{09A3CC57-4563-4E0A-9684-0CF8308119AB}"/>
    <cellStyle name="Eingabe 2 5 2 18 8" xfId="34567" xr:uid="{B4018499-E6A2-4DCB-957B-E0D10821ECF0}"/>
    <cellStyle name="Eingabe 2 5 2 18 9" xfId="34568" xr:uid="{DD01C6C1-8921-472F-9748-24FDD93E7A02}"/>
    <cellStyle name="Eingabe 2 5 2 19" xfId="3813" xr:uid="{B3FD709E-6778-4E1A-9846-622C8D70F876}"/>
    <cellStyle name="Eingabe 2 5 2 19 2" xfId="34569" xr:uid="{55D116D8-BD91-4E3D-A080-613E012DDFAE}"/>
    <cellStyle name="Eingabe 2 5 2 19 3" xfId="34570" xr:uid="{DDD73338-519B-440D-8B5E-DCBAA86001DB}"/>
    <cellStyle name="Eingabe 2 5 2 19 4" xfId="34571" xr:uid="{C5D496DC-226D-4394-8796-64979B66216B}"/>
    <cellStyle name="Eingabe 2 5 2 19 5" xfId="34572" xr:uid="{7CED25DB-F761-4E76-808A-054D8946742B}"/>
    <cellStyle name="Eingabe 2 5 2 19 6" xfId="34573" xr:uid="{10C6413B-7AFF-49B3-9505-E4C37DB5CCEB}"/>
    <cellStyle name="Eingabe 2 5 2 19 7" xfId="34574" xr:uid="{25094C7C-43B8-4FF9-A8D8-53B2FF2815F0}"/>
    <cellStyle name="Eingabe 2 5 2 19 8" xfId="34575" xr:uid="{861566B5-E438-43DF-A79B-F1A0BB5BA88A}"/>
    <cellStyle name="Eingabe 2 5 2 19 9" xfId="34576" xr:uid="{D9E11DC6-4210-4654-8F0F-80934786089E}"/>
    <cellStyle name="Eingabe 2 5 2 2" xfId="3814" xr:uid="{20A0CE7D-5750-41DF-A911-D8F7F0705A69}"/>
    <cellStyle name="Eingabe 2 5 2 2 2" xfId="34577" xr:uid="{29B0B882-9939-4951-AE07-9455E382650E}"/>
    <cellStyle name="Eingabe 2 5 2 2 3" xfId="34578" xr:uid="{6A7A55A5-1069-4300-B314-BCBACE2D9F4F}"/>
    <cellStyle name="Eingabe 2 5 2 2 4" xfId="34579" xr:uid="{08BCA564-071E-4C75-90E4-63569EBFAD31}"/>
    <cellStyle name="Eingabe 2 5 2 2 5" xfId="34580" xr:uid="{8A9B5CA3-36E5-48D5-AE1C-E25A6EEC5779}"/>
    <cellStyle name="Eingabe 2 5 2 2 6" xfId="34581" xr:uid="{986C7BA8-5268-47A9-884A-2C09D318EDDC}"/>
    <cellStyle name="Eingabe 2 5 2 2 7" xfId="34582" xr:uid="{5106B678-BF58-4C17-B148-233892F49B23}"/>
    <cellStyle name="Eingabe 2 5 2 2 8" xfId="34583" xr:uid="{873ADA85-C044-4F3B-BEBA-2F004674234A}"/>
    <cellStyle name="Eingabe 2 5 2 2 9" xfId="34584" xr:uid="{179C8B50-21A3-4166-A32F-B816D63A0619}"/>
    <cellStyle name="Eingabe 2 5 2 20" xfId="34585" xr:uid="{CBF490D6-F660-460F-9418-F13E3DF734F1}"/>
    <cellStyle name="Eingabe 2 5 2 21" xfId="34586" xr:uid="{414A9D2B-5A23-4B15-9722-E34C11756457}"/>
    <cellStyle name="Eingabe 2 5 2 22" xfId="34587" xr:uid="{0A80A13B-0FE3-49FF-8473-F423F68B164C}"/>
    <cellStyle name="Eingabe 2 5 2 23" xfId="34588" xr:uid="{DBA0EB21-B011-4EE1-B449-050324DEEDC5}"/>
    <cellStyle name="Eingabe 2 5 2 24" xfId="34589" xr:uid="{6EE5EDA5-E72A-4D9D-96BA-C12256691156}"/>
    <cellStyle name="Eingabe 2 5 2 25" xfId="34590" xr:uid="{E523E6E5-313A-44B1-AA95-7D09385CC21A}"/>
    <cellStyle name="Eingabe 2 5 2 26" xfId="34591" xr:uid="{FFCB8BBF-59EA-478E-A405-154916A32D3A}"/>
    <cellStyle name="Eingabe 2 5 2 27" xfId="34592" xr:uid="{9E16B910-0008-479E-A5B8-32F905E0D9D3}"/>
    <cellStyle name="Eingabe 2 5 2 3" xfId="3815" xr:uid="{A2C2B22B-AD0F-48DE-A1A9-19A5D800BE0C}"/>
    <cellStyle name="Eingabe 2 5 2 3 2" xfId="34593" xr:uid="{538D61EF-B91D-4EB4-AF07-EF5D8E6FA487}"/>
    <cellStyle name="Eingabe 2 5 2 3 3" xfId="34594" xr:uid="{AEEFC3ED-EE15-4E03-B1D2-6A0424D5144C}"/>
    <cellStyle name="Eingabe 2 5 2 3 4" xfId="34595" xr:uid="{2EB0A1E2-0C0F-424C-9DFC-2DB2A180627E}"/>
    <cellStyle name="Eingabe 2 5 2 3 5" xfId="34596" xr:uid="{0F2A9798-6836-4500-9118-221E2443763D}"/>
    <cellStyle name="Eingabe 2 5 2 3 6" xfId="34597" xr:uid="{4B807927-8D80-4AAA-8940-C34AF5DE53D9}"/>
    <cellStyle name="Eingabe 2 5 2 3 7" xfId="34598" xr:uid="{F282F76B-E707-4CB0-AC97-B7F8658C2943}"/>
    <cellStyle name="Eingabe 2 5 2 3 8" xfId="34599" xr:uid="{01A8D809-DC43-4723-A52B-43898500F0DA}"/>
    <cellStyle name="Eingabe 2 5 2 3 9" xfId="34600" xr:uid="{6AAEC11D-35A2-4CB6-B19A-66C94DDED5D1}"/>
    <cellStyle name="Eingabe 2 5 2 4" xfId="3816" xr:uid="{A7C6BCF8-F387-4133-8907-0F4792B975DC}"/>
    <cellStyle name="Eingabe 2 5 2 4 2" xfId="34601" xr:uid="{3EE61412-B403-4D60-A4B2-E7C36A308AEF}"/>
    <cellStyle name="Eingabe 2 5 2 4 3" xfId="34602" xr:uid="{839CCD0F-B558-4CA1-B4DB-052E11D497B4}"/>
    <cellStyle name="Eingabe 2 5 2 4 4" xfId="34603" xr:uid="{82F506C6-FED4-4B59-ABCF-1CA9566B1AFB}"/>
    <cellStyle name="Eingabe 2 5 2 4 5" xfId="34604" xr:uid="{7679D04E-915F-44D5-9154-E00416AAEB67}"/>
    <cellStyle name="Eingabe 2 5 2 4 6" xfId="34605" xr:uid="{BEC50867-03B7-48DE-B56C-CEEE06E26649}"/>
    <cellStyle name="Eingabe 2 5 2 4 7" xfId="34606" xr:uid="{39750847-5895-43B1-89F2-B765FAC159E7}"/>
    <cellStyle name="Eingabe 2 5 2 4 8" xfId="34607" xr:uid="{F6F41E03-C0E7-4EEB-8664-B4E323712295}"/>
    <cellStyle name="Eingabe 2 5 2 4 9" xfId="34608" xr:uid="{B8DBF43A-319F-4B97-832A-BEF33A0BE542}"/>
    <cellStyle name="Eingabe 2 5 2 5" xfId="3817" xr:uid="{AB6829F5-EE49-4781-B467-C57225BFAA13}"/>
    <cellStyle name="Eingabe 2 5 2 5 2" xfId="34609" xr:uid="{73265983-7DDE-4666-B207-063D9C4823D1}"/>
    <cellStyle name="Eingabe 2 5 2 5 3" xfId="34610" xr:uid="{2C52D4DC-F27B-4C9E-B832-42F33698CE3A}"/>
    <cellStyle name="Eingabe 2 5 2 5 4" xfId="34611" xr:uid="{11AFEAA7-F83D-42C9-8661-621731257BEC}"/>
    <cellStyle name="Eingabe 2 5 2 5 5" xfId="34612" xr:uid="{8C4376FD-AB7C-407D-B7FE-7EBABDCBEF12}"/>
    <cellStyle name="Eingabe 2 5 2 5 6" xfId="34613" xr:uid="{5E2A5DB6-3B23-48E1-979D-80C9C20733FE}"/>
    <cellStyle name="Eingabe 2 5 2 5 7" xfId="34614" xr:uid="{964FAD35-9C70-4624-ACCF-44B08E39E9CE}"/>
    <cellStyle name="Eingabe 2 5 2 5 8" xfId="34615" xr:uid="{8A76AFFB-6501-4A5E-BCF8-9C892E95500B}"/>
    <cellStyle name="Eingabe 2 5 2 5 9" xfId="34616" xr:uid="{F1C4C65B-61F3-475C-BED4-A504993C0354}"/>
    <cellStyle name="Eingabe 2 5 2 6" xfId="3818" xr:uid="{1F64E01F-FDC2-447B-AFBD-553F4592D1CB}"/>
    <cellStyle name="Eingabe 2 5 2 6 2" xfId="34617" xr:uid="{6EA52A69-1C86-46BC-B0A3-D23171ED8153}"/>
    <cellStyle name="Eingabe 2 5 2 6 3" xfId="34618" xr:uid="{8E5D3C32-CDB6-40FF-88AD-C8CA503CA96E}"/>
    <cellStyle name="Eingabe 2 5 2 6 4" xfId="34619" xr:uid="{81621ABA-0E79-469D-A62B-F2E884A41748}"/>
    <cellStyle name="Eingabe 2 5 2 6 5" xfId="34620" xr:uid="{E6BFB6A4-4544-46D6-9862-D535A86CBF70}"/>
    <cellStyle name="Eingabe 2 5 2 6 6" xfId="34621" xr:uid="{C7733505-882B-46F6-908E-52EABE3E7454}"/>
    <cellStyle name="Eingabe 2 5 2 6 7" xfId="34622" xr:uid="{63A3E429-8007-45BF-BB0F-CC036A221005}"/>
    <cellStyle name="Eingabe 2 5 2 6 8" xfId="34623" xr:uid="{D30CFC26-4629-4A7B-9FFB-DE2EFBA28C96}"/>
    <cellStyle name="Eingabe 2 5 2 6 9" xfId="34624" xr:uid="{AC0CAA80-00E2-479C-B5B9-F7C04101119F}"/>
    <cellStyle name="Eingabe 2 5 2 7" xfId="3819" xr:uid="{82CAADF3-7C5B-4513-B9A9-6CB716D6183F}"/>
    <cellStyle name="Eingabe 2 5 2 7 2" xfId="34625" xr:uid="{697CA700-CF46-40F0-A687-72FAF26E8AA3}"/>
    <cellStyle name="Eingabe 2 5 2 7 3" xfId="34626" xr:uid="{20691C27-F84A-402E-BCD4-996C21C543F0}"/>
    <cellStyle name="Eingabe 2 5 2 7 4" xfId="34627" xr:uid="{9A2B1840-E019-42CB-9C31-F0EA1DCC4A53}"/>
    <cellStyle name="Eingabe 2 5 2 7 5" xfId="34628" xr:uid="{B9E33486-1EC7-4177-AFF8-AB53441665C8}"/>
    <cellStyle name="Eingabe 2 5 2 7 6" xfId="34629" xr:uid="{98A8A6A8-3E00-4BA1-891A-48922AC24865}"/>
    <cellStyle name="Eingabe 2 5 2 7 7" xfId="34630" xr:uid="{0DC3436E-6632-4F23-90FD-EB8C0CCC561A}"/>
    <cellStyle name="Eingabe 2 5 2 7 8" xfId="34631" xr:uid="{4A679DB8-9C21-432E-A036-46870AD81AD6}"/>
    <cellStyle name="Eingabe 2 5 2 7 9" xfId="34632" xr:uid="{AEDAA526-3DF3-4A3A-93DF-A143A5512984}"/>
    <cellStyle name="Eingabe 2 5 2 8" xfId="3820" xr:uid="{9F73256E-BEFC-4AB7-9EB9-2E2F582DCA41}"/>
    <cellStyle name="Eingabe 2 5 2 8 2" xfId="34633" xr:uid="{01925023-D4DB-49EB-ADDD-BF6750DD5458}"/>
    <cellStyle name="Eingabe 2 5 2 8 3" xfId="34634" xr:uid="{19B45C9D-708A-4C46-B167-087CBB4096DA}"/>
    <cellStyle name="Eingabe 2 5 2 8 4" xfId="34635" xr:uid="{35FA86E4-EBDC-4D88-8146-4F3225C2D0A7}"/>
    <cellStyle name="Eingabe 2 5 2 8 5" xfId="34636" xr:uid="{755F475E-17E9-4C01-8E5C-6F7DFC7E38FF}"/>
    <cellStyle name="Eingabe 2 5 2 8 6" xfId="34637" xr:uid="{4FDD8C7F-5A12-4BCE-8A5A-B45BC79545E0}"/>
    <cellStyle name="Eingabe 2 5 2 8 7" xfId="34638" xr:uid="{5E8CCD29-C970-453B-952C-8E70889A652C}"/>
    <cellStyle name="Eingabe 2 5 2 8 8" xfId="34639" xr:uid="{C1B87454-C565-4B07-9065-73F933E10EAA}"/>
    <cellStyle name="Eingabe 2 5 2 8 9" xfId="34640" xr:uid="{16255823-05F1-4F22-A7C9-3B6736E4AAF4}"/>
    <cellStyle name="Eingabe 2 5 2 9" xfId="3821" xr:uid="{1E0FF20D-6536-4810-BECC-E80BF89A7165}"/>
    <cellStyle name="Eingabe 2 5 2 9 2" xfId="34641" xr:uid="{4BCCD19D-F299-41B9-A16E-2DA04A19F515}"/>
    <cellStyle name="Eingabe 2 5 2 9 3" xfId="34642" xr:uid="{62DA8A55-8BB1-4D83-933B-E6AC092CF54D}"/>
    <cellStyle name="Eingabe 2 5 2 9 4" xfId="34643" xr:uid="{F8943BF3-A398-4BE6-AECE-A57BFF9B9AB4}"/>
    <cellStyle name="Eingabe 2 5 2 9 5" xfId="34644" xr:uid="{EFE81BC6-0A37-4843-B7F0-D6776BF0C0EF}"/>
    <cellStyle name="Eingabe 2 5 2 9 6" xfId="34645" xr:uid="{8DD05871-4A91-4F34-A631-0786973FEE92}"/>
    <cellStyle name="Eingabe 2 5 2 9 7" xfId="34646" xr:uid="{2CD2F3DA-9D72-4240-8204-BD179420104E}"/>
    <cellStyle name="Eingabe 2 5 2 9 8" xfId="34647" xr:uid="{BE7486B7-A48C-41B6-A3FC-B6A9FF757CB4}"/>
    <cellStyle name="Eingabe 2 5 2 9 9" xfId="34648" xr:uid="{C811644A-8941-43C2-A72F-3B5E70C57514}"/>
    <cellStyle name="Eingabe 2 5 20" xfId="3822" xr:uid="{0F5B070F-D611-482C-ADDF-F7F1EFE83F98}"/>
    <cellStyle name="Eingabe 2 5 20 2" xfId="34649" xr:uid="{810D39AE-B643-4634-8A64-0AD95ACBDC9D}"/>
    <cellStyle name="Eingabe 2 5 20 3" xfId="34650" xr:uid="{545DFFA9-6FE2-4E09-8B3E-88EBA915AC86}"/>
    <cellStyle name="Eingabe 2 5 20 4" xfId="34651" xr:uid="{0E89FC6F-7891-4CF8-9B13-F6248C91C24B}"/>
    <cellStyle name="Eingabe 2 5 20 5" xfId="34652" xr:uid="{0B4E823E-113F-459E-969E-055A7BB657BD}"/>
    <cellStyle name="Eingabe 2 5 20 6" xfId="34653" xr:uid="{68D3F629-EEEE-4550-B1B7-58A3D095C45B}"/>
    <cellStyle name="Eingabe 2 5 20 7" xfId="34654" xr:uid="{06C5A6BC-62B7-4479-88C0-859C9F94D3AC}"/>
    <cellStyle name="Eingabe 2 5 20 8" xfId="34655" xr:uid="{9AABCA49-0B2B-4A01-BAFB-3613007B80CB}"/>
    <cellStyle name="Eingabe 2 5 20 9" xfId="34656" xr:uid="{9FDC407B-65FB-4F10-8750-D24B161B2688}"/>
    <cellStyle name="Eingabe 2 5 21" xfId="3823" xr:uid="{7A0216E5-A6C4-4318-8F04-D1A208DE4AD4}"/>
    <cellStyle name="Eingabe 2 5 21 2" xfId="34657" xr:uid="{E8F84CA7-6C89-4865-B0A6-1208CC3570C6}"/>
    <cellStyle name="Eingabe 2 5 21 3" xfId="34658" xr:uid="{71273DBC-4ECA-4973-8C65-2431E8BE9D1F}"/>
    <cellStyle name="Eingabe 2 5 21 4" xfId="34659" xr:uid="{A7AC3B6A-C2EA-437C-9567-144079AFE846}"/>
    <cellStyle name="Eingabe 2 5 21 5" xfId="34660" xr:uid="{8FF8F645-B98D-4B12-9CF9-0335CAD36233}"/>
    <cellStyle name="Eingabe 2 5 21 6" xfId="34661" xr:uid="{A6B86FAB-C3E2-45F2-835E-FB510C2D1944}"/>
    <cellStyle name="Eingabe 2 5 21 7" xfId="34662" xr:uid="{39A67C15-7FCF-430D-A96B-454B64D4D858}"/>
    <cellStyle name="Eingabe 2 5 21 8" xfId="34663" xr:uid="{9FE13F38-3389-4DEE-89E6-AEF0DE30B073}"/>
    <cellStyle name="Eingabe 2 5 21 9" xfId="34664" xr:uid="{9A1AB51C-651F-4343-A3FD-5FB13AA3D507}"/>
    <cellStyle name="Eingabe 2 5 22" xfId="3824" xr:uid="{140164EA-28ED-4272-ACF3-B5C2FE80E484}"/>
    <cellStyle name="Eingabe 2 5 22 2" xfId="34665" xr:uid="{CAB30848-AAF1-402F-B6B8-AB2C30F0C6CF}"/>
    <cellStyle name="Eingabe 2 5 22 3" xfId="34666" xr:uid="{EAEB94D9-9239-4745-A6A0-C06D5EA59246}"/>
    <cellStyle name="Eingabe 2 5 22 4" xfId="34667" xr:uid="{D7D73FF9-7F67-4FB3-8FFB-0EC9F32C8A0C}"/>
    <cellStyle name="Eingabe 2 5 22 5" xfId="34668" xr:uid="{45748FDF-72BC-48B4-845D-A444FCDFC7E1}"/>
    <cellStyle name="Eingabe 2 5 22 6" xfId="34669" xr:uid="{B78866F5-5DBE-48F7-9E88-89C2BBBCBBAF}"/>
    <cellStyle name="Eingabe 2 5 22 7" xfId="34670" xr:uid="{56D7CA2D-4A6E-410B-9FD9-EEBDC8F39A02}"/>
    <cellStyle name="Eingabe 2 5 22 8" xfId="34671" xr:uid="{1385DD92-B057-4C9E-B7B6-F2C408458DAD}"/>
    <cellStyle name="Eingabe 2 5 22 9" xfId="34672" xr:uid="{B1E5E562-D778-4CA6-BA98-8A37D660A217}"/>
    <cellStyle name="Eingabe 2 5 23" xfId="34673" xr:uid="{61497944-DAB6-4DD2-A877-4749915436EF}"/>
    <cellStyle name="Eingabe 2 5 24" xfId="34674" xr:uid="{67C91BCA-7E79-430B-ACC3-90E733F5CD5F}"/>
    <cellStyle name="Eingabe 2 5 25" xfId="34675" xr:uid="{71F469FB-3078-4B38-BCD3-450A2F9D3D2B}"/>
    <cellStyle name="Eingabe 2 5 26" xfId="34676" xr:uid="{929CA300-4F6B-413B-A1E2-237C7FDC2F69}"/>
    <cellStyle name="Eingabe 2 5 27" xfId="34677" xr:uid="{48304D1F-4BD8-4CBB-BC6D-13F7B7E61C69}"/>
    <cellStyle name="Eingabe 2 5 28" xfId="34678" xr:uid="{BCEDAEFA-B2DA-4D4E-8D9E-8791E10A1A85}"/>
    <cellStyle name="Eingabe 2 5 29" xfId="34679" xr:uid="{EC471B15-6533-4B0A-9BC5-AE355DFD29CC}"/>
    <cellStyle name="Eingabe 2 5 3" xfId="381" xr:uid="{5B24090B-AF2E-4FCF-BD29-FCA8C90AB859}"/>
    <cellStyle name="Eingabe 2 5 3 10" xfId="3825" xr:uid="{F3821312-E7C4-43A5-B5C5-18AC92DD38B6}"/>
    <cellStyle name="Eingabe 2 5 3 10 2" xfId="34680" xr:uid="{B6A8807E-466C-4482-8D45-E57C0B90B1FF}"/>
    <cellStyle name="Eingabe 2 5 3 10 3" xfId="34681" xr:uid="{05BF19C7-0A35-43A0-BBCD-02BBA9652EE5}"/>
    <cellStyle name="Eingabe 2 5 3 10 4" xfId="34682" xr:uid="{6B3B880C-ECCB-47AA-AE7E-03FC43C6639F}"/>
    <cellStyle name="Eingabe 2 5 3 10 5" xfId="34683" xr:uid="{FC7F660A-9747-48B9-A9D1-84264CF34323}"/>
    <cellStyle name="Eingabe 2 5 3 10 6" xfId="34684" xr:uid="{2B34A29E-CDF5-4CA8-AA29-9FECE31610D1}"/>
    <cellStyle name="Eingabe 2 5 3 10 7" xfId="34685" xr:uid="{508C6FEE-4B47-4AA5-A9CE-1E315C29751F}"/>
    <cellStyle name="Eingabe 2 5 3 10 8" xfId="34686" xr:uid="{A618FFF7-8AC9-4C14-89F5-62DE2ACC44E8}"/>
    <cellStyle name="Eingabe 2 5 3 10 9" xfId="34687" xr:uid="{869B674F-D1DD-4C96-A2BC-AB31316F266F}"/>
    <cellStyle name="Eingabe 2 5 3 11" xfId="3826" xr:uid="{94AFCA9C-60A5-4E67-A2B8-91D18091CBED}"/>
    <cellStyle name="Eingabe 2 5 3 11 2" xfId="34688" xr:uid="{232F52F1-000D-43B3-98B4-C1DEAE5453F9}"/>
    <cellStyle name="Eingabe 2 5 3 11 3" xfId="34689" xr:uid="{9B740DCC-3BCC-4005-8AC4-AEAB0EAC862F}"/>
    <cellStyle name="Eingabe 2 5 3 11 4" xfId="34690" xr:uid="{00C94D4D-B7A1-4D2D-A18C-6AEB907E0304}"/>
    <cellStyle name="Eingabe 2 5 3 11 5" xfId="34691" xr:uid="{5903EAED-7FF2-4F9D-9EE8-A667E491AB0C}"/>
    <cellStyle name="Eingabe 2 5 3 11 6" xfId="34692" xr:uid="{3C91D2C3-F076-4CE8-B11D-1637B8E8BB8C}"/>
    <cellStyle name="Eingabe 2 5 3 11 7" xfId="34693" xr:uid="{76D7812C-D3DF-4764-8604-A195014E9434}"/>
    <cellStyle name="Eingabe 2 5 3 11 8" xfId="34694" xr:uid="{74B6A8C5-2737-48C6-89C4-3D875A90FCF9}"/>
    <cellStyle name="Eingabe 2 5 3 11 9" xfId="34695" xr:uid="{3417F9F0-E2BB-4BC8-A1DF-7CAB5A1EC58B}"/>
    <cellStyle name="Eingabe 2 5 3 12" xfId="3827" xr:uid="{A5B5BBCC-7FCD-4717-91D6-F408E37584A2}"/>
    <cellStyle name="Eingabe 2 5 3 12 2" xfId="34696" xr:uid="{222EF788-D5A2-4FE0-B4E2-D7BBDF89691E}"/>
    <cellStyle name="Eingabe 2 5 3 12 3" xfId="34697" xr:uid="{974EE76E-D273-4A04-9F9D-F6C358D85F1F}"/>
    <cellStyle name="Eingabe 2 5 3 12 4" xfId="34698" xr:uid="{04D4A50B-EE2C-4E2B-8B38-49F612B155A8}"/>
    <cellStyle name="Eingabe 2 5 3 12 5" xfId="34699" xr:uid="{ADAEE7C4-847B-4F83-9582-5E5087EAF29B}"/>
    <cellStyle name="Eingabe 2 5 3 12 6" xfId="34700" xr:uid="{8D65DF50-5CC7-4ED4-BB86-2984C4EA4FDC}"/>
    <cellStyle name="Eingabe 2 5 3 12 7" xfId="34701" xr:uid="{2EFB1502-111B-4D0D-8D03-3A490EEB0796}"/>
    <cellStyle name="Eingabe 2 5 3 12 8" xfId="34702" xr:uid="{55B7EE70-CD8B-4453-B31C-B489E82B2D71}"/>
    <cellStyle name="Eingabe 2 5 3 12 9" xfId="34703" xr:uid="{1948D3F1-E108-4D1D-A45D-7ADBC75F7C7B}"/>
    <cellStyle name="Eingabe 2 5 3 13" xfId="3828" xr:uid="{3430944C-A55C-4C07-9D92-BE83E5E00924}"/>
    <cellStyle name="Eingabe 2 5 3 13 2" xfId="34704" xr:uid="{029FA554-E6C0-4A20-8DDE-04B44A474485}"/>
    <cellStyle name="Eingabe 2 5 3 13 3" xfId="34705" xr:uid="{6E16D02A-98D5-459A-AAE8-A57EEC485429}"/>
    <cellStyle name="Eingabe 2 5 3 13 4" xfId="34706" xr:uid="{F54C9C78-CDBB-4C6A-B96B-EABA07EC54BC}"/>
    <cellStyle name="Eingabe 2 5 3 13 5" xfId="34707" xr:uid="{70644E30-D1B0-45A0-8E4A-ABE76784FC89}"/>
    <cellStyle name="Eingabe 2 5 3 13 6" xfId="34708" xr:uid="{EA5D86A5-EC95-4CA1-890D-1990E4CAAEFF}"/>
    <cellStyle name="Eingabe 2 5 3 13 7" xfId="34709" xr:uid="{D7EAD4F4-7AB3-4D27-8CCF-A9BD5D254937}"/>
    <cellStyle name="Eingabe 2 5 3 13 8" xfId="34710" xr:uid="{41C49885-E1AF-4ED4-BF77-3629F2601100}"/>
    <cellStyle name="Eingabe 2 5 3 13 9" xfId="34711" xr:uid="{5899B563-37A6-4515-985D-C61D5B222E0F}"/>
    <cellStyle name="Eingabe 2 5 3 14" xfId="3829" xr:uid="{A9A1E18A-93B6-4061-A209-369646594C7F}"/>
    <cellStyle name="Eingabe 2 5 3 14 2" xfId="34712" xr:uid="{65B7A1F0-8F84-4E0A-980F-7A028E252DEF}"/>
    <cellStyle name="Eingabe 2 5 3 14 3" xfId="34713" xr:uid="{35C29F97-F5B3-4751-BF65-87FBFB28D90E}"/>
    <cellStyle name="Eingabe 2 5 3 14 4" xfId="34714" xr:uid="{6AF4B024-B882-4A47-A522-366BAC92062E}"/>
    <cellStyle name="Eingabe 2 5 3 14 5" xfId="34715" xr:uid="{A37E24B7-A22F-4C59-BC56-6CB84C5DB306}"/>
    <cellStyle name="Eingabe 2 5 3 14 6" xfId="34716" xr:uid="{0FAE2D0B-6B94-48DE-881E-C44CC4B1FCD6}"/>
    <cellStyle name="Eingabe 2 5 3 14 7" xfId="34717" xr:uid="{1EE814F9-2AB5-406E-8A4E-F4426FE9BBD9}"/>
    <cellStyle name="Eingabe 2 5 3 14 8" xfId="34718" xr:uid="{C5F5CC53-4354-4381-9421-61CE315923B0}"/>
    <cellStyle name="Eingabe 2 5 3 14 9" xfId="34719" xr:uid="{B22EE831-7BAE-48CC-99F9-2A6B08FAE03A}"/>
    <cellStyle name="Eingabe 2 5 3 15" xfId="3830" xr:uid="{DE63D830-BB4F-4581-B2BB-12A6C9E79C9B}"/>
    <cellStyle name="Eingabe 2 5 3 15 2" xfId="34720" xr:uid="{33A59872-89D1-4790-8675-0C6462E2A1AD}"/>
    <cellStyle name="Eingabe 2 5 3 15 3" xfId="34721" xr:uid="{625E1A53-A080-4EE3-8B88-F70B9E6AB8D0}"/>
    <cellStyle name="Eingabe 2 5 3 15 4" xfId="34722" xr:uid="{4CA8B22A-61D1-49E4-8BE0-2FF9883D9700}"/>
    <cellStyle name="Eingabe 2 5 3 15 5" xfId="34723" xr:uid="{05D98F6D-FF60-47FD-A4DD-06DF26409A15}"/>
    <cellStyle name="Eingabe 2 5 3 15 6" xfId="34724" xr:uid="{71AAD31E-6060-4877-A6DF-F13B3C0CDDA9}"/>
    <cellStyle name="Eingabe 2 5 3 15 7" xfId="34725" xr:uid="{425D769F-8A38-4117-BE57-BD4263C80961}"/>
    <cellStyle name="Eingabe 2 5 3 15 8" xfId="34726" xr:uid="{88C7AF4D-685B-403D-978C-438DFAC15585}"/>
    <cellStyle name="Eingabe 2 5 3 15 9" xfId="34727" xr:uid="{BF76024F-5C60-4FFF-AC3A-CE3DEC47FADF}"/>
    <cellStyle name="Eingabe 2 5 3 16" xfId="3831" xr:uid="{ED4E778D-08AB-437D-AAF6-9ADC49ADEFF7}"/>
    <cellStyle name="Eingabe 2 5 3 16 2" xfId="34728" xr:uid="{BF4587B1-92FB-420F-850B-06A7C01C6A5F}"/>
    <cellStyle name="Eingabe 2 5 3 16 3" xfId="34729" xr:uid="{FEB4CC98-531A-4879-B8E6-D8C786639781}"/>
    <cellStyle name="Eingabe 2 5 3 16 4" xfId="34730" xr:uid="{E8631E55-EF6B-45A3-B104-EE606FC86249}"/>
    <cellStyle name="Eingabe 2 5 3 16 5" xfId="34731" xr:uid="{241B6978-4AB9-4220-987A-A84380C64F8A}"/>
    <cellStyle name="Eingabe 2 5 3 16 6" xfId="34732" xr:uid="{61A41397-B2E2-42B9-A839-E31D2987E5D9}"/>
    <cellStyle name="Eingabe 2 5 3 16 7" xfId="34733" xr:uid="{CD38C14A-EFB9-4EC1-9C87-66EC670CF337}"/>
    <cellStyle name="Eingabe 2 5 3 16 8" xfId="34734" xr:uid="{A502F85E-7851-4815-88A1-2B805A184A09}"/>
    <cellStyle name="Eingabe 2 5 3 16 9" xfId="34735" xr:uid="{94F4DF4A-4888-4F41-B1A4-8C570A8E42DA}"/>
    <cellStyle name="Eingabe 2 5 3 17" xfId="3832" xr:uid="{02193EC5-5FAB-4F6B-AE5B-22ED6F02553F}"/>
    <cellStyle name="Eingabe 2 5 3 17 2" xfId="34736" xr:uid="{0358E156-7EC0-4E64-B643-C00D4E6BAE43}"/>
    <cellStyle name="Eingabe 2 5 3 17 3" xfId="34737" xr:uid="{4FF8A345-412D-414E-AA4C-0C3A70045389}"/>
    <cellStyle name="Eingabe 2 5 3 17 4" xfId="34738" xr:uid="{B80C5F30-07DD-4183-8225-02C5E0F05B71}"/>
    <cellStyle name="Eingabe 2 5 3 17 5" xfId="34739" xr:uid="{01D6826E-DEB8-4CF9-8577-48BDE8AC57D6}"/>
    <cellStyle name="Eingabe 2 5 3 17 6" xfId="34740" xr:uid="{9E6F943C-C443-4448-8AA4-B44C0586E67C}"/>
    <cellStyle name="Eingabe 2 5 3 17 7" xfId="34741" xr:uid="{DD2D3936-0E9E-4917-9552-1FFCC6EACDFB}"/>
    <cellStyle name="Eingabe 2 5 3 17 8" xfId="34742" xr:uid="{E600EB58-61CA-4776-9FD0-70C44CD0BDF7}"/>
    <cellStyle name="Eingabe 2 5 3 17 9" xfId="34743" xr:uid="{9C1CB33F-6434-4E9C-A2EF-3C6141AC2C0F}"/>
    <cellStyle name="Eingabe 2 5 3 18" xfId="3833" xr:uid="{5B51D34B-541A-440F-8067-C65AF499EC21}"/>
    <cellStyle name="Eingabe 2 5 3 18 2" xfId="34744" xr:uid="{D74D2338-0EDB-45FD-A2A4-25C61AE2AEE1}"/>
    <cellStyle name="Eingabe 2 5 3 18 3" xfId="34745" xr:uid="{B4033FFA-7F90-470B-B516-27062DD6E3A6}"/>
    <cellStyle name="Eingabe 2 5 3 18 4" xfId="34746" xr:uid="{30F317A5-BA01-4906-B65B-E498F04E51B8}"/>
    <cellStyle name="Eingabe 2 5 3 18 5" xfId="34747" xr:uid="{309D6EC8-EA1B-46C7-BB81-05CB7B6C6FF5}"/>
    <cellStyle name="Eingabe 2 5 3 18 6" xfId="34748" xr:uid="{30338911-43B0-43DE-8904-67027EE628C5}"/>
    <cellStyle name="Eingabe 2 5 3 18 7" xfId="34749" xr:uid="{DB57ECEE-44FC-4849-B8B5-C5CE6A4B46F9}"/>
    <cellStyle name="Eingabe 2 5 3 18 8" xfId="34750" xr:uid="{4F0B44E4-A275-484B-9278-3D694A1DC74B}"/>
    <cellStyle name="Eingabe 2 5 3 18 9" xfId="34751" xr:uid="{645D801E-E3B2-4BC1-9859-50FA170A9908}"/>
    <cellStyle name="Eingabe 2 5 3 19" xfId="3834" xr:uid="{CC3B4735-5122-476C-B4F0-A9079457E0A2}"/>
    <cellStyle name="Eingabe 2 5 3 19 2" xfId="34752" xr:uid="{71CE4022-D85F-4993-A22E-1F824FA06415}"/>
    <cellStyle name="Eingabe 2 5 3 19 3" xfId="34753" xr:uid="{7BD71B53-7039-4283-9E5F-49421AF49193}"/>
    <cellStyle name="Eingabe 2 5 3 19 4" xfId="34754" xr:uid="{3F91D5D4-697D-448D-9905-402FC4A8B4FC}"/>
    <cellStyle name="Eingabe 2 5 3 19 5" xfId="34755" xr:uid="{DC1D4AD6-491D-4FAF-B9C4-F4D51456E897}"/>
    <cellStyle name="Eingabe 2 5 3 19 6" xfId="34756" xr:uid="{2960A80A-D07E-4E35-BDF3-92C3B051381B}"/>
    <cellStyle name="Eingabe 2 5 3 19 7" xfId="34757" xr:uid="{0A4551D8-10F6-4DAD-8DA6-98A5BE729CD4}"/>
    <cellStyle name="Eingabe 2 5 3 19 8" xfId="34758" xr:uid="{9B13132F-D256-495C-8390-C17D8020E56E}"/>
    <cellStyle name="Eingabe 2 5 3 19 9" xfId="34759" xr:uid="{74610618-20B2-4F36-AEDC-08E894DBB455}"/>
    <cellStyle name="Eingabe 2 5 3 2" xfId="3835" xr:uid="{92CE3EF1-67E4-48D0-BB4E-4DAF9CD75B67}"/>
    <cellStyle name="Eingabe 2 5 3 2 2" xfId="34760" xr:uid="{4576467E-583F-4C8D-9C9F-81A7933FC2CF}"/>
    <cellStyle name="Eingabe 2 5 3 2 3" xfId="34761" xr:uid="{133289BE-CFD3-456C-8F9A-2223CFAEEA5A}"/>
    <cellStyle name="Eingabe 2 5 3 2 4" xfId="34762" xr:uid="{DC631506-913F-4F3C-B253-C9B4A5570455}"/>
    <cellStyle name="Eingabe 2 5 3 2 5" xfId="34763" xr:uid="{D02ACFF7-7AD4-4DC7-8C61-BF63A1EE6F17}"/>
    <cellStyle name="Eingabe 2 5 3 2 6" xfId="34764" xr:uid="{B2B6D38A-9FED-44EC-B652-E2E447ADB813}"/>
    <cellStyle name="Eingabe 2 5 3 2 7" xfId="34765" xr:uid="{3037E34D-6922-4A66-A5DB-FC6E2D906E84}"/>
    <cellStyle name="Eingabe 2 5 3 2 8" xfId="34766" xr:uid="{ED835F21-0B98-4418-9D01-4F0AA817618A}"/>
    <cellStyle name="Eingabe 2 5 3 2 9" xfId="34767" xr:uid="{9F7C4FDD-41A3-4E04-9783-3F09BA069733}"/>
    <cellStyle name="Eingabe 2 5 3 20" xfId="34768" xr:uid="{527E24B1-7890-4EEF-9CC6-36A4567AD4B7}"/>
    <cellStyle name="Eingabe 2 5 3 21" xfId="34769" xr:uid="{E9E3459A-B97B-41C9-BCF7-3E33F3E13A5E}"/>
    <cellStyle name="Eingabe 2 5 3 22" xfId="34770" xr:uid="{DA98E316-541E-4CC0-9406-E8096F27E63B}"/>
    <cellStyle name="Eingabe 2 5 3 23" xfId="34771" xr:uid="{2C697C0E-541F-4C89-80F2-2468CB543BF1}"/>
    <cellStyle name="Eingabe 2 5 3 24" xfId="34772" xr:uid="{D99ED2AF-C255-403D-8C8E-86867F89B489}"/>
    <cellStyle name="Eingabe 2 5 3 25" xfId="34773" xr:uid="{03C48468-CFB2-4199-A0F5-97D3996FBD52}"/>
    <cellStyle name="Eingabe 2 5 3 26" xfId="34774" xr:uid="{4B49B3DE-B2FF-4ECA-8EA3-7063896CEFBE}"/>
    <cellStyle name="Eingabe 2 5 3 27" xfId="34775" xr:uid="{73B80CF6-ADEE-4C50-8F17-76DB330AC54C}"/>
    <cellStyle name="Eingabe 2 5 3 3" xfId="3836" xr:uid="{59EDB4FE-40ED-4960-808B-7BD8ACCDDBF1}"/>
    <cellStyle name="Eingabe 2 5 3 3 2" xfId="34776" xr:uid="{A6AE76C3-2517-47DF-92C0-C4FD70E75C3A}"/>
    <cellStyle name="Eingabe 2 5 3 3 3" xfId="34777" xr:uid="{D13DCD5D-31A8-4020-B13B-096891479BA9}"/>
    <cellStyle name="Eingabe 2 5 3 3 4" xfId="34778" xr:uid="{D2A5751A-3A4C-46C5-8025-856B49E16476}"/>
    <cellStyle name="Eingabe 2 5 3 3 5" xfId="34779" xr:uid="{8F0695FC-49FB-4A3F-AAE1-94B6AD650F3F}"/>
    <cellStyle name="Eingabe 2 5 3 3 6" xfId="34780" xr:uid="{6324793D-9F07-4A6B-95CD-2B30564C2960}"/>
    <cellStyle name="Eingabe 2 5 3 3 7" xfId="34781" xr:uid="{1DF7E29B-7D8D-4BDE-BD8C-A8EE162BABEB}"/>
    <cellStyle name="Eingabe 2 5 3 3 8" xfId="34782" xr:uid="{6ABA2EA5-7773-478D-B669-8D91A5B64172}"/>
    <cellStyle name="Eingabe 2 5 3 3 9" xfId="34783" xr:uid="{E4B0999A-3D17-419B-AF88-390F78763281}"/>
    <cellStyle name="Eingabe 2 5 3 4" xfId="3837" xr:uid="{3BBB5C00-2BDF-450D-8479-598C38A41FB8}"/>
    <cellStyle name="Eingabe 2 5 3 4 2" xfId="34784" xr:uid="{D2BDCE58-25C0-4908-8A2C-90C0D73910C8}"/>
    <cellStyle name="Eingabe 2 5 3 4 3" xfId="34785" xr:uid="{DABD5F0D-6015-4981-B610-EE2ACEDA2EE4}"/>
    <cellStyle name="Eingabe 2 5 3 4 4" xfId="34786" xr:uid="{61BD7571-7770-415C-B020-E1AAF6D38FD5}"/>
    <cellStyle name="Eingabe 2 5 3 4 5" xfId="34787" xr:uid="{F02F59AC-828E-4B0E-A077-618E3F2F0D30}"/>
    <cellStyle name="Eingabe 2 5 3 4 6" xfId="34788" xr:uid="{E6E7890F-8A65-49EA-93CC-93D73B95BFED}"/>
    <cellStyle name="Eingabe 2 5 3 4 7" xfId="34789" xr:uid="{6BCBFE7B-E932-4DAD-9A9D-8376D24F47C3}"/>
    <cellStyle name="Eingabe 2 5 3 4 8" xfId="34790" xr:uid="{5E42C4CA-9349-44B8-9017-5DD8669B5A58}"/>
    <cellStyle name="Eingabe 2 5 3 4 9" xfId="34791" xr:uid="{6B691763-1CB7-429D-9608-21BBB2BCF065}"/>
    <cellStyle name="Eingabe 2 5 3 5" xfId="3838" xr:uid="{547A22E6-F4CE-46A4-8CEF-A2B9D3102019}"/>
    <cellStyle name="Eingabe 2 5 3 5 2" xfId="34792" xr:uid="{07D714A1-B6AC-4CEC-BE66-19BF9FC6605C}"/>
    <cellStyle name="Eingabe 2 5 3 5 3" xfId="34793" xr:uid="{92F27C17-B270-4EFE-A483-BA66D8ED553D}"/>
    <cellStyle name="Eingabe 2 5 3 5 4" xfId="34794" xr:uid="{0C9CBD4C-8CAA-42FF-83BF-847E007198BE}"/>
    <cellStyle name="Eingabe 2 5 3 5 5" xfId="34795" xr:uid="{D987255B-E277-452C-93A0-1CA6E1CDE174}"/>
    <cellStyle name="Eingabe 2 5 3 5 6" xfId="34796" xr:uid="{1864132B-42C1-4C48-8B86-51C48C5F7611}"/>
    <cellStyle name="Eingabe 2 5 3 5 7" xfId="34797" xr:uid="{A819A2E0-7AE1-40CC-AC2F-B820CA047596}"/>
    <cellStyle name="Eingabe 2 5 3 5 8" xfId="34798" xr:uid="{F6A3163A-09B7-4CE7-B6A8-A8F2EBD6A409}"/>
    <cellStyle name="Eingabe 2 5 3 5 9" xfId="34799" xr:uid="{97DD78E2-B48C-4156-979C-5FBF54D6E5BF}"/>
    <cellStyle name="Eingabe 2 5 3 6" xfId="3839" xr:uid="{C48E5B35-C178-4FDB-BCF9-4AAF6D5C24D5}"/>
    <cellStyle name="Eingabe 2 5 3 6 2" xfId="34800" xr:uid="{61D7DA4C-DCE3-4AD7-85AD-3CAB992FA242}"/>
    <cellStyle name="Eingabe 2 5 3 6 3" xfId="34801" xr:uid="{A15B5538-78A0-48DE-8753-5EA7176E163C}"/>
    <cellStyle name="Eingabe 2 5 3 6 4" xfId="34802" xr:uid="{48FF44AD-7B04-4ACB-A383-B39D3C7EA790}"/>
    <cellStyle name="Eingabe 2 5 3 6 5" xfId="34803" xr:uid="{FDCE904E-984B-48A5-96BC-4E4932B6FCF9}"/>
    <cellStyle name="Eingabe 2 5 3 6 6" xfId="34804" xr:uid="{DCF83764-91FE-4165-BC23-A374DDF5E851}"/>
    <cellStyle name="Eingabe 2 5 3 6 7" xfId="34805" xr:uid="{F9A188DA-F27B-4AA9-A323-1B35F8B3C4F0}"/>
    <cellStyle name="Eingabe 2 5 3 6 8" xfId="34806" xr:uid="{AECEC435-F91D-4558-AF89-AC11A20D3197}"/>
    <cellStyle name="Eingabe 2 5 3 6 9" xfId="34807" xr:uid="{291A6530-12D0-46AA-BCB3-2A6ACF361FDD}"/>
    <cellStyle name="Eingabe 2 5 3 7" xfId="3840" xr:uid="{DD4D6039-F7F0-4B65-9046-599AA89BCC85}"/>
    <cellStyle name="Eingabe 2 5 3 7 2" xfId="34808" xr:uid="{1EDFC179-2692-4ED4-B2E7-0D0E1B927D2A}"/>
    <cellStyle name="Eingabe 2 5 3 7 3" xfId="34809" xr:uid="{A7E3C75F-92FF-46A0-9FA2-A61794E668EE}"/>
    <cellStyle name="Eingabe 2 5 3 7 4" xfId="34810" xr:uid="{1DD632B9-C51F-4A35-B485-763714F11F76}"/>
    <cellStyle name="Eingabe 2 5 3 7 5" xfId="34811" xr:uid="{7185E231-B174-4671-A858-312DD82FC2E2}"/>
    <cellStyle name="Eingabe 2 5 3 7 6" xfId="34812" xr:uid="{8F036107-6FE9-4885-8CFF-AF551FAA8ABF}"/>
    <cellStyle name="Eingabe 2 5 3 7 7" xfId="34813" xr:uid="{5D8FC58E-B203-4B2D-868B-87B710F3257E}"/>
    <cellStyle name="Eingabe 2 5 3 7 8" xfId="34814" xr:uid="{4D32ECAB-C976-4DA8-A093-AC32EC14105A}"/>
    <cellStyle name="Eingabe 2 5 3 7 9" xfId="34815" xr:uid="{0A44DA21-0C48-4347-867A-5D292D3126D1}"/>
    <cellStyle name="Eingabe 2 5 3 8" xfId="3841" xr:uid="{A523DF80-DCF9-428A-9902-66FE7C4D262B}"/>
    <cellStyle name="Eingabe 2 5 3 8 2" xfId="34816" xr:uid="{CD494C58-ACC7-4089-B571-D659501C7DA2}"/>
    <cellStyle name="Eingabe 2 5 3 8 3" xfId="34817" xr:uid="{B0B1FE38-AC26-4497-B925-0F301FB4F660}"/>
    <cellStyle name="Eingabe 2 5 3 8 4" xfId="34818" xr:uid="{A448FB38-9A86-448C-85ED-4DF46D562F20}"/>
    <cellStyle name="Eingabe 2 5 3 8 5" xfId="34819" xr:uid="{13CBA411-DA83-4809-9C96-2B980F521FBF}"/>
    <cellStyle name="Eingabe 2 5 3 8 6" xfId="34820" xr:uid="{C9CF0B10-E304-48CB-B2A0-84FFE5D55C14}"/>
    <cellStyle name="Eingabe 2 5 3 8 7" xfId="34821" xr:uid="{72064E79-38C5-405B-8160-E11F5824C171}"/>
    <cellStyle name="Eingabe 2 5 3 8 8" xfId="34822" xr:uid="{CBC9C696-7556-4499-9B18-128856BF13F6}"/>
    <cellStyle name="Eingabe 2 5 3 8 9" xfId="34823" xr:uid="{2F26702E-77AD-458A-9876-FE994FA63BF3}"/>
    <cellStyle name="Eingabe 2 5 3 9" xfId="3842" xr:uid="{2EB75A9D-42E8-47FD-A4BA-9F008EBA42FD}"/>
    <cellStyle name="Eingabe 2 5 3 9 2" xfId="34824" xr:uid="{2933F280-741D-42AE-BF5F-571211E7B488}"/>
    <cellStyle name="Eingabe 2 5 3 9 3" xfId="34825" xr:uid="{9211F160-2946-4986-8CC2-62BA1AE2D0A3}"/>
    <cellStyle name="Eingabe 2 5 3 9 4" xfId="34826" xr:uid="{3BF6048C-CB62-430D-BA82-6ED78CEAF5F9}"/>
    <cellStyle name="Eingabe 2 5 3 9 5" xfId="34827" xr:uid="{7C69CF85-2AFE-44BB-A762-4F6282B6F1E8}"/>
    <cellStyle name="Eingabe 2 5 3 9 6" xfId="34828" xr:uid="{F8CA17B1-466B-41CD-9674-7D9658185150}"/>
    <cellStyle name="Eingabe 2 5 3 9 7" xfId="34829" xr:uid="{5032CBD5-4AD7-47C8-AB5B-D755B9B9A859}"/>
    <cellStyle name="Eingabe 2 5 3 9 8" xfId="34830" xr:uid="{1E4F1F82-8AF7-491B-9F3C-B49EF137149D}"/>
    <cellStyle name="Eingabe 2 5 3 9 9" xfId="34831" xr:uid="{E173C5FF-9EE0-434B-8994-CB1FCAC56284}"/>
    <cellStyle name="Eingabe 2 5 30" xfId="34832" xr:uid="{907DCB5A-CCDF-4B9C-B6F2-A146144E02DE}"/>
    <cellStyle name="Eingabe 2 5 4" xfId="251" xr:uid="{A1C793F3-A94C-4E32-BDB3-A90351BBC9E0}"/>
    <cellStyle name="Eingabe 2 5 4 10" xfId="3843" xr:uid="{3D2919EC-1A02-42F3-A818-C900B60CF698}"/>
    <cellStyle name="Eingabe 2 5 4 10 2" xfId="34833" xr:uid="{7EB64383-649F-430C-A8AE-7B3087CE957B}"/>
    <cellStyle name="Eingabe 2 5 4 10 3" xfId="34834" xr:uid="{40D2D871-D1BF-44BC-9383-E9121FC15A91}"/>
    <cellStyle name="Eingabe 2 5 4 10 4" xfId="34835" xr:uid="{C9EB75E1-6544-4573-A7B1-65408CBC103E}"/>
    <cellStyle name="Eingabe 2 5 4 10 5" xfId="34836" xr:uid="{A4F07466-AF1C-4FD5-970A-CDF56602CEC0}"/>
    <cellStyle name="Eingabe 2 5 4 10 6" xfId="34837" xr:uid="{D49A1C67-AFB9-4F99-ACE8-6A1C05DCEFD4}"/>
    <cellStyle name="Eingabe 2 5 4 10 7" xfId="34838" xr:uid="{18A2BF90-0A9D-4C8C-B635-0EEE9C5D8907}"/>
    <cellStyle name="Eingabe 2 5 4 10 8" xfId="34839" xr:uid="{B17E4FFA-2AFA-4E15-8AE2-5D4C71F212FE}"/>
    <cellStyle name="Eingabe 2 5 4 10 9" xfId="34840" xr:uid="{2220DA31-F615-48D8-9980-1C1360069E37}"/>
    <cellStyle name="Eingabe 2 5 4 11" xfId="3844" xr:uid="{B24D9502-7561-493D-9189-BA22DE113477}"/>
    <cellStyle name="Eingabe 2 5 4 11 2" xfId="34841" xr:uid="{24682916-6113-4345-B3E4-1AF6A1BA234A}"/>
    <cellStyle name="Eingabe 2 5 4 11 3" xfId="34842" xr:uid="{9AB26861-5E63-4C62-8808-9A6BCC7B4925}"/>
    <cellStyle name="Eingabe 2 5 4 11 4" xfId="34843" xr:uid="{4C8D4C76-E6F0-4487-B9F2-EBEF49C05CA0}"/>
    <cellStyle name="Eingabe 2 5 4 11 5" xfId="34844" xr:uid="{CBFECBF9-82BD-4E4E-A399-FEE1688B5786}"/>
    <cellStyle name="Eingabe 2 5 4 11 6" xfId="34845" xr:uid="{37ACD2A4-B12B-4BA1-93D5-CEA5BDF7E5C8}"/>
    <cellStyle name="Eingabe 2 5 4 11 7" xfId="34846" xr:uid="{824D406D-6D70-479E-9BFD-63AABA7D1135}"/>
    <cellStyle name="Eingabe 2 5 4 11 8" xfId="34847" xr:uid="{CD251749-DD26-4FAF-9C29-75C0B014ED53}"/>
    <cellStyle name="Eingabe 2 5 4 11 9" xfId="34848" xr:uid="{1EFD24B5-CEF9-43DD-AC69-CA98C3C89AAD}"/>
    <cellStyle name="Eingabe 2 5 4 12" xfId="3845" xr:uid="{AA7963DD-ED35-4A37-95EA-2D07CF4861C0}"/>
    <cellStyle name="Eingabe 2 5 4 12 2" xfId="34849" xr:uid="{EA712F03-CE82-4D94-8C8C-D43C1B84DEEF}"/>
    <cellStyle name="Eingabe 2 5 4 12 3" xfId="34850" xr:uid="{B084B48C-AA5D-4D92-A73C-7D0DB035EB73}"/>
    <cellStyle name="Eingabe 2 5 4 12 4" xfId="34851" xr:uid="{FD8837BB-2592-4043-93E0-C6EDD533264F}"/>
    <cellStyle name="Eingabe 2 5 4 12 5" xfId="34852" xr:uid="{B18F1BF3-3ABB-4266-927C-F395FEDB4C86}"/>
    <cellStyle name="Eingabe 2 5 4 12 6" xfId="34853" xr:uid="{401CE641-D187-4267-B630-FC04463F9384}"/>
    <cellStyle name="Eingabe 2 5 4 12 7" xfId="34854" xr:uid="{B911A00D-947A-4FE9-9EA3-4730CF0127FB}"/>
    <cellStyle name="Eingabe 2 5 4 12 8" xfId="34855" xr:uid="{C0D51704-DB7D-4CF8-8AAC-9952284D6BEE}"/>
    <cellStyle name="Eingabe 2 5 4 12 9" xfId="34856" xr:uid="{A28CC6F6-D703-4D73-B179-EE3FA0AF7891}"/>
    <cellStyle name="Eingabe 2 5 4 13" xfId="3846" xr:uid="{7CB2C9C1-E28F-4922-A170-DF35211400A6}"/>
    <cellStyle name="Eingabe 2 5 4 13 2" xfId="34857" xr:uid="{A5A8B492-F250-4F2A-B925-C2D84A280A0D}"/>
    <cellStyle name="Eingabe 2 5 4 13 3" xfId="34858" xr:uid="{B54E4EA7-3D5F-4C28-9D47-6C465F551C8C}"/>
    <cellStyle name="Eingabe 2 5 4 13 4" xfId="34859" xr:uid="{396C50C3-3113-4F6D-9494-9BCD42313B8F}"/>
    <cellStyle name="Eingabe 2 5 4 13 5" xfId="34860" xr:uid="{FC6A1FDF-33CF-4A76-A4F2-412454904D63}"/>
    <cellStyle name="Eingabe 2 5 4 13 6" xfId="34861" xr:uid="{CA7D2E61-6D61-4ED7-9B6A-58FAE7AF8977}"/>
    <cellStyle name="Eingabe 2 5 4 13 7" xfId="34862" xr:uid="{1421A2AA-AA9E-4304-96A2-E06B3BB48BE8}"/>
    <cellStyle name="Eingabe 2 5 4 13 8" xfId="34863" xr:uid="{EF9CED0D-645E-4069-AA79-A801633DDD24}"/>
    <cellStyle name="Eingabe 2 5 4 13 9" xfId="34864" xr:uid="{EC5C30A8-EDD2-4139-A52B-F585DF3960AD}"/>
    <cellStyle name="Eingabe 2 5 4 14" xfId="3847" xr:uid="{DA5A7E5F-566E-4AC8-9956-02B828DE412F}"/>
    <cellStyle name="Eingabe 2 5 4 14 2" xfId="34865" xr:uid="{DA3F9662-77B8-44E1-A3AE-445ACCD0C32A}"/>
    <cellStyle name="Eingabe 2 5 4 14 3" xfId="34866" xr:uid="{CF5A93B6-6D0F-440E-B7D2-20B3EAA56EE7}"/>
    <cellStyle name="Eingabe 2 5 4 14 4" xfId="34867" xr:uid="{34BBAEE2-59C8-4B6A-8CE6-0B6EAA7C41B2}"/>
    <cellStyle name="Eingabe 2 5 4 14 5" xfId="34868" xr:uid="{E635E6D8-2C3B-414E-83CE-3B229D421B53}"/>
    <cellStyle name="Eingabe 2 5 4 14 6" xfId="34869" xr:uid="{A064CA44-2FC3-45E2-A6AF-C86B7CCFF6AC}"/>
    <cellStyle name="Eingabe 2 5 4 14 7" xfId="34870" xr:uid="{180B53D1-A0AC-4E30-A48F-C3F8A0BE10BF}"/>
    <cellStyle name="Eingabe 2 5 4 14 8" xfId="34871" xr:uid="{A1AAAF6D-9309-40B4-B943-128FFB717307}"/>
    <cellStyle name="Eingabe 2 5 4 14 9" xfId="34872" xr:uid="{39F75735-3AD1-4EEE-A42F-B356B5D7590A}"/>
    <cellStyle name="Eingabe 2 5 4 15" xfId="3848" xr:uid="{72F85826-A8FE-4A67-9E23-945D181F8AB4}"/>
    <cellStyle name="Eingabe 2 5 4 15 2" xfId="34873" xr:uid="{7D593156-1D2C-4A33-9B6C-E1B4D720B76D}"/>
    <cellStyle name="Eingabe 2 5 4 15 3" xfId="34874" xr:uid="{D08D243A-C5E3-48EE-9069-41C8C80067B2}"/>
    <cellStyle name="Eingabe 2 5 4 15 4" xfId="34875" xr:uid="{3FEB81F3-E9E0-4195-9E81-82E62067F0AD}"/>
    <cellStyle name="Eingabe 2 5 4 15 5" xfId="34876" xr:uid="{86EAAF89-736A-47A1-BD3D-6C824C2D2F21}"/>
    <cellStyle name="Eingabe 2 5 4 15 6" xfId="34877" xr:uid="{0C1E2514-8A80-42F4-BB77-F9114807FE42}"/>
    <cellStyle name="Eingabe 2 5 4 15 7" xfId="34878" xr:uid="{0CA7E03B-8D05-46B5-8B14-6006DB21086F}"/>
    <cellStyle name="Eingabe 2 5 4 15 8" xfId="34879" xr:uid="{79938968-9F05-42B2-91C6-C2AB763D87EE}"/>
    <cellStyle name="Eingabe 2 5 4 15 9" xfId="34880" xr:uid="{C353E213-CF2C-471B-A416-7E5AA9374854}"/>
    <cellStyle name="Eingabe 2 5 4 16" xfId="3849" xr:uid="{0C6969B1-49B2-4166-A29E-726912507240}"/>
    <cellStyle name="Eingabe 2 5 4 16 2" xfId="34881" xr:uid="{B02E8C4D-E7E8-4FEA-BB5B-03929D9C1DCE}"/>
    <cellStyle name="Eingabe 2 5 4 16 3" xfId="34882" xr:uid="{CB94ACD9-42BA-4615-9595-032D3A37CC48}"/>
    <cellStyle name="Eingabe 2 5 4 16 4" xfId="34883" xr:uid="{997BF6AC-F2C9-4D02-8810-D9865869CAE1}"/>
    <cellStyle name="Eingabe 2 5 4 16 5" xfId="34884" xr:uid="{A0350DC9-38D5-4832-B367-28F0DAC83E71}"/>
    <cellStyle name="Eingabe 2 5 4 16 6" xfId="34885" xr:uid="{0A36771D-173C-472C-8818-8C4781EDECF9}"/>
    <cellStyle name="Eingabe 2 5 4 16 7" xfId="34886" xr:uid="{5BEE9510-E796-4BA1-BEE5-37AE4B1BA526}"/>
    <cellStyle name="Eingabe 2 5 4 16 8" xfId="34887" xr:uid="{76B80208-0A53-45BC-A30C-0573586C785A}"/>
    <cellStyle name="Eingabe 2 5 4 16 9" xfId="34888" xr:uid="{BFEE635B-1AA0-4924-8E48-EEC8BD069F8F}"/>
    <cellStyle name="Eingabe 2 5 4 17" xfId="3850" xr:uid="{E74F10B9-04BA-4A85-A9EA-EFC67313CABC}"/>
    <cellStyle name="Eingabe 2 5 4 17 2" xfId="34889" xr:uid="{7A77AEEC-D2EE-4745-981F-73411C6039DA}"/>
    <cellStyle name="Eingabe 2 5 4 17 3" xfId="34890" xr:uid="{24748D35-2CAB-4F2B-A878-AEDB2A208A14}"/>
    <cellStyle name="Eingabe 2 5 4 17 4" xfId="34891" xr:uid="{0B814703-EAF5-4761-A747-C69387E2B84C}"/>
    <cellStyle name="Eingabe 2 5 4 17 5" xfId="34892" xr:uid="{95930480-61A5-4A32-A672-780030EF474F}"/>
    <cellStyle name="Eingabe 2 5 4 17 6" xfId="34893" xr:uid="{0CD94B94-9311-4E21-A841-693630EEAD4C}"/>
    <cellStyle name="Eingabe 2 5 4 17 7" xfId="34894" xr:uid="{20E55026-D5A6-4207-A816-C8ED231FBECD}"/>
    <cellStyle name="Eingabe 2 5 4 17 8" xfId="34895" xr:uid="{D8D1D7CA-3516-44BC-9A5F-A5F830A466E1}"/>
    <cellStyle name="Eingabe 2 5 4 17 9" xfId="34896" xr:uid="{79BD9057-6DFC-42B4-9EB9-28A7FB839DB4}"/>
    <cellStyle name="Eingabe 2 5 4 18" xfId="3851" xr:uid="{5CA5E598-8696-4303-8784-AC5A2F3904B0}"/>
    <cellStyle name="Eingabe 2 5 4 18 2" xfId="34897" xr:uid="{DCCEC126-1B7C-400C-9AF9-669924A5D3A5}"/>
    <cellStyle name="Eingabe 2 5 4 18 3" xfId="34898" xr:uid="{E1A8F091-3515-4BB1-AC15-029DD3DBB1A7}"/>
    <cellStyle name="Eingabe 2 5 4 18 4" xfId="34899" xr:uid="{90CDF496-8861-456C-80B2-2FFCBDCC27BE}"/>
    <cellStyle name="Eingabe 2 5 4 18 5" xfId="34900" xr:uid="{0A266FC6-7852-43BE-A840-3873A16D64D7}"/>
    <cellStyle name="Eingabe 2 5 4 18 6" xfId="34901" xr:uid="{D7E8F876-3F17-4E68-8AC2-ED9458EEA22C}"/>
    <cellStyle name="Eingabe 2 5 4 18 7" xfId="34902" xr:uid="{158756F2-7AD0-453F-8775-19597C628A81}"/>
    <cellStyle name="Eingabe 2 5 4 18 8" xfId="34903" xr:uid="{2AD57AC0-15A0-4895-9AD1-ADC0857DE8A9}"/>
    <cellStyle name="Eingabe 2 5 4 18 9" xfId="34904" xr:uid="{663E0572-CFBD-4F9C-8181-48336278EC1A}"/>
    <cellStyle name="Eingabe 2 5 4 19" xfId="3852" xr:uid="{64B75E7D-8904-4B78-AC25-A95EE91B71B2}"/>
    <cellStyle name="Eingabe 2 5 4 19 2" xfId="34905" xr:uid="{6319FB12-6D74-4BEF-ABB5-452DBB2974AD}"/>
    <cellStyle name="Eingabe 2 5 4 19 3" xfId="34906" xr:uid="{D182380A-B103-4C3E-8FAE-4C87C2921254}"/>
    <cellStyle name="Eingabe 2 5 4 19 4" xfId="34907" xr:uid="{3433FBDD-8245-4611-9EE2-C21EE6260D47}"/>
    <cellStyle name="Eingabe 2 5 4 19 5" xfId="34908" xr:uid="{B1F91D9C-1757-47EF-8249-4F4961A717B6}"/>
    <cellStyle name="Eingabe 2 5 4 19 6" xfId="34909" xr:uid="{AE4AF26A-E8F1-48B6-835A-37418B2D8B1D}"/>
    <cellStyle name="Eingabe 2 5 4 19 7" xfId="34910" xr:uid="{1D1FFF53-C708-4BF6-AC9C-8E50F982AEFD}"/>
    <cellStyle name="Eingabe 2 5 4 19 8" xfId="34911" xr:uid="{A305D87E-EE4A-4125-80C7-394E985A0614}"/>
    <cellStyle name="Eingabe 2 5 4 19 9" xfId="34912" xr:uid="{73C213A4-7B41-4A1A-B82A-08C23FBE9E63}"/>
    <cellStyle name="Eingabe 2 5 4 2" xfId="3853" xr:uid="{06337EE1-567A-4392-8ED0-A54E89A46ECB}"/>
    <cellStyle name="Eingabe 2 5 4 2 2" xfId="34913" xr:uid="{82A2161F-E42F-4687-B847-8DCCE41ED971}"/>
    <cellStyle name="Eingabe 2 5 4 2 3" xfId="34914" xr:uid="{9EF72EE1-0985-4B91-B9FA-36255E8D3DFE}"/>
    <cellStyle name="Eingabe 2 5 4 2 4" xfId="34915" xr:uid="{95DB01AF-D1DB-46B7-A3E8-FD182A27A1DA}"/>
    <cellStyle name="Eingabe 2 5 4 2 5" xfId="34916" xr:uid="{117F680D-7A08-4CCD-8FDB-85FE10B34038}"/>
    <cellStyle name="Eingabe 2 5 4 2 6" xfId="34917" xr:uid="{4A1A69CD-BC90-4590-8D24-316A46A3F788}"/>
    <cellStyle name="Eingabe 2 5 4 2 7" xfId="34918" xr:uid="{CDFC1ADE-5915-47B9-AB76-46943DD41429}"/>
    <cellStyle name="Eingabe 2 5 4 2 8" xfId="34919" xr:uid="{50B9C6BB-C5E8-4870-98E3-EBA790BA0D63}"/>
    <cellStyle name="Eingabe 2 5 4 2 9" xfId="34920" xr:uid="{96A17563-0C9D-404C-8B3A-A673F66FC166}"/>
    <cellStyle name="Eingabe 2 5 4 20" xfId="34921" xr:uid="{988C6E18-44C8-4873-8237-9C8FE5086ED3}"/>
    <cellStyle name="Eingabe 2 5 4 21" xfId="34922" xr:uid="{6AF7F222-0C3D-43DB-8A74-835A2BE42E61}"/>
    <cellStyle name="Eingabe 2 5 4 22" xfId="34923" xr:uid="{6CA7969D-F46B-452C-A358-6E32F2E4FBDA}"/>
    <cellStyle name="Eingabe 2 5 4 23" xfId="34924" xr:uid="{34B2C3B0-1C89-4889-9992-2C9C34C3FB6C}"/>
    <cellStyle name="Eingabe 2 5 4 24" xfId="34925" xr:uid="{E0057419-DFFF-4C9B-A3A2-4692D1411227}"/>
    <cellStyle name="Eingabe 2 5 4 25" xfId="34926" xr:uid="{8DE39781-59E2-4A5C-AC34-4B1FCF9AE4C1}"/>
    <cellStyle name="Eingabe 2 5 4 26" xfId="34927" xr:uid="{09F5FD0F-0D4E-489A-BD8D-9944E0EE5222}"/>
    <cellStyle name="Eingabe 2 5 4 27" xfId="34928" xr:uid="{CC990B51-E994-4377-98AD-90B5C368FE28}"/>
    <cellStyle name="Eingabe 2 5 4 3" xfId="3854" xr:uid="{8A40C238-2BCE-4A64-8001-DB2BC1A8A4D4}"/>
    <cellStyle name="Eingabe 2 5 4 3 2" xfId="34929" xr:uid="{EA9C021E-A991-4E48-B7A6-628D5D59E964}"/>
    <cellStyle name="Eingabe 2 5 4 3 3" xfId="34930" xr:uid="{41F826E2-162B-48A3-A134-D6DF6704AA78}"/>
    <cellStyle name="Eingabe 2 5 4 3 4" xfId="34931" xr:uid="{2BD7E301-971F-4928-A631-BC5DFA5FEAB9}"/>
    <cellStyle name="Eingabe 2 5 4 3 5" xfId="34932" xr:uid="{F1FD9EC2-5D6B-48F5-B957-F6A4BD274691}"/>
    <cellStyle name="Eingabe 2 5 4 3 6" xfId="34933" xr:uid="{78357ECC-61E0-458A-B1EA-4D3B120CA1A7}"/>
    <cellStyle name="Eingabe 2 5 4 3 7" xfId="34934" xr:uid="{5E3A0140-E347-4513-B360-37D746526C6C}"/>
    <cellStyle name="Eingabe 2 5 4 3 8" xfId="34935" xr:uid="{0B0B9B0F-9742-4AFE-9053-EFE68A5AFF1A}"/>
    <cellStyle name="Eingabe 2 5 4 3 9" xfId="34936" xr:uid="{1020F768-1E17-481A-BC8F-80FCD3D233EC}"/>
    <cellStyle name="Eingabe 2 5 4 4" xfId="3855" xr:uid="{AE7CC4B2-C9FC-4CC5-9771-26D74717FA66}"/>
    <cellStyle name="Eingabe 2 5 4 4 2" xfId="34937" xr:uid="{4711C244-9598-42DE-AD17-268202C38897}"/>
    <cellStyle name="Eingabe 2 5 4 4 3" xfId="34938" xr:uid="{0714A338-5837-4E7A-A2A7-CC2D89037A11}"/>
    <cellStyle name="Eingabe 2 5 4 4 4" xfId="34939" xr:uid="{64100E7C-1DCF-40B6-8B30-0ADD50963E9E}"/>
    <cellStyle name="Eingabe 2 5 4 4 5" xfId="34940" xr:uid="{78FA9C68-4F26-4646-8B3C-E1C1D1940821}"/>
    <cellStyle name="Eingabe 2 5 4 4 6" xfId="34941" xr:uid="{7F6822D7-881F-4412-A026-BA7CF4B0901A}"/>
    <cellStyle name="Eingabe 2 5 4 4 7" xfId="34942" xr:uid="{28F9AC53-EBC6-4A10-949F-DDC84A5EBA60}"/>
    <cellStyle name="Eingabe 2 5 4 4 8" xfId="34943" xr:uid="{F2264CE1-2066-493F-A756-425A70F8315E}"/>
    <cellStyle name="Eingabe 2 5 4 4 9" xfId="34944" xr:uid="{BB782D24-C7B8-4A9E-B5BB-907507FFF837}"/>
    <cellStyle name="Eingabe 2 5 4 5" xfId="3856" xr:uid="{0163E622-E2D5-46D0-BCF3-0370465F9D17}"/>
    <cellStyle name="Eingabe 2 5 4 5 2" xfId="34945" xr:uid="{05B0B551-CC10-491B-AD28-AA540AF21CDC}"/>
    <cellStyle name="Eingabe 2 5 4 5 3" xfId="34946" xr:uid="{B669FFF7-C04E-4AA7-A197-4F0E891F5C5A}"/>
    <cellStyle name="Eingabe 2 5 4 5 4" xfId="34947" xr:uid="{2D46E8E0-DD60-4A4A-8AC8-C5F3B715DD12}"/>
    <cellStyle name="Eingabe 2 5 4 5 5" xfId="34948" xr:uid="{A17474C9-ECA7-4759-B0EF-72FBF7057725}"/>
    <cellStyle name="Eingabe 2 5 4 5 6" xfId="34949" xr:uid="{CDCE5550-454A-4622-AD36-04A8D0B4DAD4}"/>
    <cellStyle name="Eingabe 2 5 4 5 7" xfId="34950" xr:uid="{D92FB77B-AA44-4D77-8258-D9F21BB7CE3F}"/>
    <cellStyle name="Eingabe 2 5 4 5 8" xfId="34951" xr:uid="{6CBC5AAA-8FBD-4524-9790-D01A228818E7}"/>
    <cellStyle name="Eingabe 2 5 4 5 9" xfId="34952" xr:uid="{32950597-B809-447C-8C48-9CE8AF03BF98}"/>
    <cellStyle name="Eingabe 2 5 4 6" xfId="3857" xr:uid="{69C9322C-AE21-46F5-8598-4AE14A8FC763}"/>
    <cellStyle name="Eingabe 2 5 4 6 2" xfId="34953" xr:uid="{BE82F210-A25A-4ACC-9467-C5DE05A3FAE4}"/>
    <cellStyle name="Eingabe 2 5 4 6 3" xfId="34954" xr:uid="{42E5E096-625A-4CA0-99B1-4A242DD4BBDA}"/>
    <cellStyle name="Eingabe 2 5 4 6 4" xfId="34955" xr:uid="{955B882F-7DE8-4027-B84D-24E54EB1852A}"/>
    <cellStyle name="Eingabe 2 5 4 6 5" xfId="34956" xr:uid="{59F36D79-52C7-4D33-88D6-2AF435970182}"/>
    <cellStyle name="Eingabe 2 5 4 6 6" xfId="34957" xr:uid="{2920491B-C343-4DF5-9267-CF92D49F0AEC}"/>
    <cellStyle name="Eingabe 2 5 4 6 7" xfId="34958" xr:uid="{11CFD328-E50C-4FC7-BE50-B082BA065F40}"/>
    <cellStyle name="Eingabe 2 5 4 6 8" xfId="34959" xr:uid="{71810A37-631C-4A13-90B1-E54940147FD7}"/>
    <cellStyle name="Eingabe 2 5 4 6 9" xfId="34960" xr:uid="{144163D4-1FB9-4361-B0E1-1413A539A0D0}"/>
    <cellStyle name="Eingabe 2 5 4 7" xfId="3858" xr:uid="{E1D481E4-F29F-4812-801D-8A4407373533}"/>
    <cellStyle name="Eingabe 2 5 4 7 2" xfId="34961" xr:uid="{1F4FFB20-59A6-45DD-91A3-94E4A8DA6DF0}"/>
    <cellStyle name="Eingabe 2 5 4 7 3" xfId="34962" xr:uid="{17475677-2322-430E-AD0D-D7E8AE60359D}"/>
    <cellStyle name="Eingabe 2 5 4 7 4" xfId="34963" xr:uid="{9F2E19AB-E08A-478D-B80D-D356F221D76F}"/>
    <cellStyle name="Eingabe 2 5 4 7 5" xfId="34964" xr:uid="{B383E8B3-CDA9-4448-931F-DA2B6E61D853}"/>
    <cellStyle name="Eingabe 2 5 4 7 6" xfId="34965" xr:uid="{4DC31E6D-102B-4399-A31D-266EA5DF5CF6}"/>
    <cellStyle name="Eingabe 2 5 4 7 7" xfId="34966" xr:uid="{953A1036-7A51-4E2E-AE94-9CC20577F0D6}"/>
    <cellStyle name="Eingabe 2 5 4 7 8" xfId="34967" xr:uid="{F6065D3B-86B2-4738-9A2F-BBF5B69E59A1}"/>
    <cellStyle name="Eingabe 2 5 4 7 9" xfId="34968" xr:uid="{6031082F-987B-4B41-A373-A992E33C8625}"/>
    <cellStyle name="Eingabe 2 5 4 8" xfId="3859" xr:uid="{C9BDF293-8D01-4855-B03A-6FA95100E5E5}"/>
    <cellStyle name="Eingabe 2 5 4 8 2" xfId="34969" xr:uid="{E36ECBB3-D07F-4B96-9166-1C077A5D7FDC}"/>
    <cellStyle name="Eingabe 2 5 4 8 3" xfId="34970" xr:uid="{5C6B8C30-F195-4E60-BADF-3402AA85C4F6}"/>
    <cellStyle name="Eingabe 2 5 4 8 4" xfId="34971" xr:uid="{C5F9634E-C38B-4A98-B1F1-F4D2B26A575C}"/>
    <cellStyle name="Eingabe 2 5 4 8 5" xfId="34972" xr:uid="{973D17F8-A6F7-4A1A-8644-175611DD3D39}"/>
    <cellStyle name="Eingabe 2 5 4 8 6" xfId="34973" xr:uid="{E7913A9F-9B5E-44E7-8045-9AD718687101}"/>
    <cellStyle name="Eingabe 2 5 4 8 7" xfId="34974" xr:uid="{9C9430E2-38CB-453E-B91A-9B22E99FFEA7}"/>
    <cellStyle name="Eingabe 2 5 4 8 8" xfId="34975" xr:uid="{FFE42C39-B7A1-478F-966E-54D359FE474D}"/>
    <cellStyle name="Eingabe 2 5 4 8 9" xfId="34976" xr:uid="{FC561227-6A62-4531-B78C-C3062A5A3793}"/>
    <cellStyle name="Eingabe 2 5 4 9" xfId="3860" xr:uid="{073AF025-415A-484C-8092-12D7F9160290}"/>
    <cellStyle name="Eingabe 2 5 4 9 2" xfId="34977" xr:uid="{27FDD570-8DE5-408E-BCD9-79D436707111}"/>
    <cellStyle name="Eingabe 2 5 4 9 3" xfId="34978" xr:uid="{C41807D1-C386-4D74-B12C-38E024FD60B9}"/>
    <cellStyle name="Eingabe 2 5 4 9 4" xfId="34979" xr:uid="{D7B7CBED-3986-44D1-9C57-45763008334A}"/>
    <cellStyle name="Eingabe 2 5 4 9 5" xfId="34980" xr:uid="{E3094555-E356-44E0-AE80-52908DD6B098}"/>
    <cellStyle name="Eingabe 2 5 4 9 6" xfId="34981" xr:uid="{2CC749C0-DB08-4B33-AD29-10A1BFC0FEEC}"/>
    <cellStyle name="Eingabe 2 5 4 9 7" xfId="34982" xr:uid="{65E167BF-0D93-4BD5-AB6B-88B60DE2C073}"/>
    <cellStyle name="Eingabe 2 5 4 9 8" xfId="34983" xr:uid="{5E0D64BB-703B-4146-9F60-4B47D13686C1}"/>
    <cellStyle name="Eingabe 2 5 4 9 9" xfId="34984" xr:uid="{2DE89D05-3E55-4FA1-91AC-F8B1D36C7C46}"/>
    <cellStyle name="Eingabe 2 5 5" xfId="3861" xr:uid="{5F0EA9C7-8423-4E02-AE10-09AE620056DF}"/>
    <cellStyle name="Eingabe 2 5 5 2" xfId="34985" xr:uid="{5800AF68-4C65-4363-B46D-F4C0B7B3B3AF}"/>
    <cellStyle name="Eingabe 2 5 5 3" xfId="34986" xr:uid="{CCF575E0-4151-4603-A058-60986F9C0064}"/>
    <cellStyle name="Eingabe 2 5 5 4" xfId="34987" xr:uid="{24428DEC-B759-4569-B820-C6F4C04FC2E9}"/>
    <cellStyle name="Eingabe 2 5 5 5" xfId="34988" xr:uid="{B7239BCF-93DB-4023-8B96-9A8E5269C343}"/>
    <cellStyle name="Eingabe 2 5 5 6" xfId="34989" xr:uid="{D36D21A6-7657-47DE-B61A-328A5E38188C}"/>
    <cellStyle name="Eingabe 2 5 5 7" xfId="34990" xr:uid="{7E12D7CD-309F-49F0-9BF7-E890EFAB5844}"/>
    <cellStyle name="Eingabe 2 5 5 8" xfId="34991" xr:uid="{E6B52B27-8E39-4313-A638-664F185AF8C8}"/>
    <cellStyle name="Eingabe 2 5 5 9" xfId="34992" xr:uid="{4046E33D-5556-4CA4-857A-834ABCE2C71F}"/>
    <cellStyle name="Eingabe 2 5 6" xfId="3862" xr:uid="{E8632E24-B00A-40F5-8756-175D244E97C3}"/>
    <cellStyle name="Eingabe 2 5 6 2" xfId="34993" xr:uid="{2DB5520B-9D69-442A-B826-A665DFF73651}"/>
    <cellStyle name="Eingabe 2 5 6 3" xfId="34994" xr:uid="{FA75B71F-F138-4D24-9BD2-F013B5421E56}"/>
    <cellStyle name="Eingabe 2 5 6 4" xfId="34995" xr:uid="{1227F00E-0962-4695-901F-1DCEA323DEB6}"/>
    <cellStyle name="Eingabe 2 5 6 5" xfId="34996" xr:uid="{71F5DDEC-730F-442F-8E3B-8FD4879D1779}"/>
    <cellStyle name="Eingabe 2 5 6 6" xfId="34997" xr:uid="{76C5B406-1F58-4EA9-BD07-F50FEBF13988}"/>
    <cellStyle name="Eingabe 2 5 6 7" xfId="34998" xr:uid="{50779995-F75A-4473-BA50-D30C1E86925C}"/>
    <cellStyle name="Eingabe 2 5 6 8" xfId="34999" xr:uid="{DB8F8B61-9C31-405A-A836-D388CA34C3B3}"/>
    <cellStyle name="Eingabe 2 5 6 9" xfId="35000" xr:uid="{E42CE41E-0C5B-4F34-99F1-0E8912360161}"/>
    <cellStyle name="Eingabe 2 5 7" xfId="3863" xr:uid="{4719D0C1-1381-4D00-BA33-F59431A79F38}"/>
    <cellStyle name="Eingabe 2 5 7 2" xfId="35001" xr:uid="{CF71FD5D-498B-4EBF-9953-C10A9F129C71}"/>
    <cellStyle name="Eingabe 2 5 7 3" xfId="35002" xr:uid="{2D25B427-F2C2-47A9-B8F1-28EA3A8A8129}"/>
    <cellStyle name="Eingabe 2 5 7 4" xfId="35003" xr:uid="{702E3D12-AD81-46E7-BFEA-88E512DF5B1E}"/>
    <cellStyle name="Eingabe 2 5 7 5" xfId="35004" xr:uid="{FA9FFDC6-C8B0-4D6B-B5BE-02AA1DA177FF}"/>
    <cellStyle name="Eingabe 2 5 7 6" xfId="35005" xr:uid="{88E308A8-A037-44B1-A545-68E1C4767DDE}"/>
    <cellStyle name="Eingabe 2 5 7 7" xfId="35006" xr:uid="{45E68048-E25D-4355-8FF6-F0F7C433B6C0}"/>
    <cellStyle name="Eingabe 2 5 7 8" xfId="35007" xr:uid="{FADF0DE0-8764-488A-B586-CF18B48F6B54}"/>
    <cellStyle name="Eingabe 2 5 7 9" xfId="35008" xr:uid="{F2DE9A39-B90D-4D77-946C-FA25527BD615}"/>
    <cellStyle name="Eingabe 2 5 8" xfId="3864" xr:uid="{956BBB46-95F0-4CCF-AC25-A9699B5DBB5A}"/>
    <cellStyle name="Eingabe 2 5 8 2" xfId="35009" xr:uid="{76D431D6-A439-452B-9595-03BD9ADAAB3F}"/>
    <cellStyle name="Eingabe 2 5 8 3" xfId="35010" xr:uid="{104032B8-2803-45F2-B6B1-9801ACAC02E3}"/>
    <cellStyle name="Eingabe 2 5 8 4" xfId="35011" xr:uid="{8F633109-20AB-4B74-AFCD-F83B0FB1CF06}"/>
    <cellStyle name="Eingabe 2 5 8 5" xfId="35012" xr:uid="{91786FFD-FDA8-41DF-9FB8-11E6E064FF5D}"/>
    <cellStyle name="Eingabe 2 5 8 6" xfId="35013" xr:uid="{A52AAA86-A8CB-43C6-A284-CD3FCD3C12A9}"/>
    <cellStyle name="Eingabe 2 5 8 7" xfId="35014" xr:uid="{5A0C4C2B-CF7D-42FE-9764-864B5F7966FC}"/>
    <cellStyle name="Eingabe 2 5 8 8" xfId="35015" xr:uid="{00C0D0F4-3646-4006-BBB8-A23E1DAB5AE0}"/>
    <cellStyle name="Eingabe 2 5 8 9" xfId="35016" xr:uid="{10CF6066-D710-4340-AAE7-E8FE0AB1A33E}"/>
    <cellStyle name="Eingabe 2 5 9" xfId="3865" xr:uid="{A0C98EB3-F4AC-4C6F-B2CF-A9578A59A613}"/>
    <cellStyle name="Eingabe 2 5 9 2" xfId="35017" xr:uid="{5B6E67F4-999E-471D-BB8C-DDB8308F8F19}"/>
    <cellStyle name="Eingabe 2 5 9 3" xfId="35018" xr:uid="{738A3180-5D3E-40BC-9673-597BD6A8BD44}"/>
    <cellStyle name="Eingabe 2 5 9 4" xfId="35019" xr:uid="{9B614302-29D9-4D07-BE62-2A6DC1CD164E}"/>
    <cellStyle name="Eingabe 2 5 9 5" xfId="35020" xr:uid="{49448F7D-C7E6-4F0C-BBA2-873544DA31D3}"/>
    <cellStyle name="Eingabe 2 5 9 6" xfId="35021" xr:uid="{5BEEC167-488F-49C0-9236-7BF52824C4F3}"/>
    <cellStyle name="Eingabe 2 5 9 7" xfId="35022" xr:uid="{F06FB367-6CFD-4368-8266-A9AC0C3BBE99}"/>
    <cellStyle name="Eingabe 2 5 9 8" xfId="35023" xr:uid="{C6F37A90-CD7F-46F5-9030-68187215972D}"/>
    <cellStyle name="Eingabe 2 5 9 9" xfId="35024" xr:uid="{137B914B-F478-4E90-914D-B46D821F084F}"/>
    <cellStyle name="Eingabe 2 6" xfId="188" xr:uid="{0D1D5DC0-0A81-49B4-9AD7-4FD1746148E6}"/>
    <cellStyle name="Eingabe 2 6 10" xfId="3866" xr:uid="{458797AE-F569-4461-8465-4CD407033555}"/>
    <cellStyle name="Eingabe 2 6 10 2" xfId="35025" xr:uid="{3075F53A-AB78-4791-9480-61DC0FE0BCBD}"/>
    <cellStyle name="Eingabe 2 6 10 3" xfId="35026" xr:uid="{FF06EF60-0E17-40D4-B863-86A3C3CEB0CA}"/>
    <cellStyle name="Eingabe 2 6 10 4" xfId="35027" xr:uid="{7B4BFFA5-3F99-474E-AA5C-4D755F3E4390}"/>
    <cellStyle name="Eingabe 2 6 10 5" xfId="35028" xr:uid="{E04904E3-7C5E-4B78-9CBD-E5E3C8822A8D}"/>
    <cellStyle name="Eingabe 2 6 10 6" xfId="35029" xr:uid="{0446BD5D-2CEA-4B0C-B881-4B66F5DFA112}"/>
    <cellStyle name="Eingabe 2 6 10 7" xfId="35030" xr:uid="{9E218FD5-CD59-4DAD-97C2-B25CB5415A48}"/>
    <cellStyle name="Eingabe 2 6 10 8" xfId="35031" xr:uid="{193A8E37-5378-4D2D-93EE-F9FCE838F9A7}"/>
    <cellStyle name="Eingabe 2 6 10 9" xfId="35032" xr:uid="{78862DCC-745D-4908-BBF9-4EC7F22B309F}"/>
    <cellStyle name="Eingabe 2 6 11" xfId="3867" xr:uid="{D4153D36-C3E2-43C3-849E-A82559D477B0}"/>
    <cellStyle name="Eingabe 2 6 11 2" xfId="35033" xr:uid="{6AA2AE26-A363-4ED0-A092-A3DBFF6AF77C}"/>
    <cellStyle name="Eingabe 2 6 11 3" xfId="35034" xr:uid="{BDD87AF4-6F67-4CB7-9CFD-16ADC3A21C68}"/>
    <cellStyle name="Eingabe 2 6 11 4" xfId="35035" xr:uid="{3769A3A3-CFB5-4CCB-9A32-72FACC71872A}"/>
    <cellStyle name="Eingabe 2 6 11 5" xfId="35036" xr:uid="{51D3764D-0B16-42ED-A965-6C08277CCC6C}"/>
    <cellStyle name="Eingabe 2 6 11 6" xfId="35037" xr:uid="{FB18C150-D691-453C-8459-88D11BB18436}"/>
    <cellStyle name="Eingabe 2 6 11 7" xfId="35038" xr:uid="{4D7CDC8D-96A3-4DB5-8EC1-1EFF32180864}"/>
    <cellStyle name="Eingabe 2 6 11 8" xfId="35039" xr:uid="{CD817C19-0AB2-4F8D-B511-8A302B2F1619}"/>
    <cellStyle name="Eingabe 2 6 11 9" xfId="35040" xr:uid="{9C9F8DC9-AD10-4218-9CF9-CF530583EB2F}"/>
    <cellStyle name="Eingabe 2 6 12" xfId="3868" xr:uid="{9E8FA562-4B65-45EF-B0A8-5A33F951D44E}"/>
    <cellStyle name="Eingabe 2 6 12 2" xfId="35041" xr:uid="{F7C10E21-673D-44DC-8547-71098EB3A903}"/>
    <cellStyle name="Eingabe 2 6 12 3" xfId="35042" xr:uid="{738D2244-F111-47E6-ABF6-C8E7C0FF34EF}"/>
    <cellStyle name="Eingabe 2 6 12 4" xfId="35043" xr:uid="{53FB1EA0-31B1-46C3-8D90-F233E2B2F4F5}"/>
    <cellStyle name="Eingabe 2 6 12 5" xfId="35044" xr:uid="{42A58594-0B3A-48E9-ABD2-DE8420871422}"/>
    <cellStyle name="Eingabe 2 6 12 6" xfId="35045" xr:uid="{75489EF7-9EBB-41CF-AC42-2737D58064A0}"/>
    <cellStyle name="Eingabe 2 6 12 7" xfId="35046" xr:uid="{5AB86853-0B44-4316-B2E0-AA2612606750}"/>
    <cellStyle name="Eingabe 2 6 12 8" xfId="35047" xr:uid="{0E0BA259-8E31-46AA-9F18-1F0E8F6268F2}"/>
    <cellStyle name="Eingabe 2 6 12 9" xfId="35048" xr:uid="{CE033CDF-63E6-4E65-9DE8-636D3708F1A8}"/>
    <cellStyle name="Eingabe 2 6 13" xfId="3869" xr:uid="{B9B16B78-FFB4-431B-95A0-E28F5E9D5C87}"/>
    <cellStyle name="Eingabe 2 6 13 2" xfId="35049" xr:uid="{F1403E9B-26D9-4D7D-ABE4-05F816E6E3A9}"/>
    <cellStyle name="Eingabe 2 6 13 3" xfId="35050" xr:uid="{6AD0BF27-9E2C-47F4-AB76-4C5D3ABDCEC6}"/>
    <cellStyle name="Eingabe 2 6 13 4" xfId="35051" xr:uid="{5CFF37DA-5A5A-4DD0-8577-F59F8EC3A8F2}"/>
    <cellStyle name="Eingabe 2 6 13 5" xfId="35052" xr:uid="{DB749FE9-3150-4BB1-BEDE-1F2680B3A76A}"/>
    <cellStyle name="Eingabe 2 6 13 6" xfId="35053" xr:uid="{52A5BAD1-5CDE-438C-AFBF-B45D9C4B8E67}"/>
    <cellStyle name="Eingabe 2 6 13 7" xfId="35054" xr:uid="{4E7C6E6A-AE16-4A5C-A7D2-6302A7D0A40F}"/>
    <cellStyle name="Eingabe 2 6 13 8" xfId="35055" xr:uid="{84B7FFF1-0465-4E43-BEC5-70EF25F84278}"/>
    <cellStyle name="Eingabe 2 6 13 9" xfId="35056" xr:uid="{33DEDD5A-35D6-4B0B-86ED-C34196016DD6}"/>
    <cellStyle name="Eingabe 2 6 14" xfId="3870" xr:uid="{037A56CA-6466-4BCB-A74E-FE178C72920C}"/>
    <cellStyle name="Eingabe 2 6 14 2" xfId="35057" xr:uid="{9D8513FC-7C07-4E71-8C62-06093C72D9B3}"/>
    <cellStyle name="Eingabe 2 6 14 3" xfId="35058" xr:uid="{010B7DD8-0431-4188-89FC-0FD9F504C521}"/>
    <cellStyle name="Eingabe 2 6 14 4" xfId="35059" xr:uid="{31D95F0A-0A30-44A9-B97A-CBA9101772ED}"/>
    <cellStyle name="Eingabe 2 6 14 5" xfId="35060" xr:uid="{4FA08906-AE41-4AE6-9A78-9C85A360AACB}"/>
    <cellStyle name="Eingabe 2 6 14 6" xfId="35061" xr:uid="{980E861D-4BEC-46A6-AF54-94B092D8BE9C}"/>
    <cellStyle name="Eingabe 2 6 14 7" xfId="35062" xr:uid="{1F82BB96-499D-403F-AEA0-C0EC642DF46F}"/>
    <cellStyle name="Eingabe 2 6 14 8" xfId="35063" xr:uid="{78A5E8E4-7F68-4F75-ADC0-CBD8885864FD}"/>
    <cellStyle name="Eingabe 2 6 14 9" xfId="35064" xr:uid="{36E3B748-B85B-4B4A-9EE5-7C3A9315FE5F}"/>
    <cellStyle name="Eingabe 2 6 15" xfId="3871" xr:uid="{8A873B79-280F-4AAC-864E-5D403893D057}"/>
    <cellStyle name="Eingabe 2 6 15 2" xfId="35065" xr:uid="{28C8FAE7-CD12-41A8-AE8E-6D3354878386}"/>
    <cellStyle name="Eingabe 2 6 15 3" xfId="35066" xr:uid="{307CBB5C-112E-4BD7-98EA-C9DBF859C044}"/>
    <cellStyle name="Eingabe 2 6 15 4" xfId="35067" xr:uid="{DE3E84E2-7AE3-40E4-9064-6656A59C0C88}"/>
    <cellStyle name="Eingabe 2 6 15 5" xfId="35068" xr:uid="{65A0FC76-9C2D-4F97-9AE7-10EDA6ECF035}"/>
    <cellStyle name="Eingabe 2 6 15 6" xfId="35069" xr:uid="{8A4DE512-558A-4AC0-AA17-3EC99FC6E067}"/>
    <cellStyle name="Eingabe 2 6 15 7" xfId="35070" xr:uid="{5BD4DF30-9B70-45A6-8F3A-0A9EC753224B}"/>
    <cellStyle name="Eingabe 2 6 15 8" xfId="35071" xr:uid="{B1A7F5C1-BBE3-4C8F-83D0-D8530FCC87E4}"/>
    <cellStyle name="Eingabe 2 6 15 9" xfId="35072" xr:uid="{89457EB0-ECE3-442D-B327-7985DDA610A8}"/>
    <cellStyle name="Eingabe 2 6 16" xfId="3872" xr:uid="{CB92B4E8-ABF9-4773-904A-CFBB4E52A0F5}"/>
    <cellStyle name="Eingabe 2 6 16 2" xfId="35073" xr:uid="{864665A5-1E85-4BDF-A6BC-68B9B7EA3DEE}"/>
    <cellStyle name="Eingabe 2 6 16 3" xfId="35074" xr:uid="{7A59D042-90E3-4C6F-AD93-0540A47F0A6F}"/>
    <cellStyle name="Eingabe 2 6 16 4" xfId="35075" xr:uid="{DE2660A6-711A-4C1D-9009-C3BB2D8C46E3}"/>
    <cellStyle name="Eingabe 2 6 16 5" xfId="35076" xr:uid="{9E07AA97-AD8F-4030-B760-F295C26A5EE6}"/>
    <cellStyle name="Eingabe 2 6 16 6" xfId="35077" xr:uid="{46615282-FFA6-4EFC-A360-FB69594152CE}"/>
    <cellStyle name="Eingabe 2 6 16 7" xfId="35078" xr:uid="{5E3D73B7-77FF-4563-B77B-E882E754F553}"/>
    <cellStyle name="Eingabe 2 6 16 8" xfId="35079" xr:uid="{20B1ADDB-9D78-48F4-901A-0B047B99BE42}"/>
    <cellStyle name="Eingabe 2 6 16 9" xfId="35080" xr:uid="{C48406D5-7E65-422A-9C8A-DB1D9780BC58}"/>
    <cellStyle name="Eingabe 2 6 17" xfId="3873" xr:uid="{0A027BA0-2AD4-4BB5-9027-7C31B7A084F2}"/>
    <cellStyle name="Eingabe 2 6 17 2" xfId="35081" xr:uid="{D935B447-4B7E-478F-B678-0BC01F767045}"/>
    <cellStyle name="Eingabe 2 6 17 3" xfId="35082" xr:uid="{70BF45A4-C503-4C5D-B509-92204071D0E9}"/>
    <cellStyle name="Eingabe 2 6 17 4" xfId="35083" xr:uid="{D61E6D9D-7F03-451B-8327-D067FADEFFCF}"/>
    <cellStyle name="Eingabe 2 6 17 5" xfId="35084" xr:uid="{55E4BB3D-AB26-41D1-8B8F-D6D64EC3FBC4}"/>
    <cellStyle name="Eingabe 2 6 17 6" xfId="35085" xr:uid="{9D33A307-127F-4C37-8CAF-4DA9BAB8A118}"/>
    <cellStyle name="Eingabe 2 6 17 7" xfId="35086" xr:uid="{E6E5E362-A790-450B-9070-6715819901B4}"/>
    <cellStyle name="Eingabe 2 6 17 8" xfId="35087" xr:uid="{6EAB3A61-C48B-4E0A-AE7A-FB9E8C1A0508}"/>
    <cellStyle name="Eingabe 2 6 17 9" xfId="35088" xr:uid="{51FA9ACC-650F-44E7-A1DA-78386499DA91}"/>
    <cellStyle name="Eingabe 2 6 18" xfId="3874" xr:uid="{FAEAE82A-7066-4EC8-8C7A-10F500F6A9DF}"/>
    <cellStyle name="Eingabe 2 6 18 2" xfId="35089" xr:uid="{B95FD03D-174F-4A02-9079-A33B0998C592}"/>
    <cellStyle name="Eingabe 2 6 18 3" xfId="35090" xr:uid="{0EFA7C9F-F65C-4C74-BBA2-E389F793E316}"/>
    <cellStyle name="Eingabe 2 6 18 4" xfId="35091" xr:uid="{67D69319-D5DF-42F5-8332-8896FB9C84E9}"/>
    <cellStyle name="Eingabe 2 6 18 5" xfId="35092" xr:uid="{87555309-3762-448B-BC1A-6468098946B7}"/>
    <cellStyle name="Eingabe 2 6 18 6" xfId="35093" xr:uid="{AF9BC466-DE1D-4C9E-8048-2E89A1697F2D}"/>
    <cellStyle name="Eingabe 2 6 18 7" xfId="35094" xr:uid="{A0595749-1F5E-4C07-95DC-1284EF958434}"/>
    <cellStyle name="Eingabe 2 6 18 8" xfId="35095" xr:uid="{111F2D8E-4D91-4CDD-893D-86C9BD68C668}"/>
    <cellStyle name="Eingabe 2 6 18 9" xfId="35096" xr:uid="{AD702E1A-9132-4D5B-8FA7-4B8956E0A7FB}"/>
    <cellStyle name="Eingabe 2 6 19" xfId="3875" xr:uid="{C96F0A44-4167-4104-97DE-0B61FBE07CAE}"/>
    <cellStyle name="Eingabe 2 6 19 2" xfId="35097" xr:uid="{F90CDBD1-F733-48BF-AD10-61007E8DBEB9}"/>
    <cellStyle name="Eingabe 2 6 19 3" xfId="35098" xr:uid="{0B0E0560-F841-4BFE-905D-C0D40DFD10AA}"/>
    <cellStyle name="Eingabe 2 6 19 4" xfId="35099" xr:uid="{7EE37FB1-C685-48B2-A9F3-5442FE8238F8}"/>
    <cellStyle name="Eingabe 2 6 19 5" xfId="35100" xr:uid="{CAD42168-1DBD-4247-BDEC-3205F270E039}"/>
    <cellStyle name="Eingabe 2 6 19 6" xfId="35101" xr:uid="{61A606DD-D094-4D1D-AF75-640B62FED435}"/>
    <cellStyle name="Eingabe 2 6 19 7" xfId="35102" xr:uid="{B7FDB57A-A31B-489A-BD7F-F45ED0DEA59B}"/>
    <cellStyle name="Eingabe 2 6 19 8" xfId="35103" xr:uid="{3257D1E4-989C-47D7-BAAA-BDF18B3EAF89}"/>
    <cellStyle name="Eingabe 2 6 19 9" xfId="35104" xr:uid="{5B0AA20A-DD6F-4DB7-AB9C-7E921DC97238}"/>
    <cellStyle name="Eingabe 2 6 2" xfId="328" xr:uid="{1CCC2687-424C-423B-9A36-253FE8DD4EA8}"/>
    <cellStyle name="Eingabe 2 6 2 10" xfId="3876" xr:uid="{9020BDE7-42E1-4E0A-BEF2-0DB47345FF9C}"/>
    <cellStyle name="Eingabe 2 6 2 10 2" xfId="35105" xr:uid="{70C28312-E45C-405A-BF50-FDFEBFE3C1B3}"/>
    <cellStyle name="Eingabe 2 6 2 10 3" xfId="35106" xr:uid="{C7BF1C55-8B56-45D5-9FE7-ECE866C54D2C}"/>
    <cellStyle name="Eingabe 2 6 2 10 4" xfId="35107" xr:uid="{FEDD0DB1-01B5-40E0-AFEC-5673DD916B1C}"/>
    <cellStyle name="Eingabe 2 6 2 10 5" xfId="35108" xr:uid="{866DE9AA-6FD3-402E-8514-80F896AA46E3}"/>
    <cellStyle name="Eingabe 2 6 2 10 6" xfId="35109" xr:uid="{3A3F0724-7D16-4BA6-9ACD-F2FCB036F25E}"/>
    <cellStyle name="Eingabe 2 6 2 10 7" xfId="35110" xr:uid="{DE5076EB-4603-4907-99C1-9EEAB0F822EB}"/>
    <cellStyle name="Eingabe 2 6 2 10 8" xfId="35111" xr:uid="{949BA9B7-B2C1-4CFD-A665-7C55098949A5}"/>
    <cellStyle name="Eingabe 2 6 2 10 9" xfId="35112" xr:uid="{6142A44B-D86C-4B23-A77D-8598979B8F0C}"/>
    <cellStyle name="Eingabe 2 6 2 11" xfId="3877" xr:uid="{84E6DA1C-BE31-4336-9BBE-0FE05F42AFA7}"/>
    <cellStyle name="Eingabe 2 6 2 11 2" xfId="35113" xr:uid="{D0A7C0A0-676A-4DDA-9FFA-E3A587B74F59}"/>
    <cellStyle name="Eingabe 2 6 2 11 3" xfId="35114" xr:uid="{76F4BFE5-C5BF-41A0-B566-0F439293F75A}"/>
    <cellStyle name="Eingabe 2 6 2 11 4" xfId="35115" xr:uid="{29A5845B-005E-47AE-B79F-77E522142851}"/>
    <cellStyle name="Eingabe 2 6 2 11 5" xfId="35116" xr:uid="{CBD0C80E-52D5-4107-981D-859685CC8833}"/>
    <cellStyle name="Eingabe 2 6 2 11 6" xfId="35117" xr:uid="{BAB7D8E3-BF81-4665-AE7B-8399F9577B29}"/>
    <cellStyle name="Eingabe 2 6 2 11 7" xfId="35118" xr:uid="{570FBEF2-CCC6-4CE1-8A2D-1E04AFA72F70}"/>
    <cellStyle name="Eingabe 2 6 2 11 8" xfId="35119" xr:uid="{13E7F171-7A3C-4AA3-9BE9-26C195D82737}"/>
    <cellStyle name="Eingabe 2 6 2 11 9" xfId="35120" xr:uid="{F28BB93E-E7C3-4795-9557-9903AC83C40F}"/>
    <cellStyle name="Eingabe 2 6 2 12" xfId="3878" xr:uid="{DD9D8C47-56BD-4EFA-8CA6-59A582F2E321}"/>
    <cellStyle name="Eingabe 2 6 2 12 2" xfId="35121" xr:uid="{78366475-E389-4FDC-96D1-837B59A1DA78}"/>
    <cellStyle name="Eingabe 2 6 2 12 3" xfId="35122" xr:uid="{6FFA7CAF-EE1F-4042-B6D0-965BFA5F256C}"/>
    <cellStyle name="Eingabe 2 6 2 12 4" xfId="35123" xr:uid="{97D87F41-1B24-4A93-BC3D-DAB2807E49B5}"/>
    <cellStyle name="Eingabe 2 6 2 12 5" xfId="35124" xr:uid="{7C0AD7C4-DE17-4370-8A67-21E661CD790E}"/>
    <cellStyle name="Eingabe 2 6 2 12 6" xfId="35125" xr:uid="{D8C3630F-9A50-499F-9217-DE7C26FC6C5C}"/>
    <cellStyle name="Eingabe 2 6 2 12 7" xfId="35126" xr:uid="{2A0864A3-5340-41F5-A92C-5F46D6724AD0}"/>
    <cellStyle name="Eingabe 2 6 2 12 8" xfId="35127" xr:uid="{DFC8DA4E-13F2-453D-9A07-153FBA66202D}"/>
    <cellStyle name="Eingabe 2 6 2 12 9" xfId="35128" xr:uid="{F8AFE277-B27A-48DD-82A0-C255CF55BFF4}"/>
    <cellStyle name="Eingabe 2 6 2 13" xfId="3879" xr:uid="{85B2FACC-905D-4B69-AB42-CA25E3B2A40E}"/>
    <cellStyle name="Eingabe 2 6 2 13 2" xfId="35129" xr:uid="{F44A1BC6-C006-4757-AFC3-8E75AF4934DA}"/>
    <cellStyle name="Eingabe 2 6 2 13 3" xfId="35130" xr:uid="{FD9AD5CC-B2DC-4C27-8DCE-50559DCEF86D}"/>
    <cellStyle name="Eingabe 2 6 2 13 4" xfId="35131" xr:uid="{3FE3F0A9-FEEB-407B-B656-477C4D16D10E}"/>
    <cellStyle name="Eingabe 2 6 2 13 5" xfId="35132" xr:uid="{0AF70F42-3B10-4598-B408-B80C109A216B}"/>
    <cellStyle name="Eingabe 2 6 2 13 6" xfId="35133" xr:uid="{E1204F9B-2FE8-4B01-B500-CBAB9B5D0B03}"/>
    <cellStyle name="Eingabe 2 6 2 13 7" xfId="35134" xr:uid="{A13EE871-7758-4DA1-91B6-EC8664A2CE7C}"/>
    <cellStyle name="Eingabe 2 6 2 13 8" xfId="35135" xr:uid="{82787DB5-C085-4440-86E7-60416D0A6B4C}"/>
    <cellStyle name="Eingabe 2 6 2 13 9" xfId="35136" xr:uid="{0E73184C-42F2-444E-95E9-C4F33724C49E}"/>
    <cellStyle name="Eingabe 2 6 2 14" xfId="3880" xr:uid="{47A77C6D-4514-4A99-8277-E3916343444B}"/>
    <cellStyle name="Eingabe 2 6 2 14 2" xfId="35137" xr:uid="{2F4B9EB3-4ED6-4DF1-AFB8-E68CAC7F8D76}"/>
    <cellStyle name="Eingabe 2 6 2 14 3" xfId="35138" xr:uid="{1A040388-C3BE-4C31-871E-81F0B92AAAA7}"/>
    <cellStyle name="Eingabe 2 6 2 14 4" xfId="35139" xr:uid="{73E997B1-DB8A-4000-9864-6D00E35E24C0}"/>
    <cellStyle name="Eingabe 2 6 2 14 5" xfId="35140" xr:uid="{23EB03BB-652F-442F-863D-06F225740E12}"/>
    <cellStyle name="Eingabe 2 6 2 14 6" xfId="35141" xr:uid="{5B2B6C03-EF50-4458-A061-8045327E6ED4}"/>
    <cellStyle name="Eingabe 2 6 2 14 7" xfId="35142" xr:uid="{E8CCDB1F-A911-42B7-B6BD-7FF3A3D8536F}"/>
    <cellStyle name="Eingabe 2 6 2 14 8" xfId="35143" xr:uid="{01FE37B4-1662-46E0-994F-C005526BE8C9}"/>
    <cellStyle name="Eingabe 2 6 2 14 9" xfId="35144" xr:uid="{057A6C18-496E-413D-AB52-8E7F3EFF082D}"/>
    <cellStyle name="Eingabe 2 6 2 15" xfId="3881" xr:uid="{E6A997C8-B46D-4002-8BBE-EBCA5A10D7CE}"/>
    <cellStyle name="Eingabe 2 6 2 15 2" xfId="35145" xr:uid="{6C6215E8-1AB5-4D2E-A0D0-6D142B1B172A}"/>
    <cellStyle name="Eingabe 2 6 2 15 3" xfId="35146" xr:uid="{FAAA7BEF-D74B-448C-B3BE-582C60D85B01}"/>
    <cellStyle name="Eingabe 2 6 2 15 4" xfId="35147" xr:uid="{A90DA720-43CB-44F4-AEF3-68845ED03F9E}"/>
    <cellStyle name="Eingabe 2 6 2 15 5" xfId="35148" xr:uid="{5FAC3CF1-E710-4046-A7C4-291ADE73A5DC}"/>
    <cellStyle name="Eingabe 2 6 2 15 6" xfId="35149" xr:uid="{44A33319-03EC-45F2-96AE-76515A39B871}"/>
    <cellStyle name="Eingabe 2 6 2 15 7" xfId="35150" xr:uid="{2DC85D5D-3C2D-467B-9DE9-9D4524844046}"/>
    <cellStyle name="Eingabe 2 6 2 15 8" xfId="35151" xr:uid="{037BF39F-8C9C-4C8E-8A5C-B362EBEE7659}"/>
    <cellStyle name="Eingabe 2 6 2 15 9" xfId="35152" xr:uid="{D8AC3E8A-7517-4532-8CC5-073852DF931B}"/>
    <cellStyle name="Eingabe 2 6 2 16" xfId="3882" xr:uid="{45F42272-5864-4137-87E2-85FA3276AD96}"/>
    <cellStyle name="Eingabe 2 6 2 16 2" xfId="35153" xr:uid="{1A1C282A-E2FE-42D8-9306-2A9514030C14}"/>
    <cellStyle name="Eingabe 2 6 2 16 3" xfId="35154" xr:uid="{90A52009-11AF-4961-A1C2-F1EEDB3D4534}"/>
    <cellStyle name="Eingabe 2 6 2 16 4" xfId="35155" xr:uid="{D1B5F10D-F78C-47D5-BEBB-414243E6A6AE}"/>
    <cellStyle name="Eingabe 2 6 2 16 5" xfId="35156" xr:uid="{A02B1327-C6F2-44E9-A221-8B2AC55E9556}"/>
    <cellStyle name="Eingabe 2 6 2 16 6" xfId="35157" xr:uid="{24689395-7837-4349-9D71-3B6E40B1E7C6}"/>
    <cellStyle name="Eingabe 2 6 2 16 7" xfId="35158" xr:uid="{3C69E981-D300-4160-98C7-D53ABCF092AD}"/>
    <cellStyle name="Eingabe 2 6 2 16 8" xfId="35159" xr:uid="{7C6EB06C-51E5-407E-9027-07819E14C604}"/>
    <cellStyle name="Eingabe 2 6 2 16 9" xfId="35160" xr:uid="{D3F425F6-3A5C-4BE8-B0F6-B081ACD56078}"/>
    <cellStyle name="Eingabe 2 6 2 17" xfId="3883" xr:uid="{3E4169EF-3C10-44E6-A5F9-AB8DC6EB1F4E}"/>
    <cellStyle name="Eingabe 2 6 2 17 2" xfId="35161" xr:uid="{F8932707-8989-4022-A70E-61ED84C81DDD}"/>
    <cellStyle name="Eingabe 2 6 2 17 3" xfId="35162" xr:uid="{BA387603-E9A2-4B76-A284-62631E4B76A2}"/>
    <cellStyle name="Eingabe 2 6 2 17 4" xfId="35163" xr:uid="{D1C81650-5D65-42BF-88A2-C64B8C9B6E39}"/>
    <cellStyle name="Eingabe 2 6 2 17 5" xfId="35164" xr:uid="{04A29A79-C4E0-4C06-B4B6-18A0EF9577F6}"/>
    <cellStyle name="Eingabe 2 6 2 17 6" xfId="35165" xr:uid="{526451E9-FBCD-4155-98A1-0C2C6E297D6D}"/>
    <cellStyle name="Eingabe 2 6 2 17 7" xfId="35166" xr:uid="{1A81C9B8-C09E-4F33-89B6-9C11B38A6399}"/>
    <cellStyle name="Eingabe 2 6 2 17 8" xfId="35167" xr:uid="{AFC0E436-739B-472E-9B8E-A8BF11CBA205}"/>
    <cellStyle name="Eingabe 2 6 2 17 9" xfId="35168" xr:uid="{56E8E255-51E7-447C-9EA8-6BB4B4CF17D7}"/>
    <cellStyle name="Eingabe 2 6 2 18" xfId="3884" xr:uid="{63BA2B53-D7F6-475C-8BF0-2E936D71ECFB}"/>
    <cellStyle name="Eingabe 2 6 2 18 2" xfId="35169" xr:uid="{165E40C6-FBE4-4D4E-BC08-FD2606503EF3}"/>
    <cellStyle name="Eingabe 2 6 2 18 3" xfId="35170" xr:uid="{663E0DAC-1579-49FC-BA96-C735D77B7B8C}"/>
    <cellStyle name="Eingabe 2 6 2 18 4" xfId="35171" xr:uid="{76257C73-D0E2-4196-8FB3-EA982F092A5A}"/>
    <cellStyle name="Eingabe 2 6 2 18 5" xfId="35172" xr:uid="{BFE81EE9-296D-4731-A6D9-77DC196724AA}"/>
    <cellStyle name="Eingabe 2 6 2 18 6" xfId="35173" xr:uid="{7B9F9A35-3A89-477E-BAC1-9C860AB078A5}"/>
    <cellStyle name="Eingabe 2 6 2 18 7" xfId="35174" xr:uid="{E0088C3F-308A-43B0-B3DE-64E99668B2FE}"/>
    <cellStyle name="Eingabe 2 6 2 18 8" xfId="35175" xr:uid="{ABF6EC38-D33A-4387-95AA-A30A77F67009}"/>
    <cellStyle name="Eingabe 2 6 2 18 9" xfId="35176" xr:uid="{8D60431A-E399-4AB4-B495-27D43BD73B14}"/>
    <cellStyle name="Eingabe 2 6 2 19" xfId="3885" xr:uid="{C4AC23C6-1C14-499D-A6A1-1113F8ACC250}"/>
    <cellStyle name="Eingabe 2 6 2 19 2" xfId="35177" xr:uid="{ECC70741-9EC5-435F-9C17-9F9B85A0982E}"/>
    <cellStyle name="Eingabe 2 6 2 19 3" xfId="35178" xr:uid="{DF455F3B-A52A-4AE9-9698-B0ED770CC21C}"/>
    <cellStyle name="Eingabe 2 6 2 19 4" xfId="35179" xr:uid="{86AED4D1-29F6-444A-A3E6-E3FB9DFBF068}"/>
    <cellStyle name="Eingabe 2 6 2 19 5" xfId="35180" xr:uid="{A08A50AD-AB23-471E-9044-C029647235C8}"/>
    <cellStyle name="Eingabe 2 6 2 19 6" xfId="35181" xr:uid="{E25045CB-1256-449A-B43A-EDB665D6075D}"/>
    <cellStyle name="Eingabe 2 6 2 19 7" xfId="35182" xr:uid="{28C347BD-7E4F-4EF2-B203-BB140F564B5B}"/>
    <cellStyle name="Eingabe 2 6 2 19 8" xfId="35183" xr:uid="{D924442F-E3A5-4625-92E6-AD579B6164CC}"/>
    <cellStyle name="Eingabe 2 6 2 19 9" xfId="35184" xr:uid="{30DCE0E5-DFC4-4899-9999-8E89730683E2}"/>
    <cellStyle name="Eingabe 2 6 2 2" xfId="3886" xr:uid="{C8F7A210-0259-4213-B4EB-E254A3B14B7F}"/>
    <cellStyle name="Eingabe 2 6 2 2 2" xfId="35185" xr:uid="{6274AC63-7A64-4BF1-97CD-4CC03364DDC2}"/>
    <cellStyle name="Eingabe 2 6 2 2 3" xfId="35186" xr:uid="{BDB6C19B-F315-423B-B626-9B667AB01F44}"/>
    <cellStyle name="Eingabe 2 6 2 2 4" xfId="35187" xr:uid="{B63E51D6-845C-4B89-ABAC-3E2DDFAABDB2}"/>
    <cellStyle name="Eingabe 2 6 2 2 5" xfId="35188" xr:uid="{B37D5B3F-6DEA-4711-B59F-BD0529984164}"/>
    <cellStyle name="Eingabe 2 6 2 2 6" xfId="35189" xr:uid="{B13F421A-D126-4D42-B38A-52325C1BD84D}"/>
    <cellStyle name="Eingabe 2 6 2 2 7" xfId="35190" xr:uid="{63473406-FCB2-4C75-8849-8C7788085149}"/>
    <cellStyle name="Eingabe 2 6 2 2 8" xfId="35191" xr:uid="{42EC640C-12DC-4C27-A201-434FF883B577}"/>
    <cellStyle name="Eingabe 2 6 2 2 9" xfId="35192" xr:uid="{0C8393CF-C49C-4EFF-94B3-337B6F50D208}"/>
    <cellStyle name="Eingabe 2 6 2 20" xfId="35193" xr:uid="{48E6386E-1F2D-47B2-83C8-A6F6DAD23B36}"/>
    <cellStyle name="Eingabe 2 6 2 21" xfId="35194" xr:uid="{E756AB2B-ACA5-48B9-97C1-51A6E5CE61C9}"/>
    <cellStyle name="Eingabe 2 6 2 22" xfId="35195" xr:uid="{DD59E29C-C722-4CC0-8DDC-59D53EF79A30}"/>
    <cellStyle name="Eingabe 2 6 2 23" xfId="35196" xr:uid="{BD691130-8EF6-4478-8D19-373C090F963C}"/>
    <cellStyle name="Eingabe 2 6 2 24" xfId="35197" xr:uid="{892B4CD0-1FE3-410E-B43E-A521FAD49610}"/>
    <cellStyle name="Eingabe 2 6 2 25" xfId="35198" xr:uid="{B5478228-55FE-49BE-958B-B28E26F6F504}"/>
    <cellStyle name="Eingabe 2 6 2 26" xfId="35199" xr:uid="{4EAD58FE-43E2-4A17-982C-847D9938EF58}"/>
    <cellStyle name="Eingabe 2 6 2 27" xfId="35200" xr:uid="{49501205-205E-405B-BBF8-1DB69FCE23CE}"/>
    <cellStyle name="Eingabe 2 6 2 3" xfId="3887" xr:uid="{006AAD8E-C6DD-4BCA-9192-FB772400CB83}"/>
    <cellStyle name="Eingabe 2 6 2 3 2" xfId="35201" xr:uid="{7DF7A702-BD43-4AE8-9572-4A354D907B24}"/>
    <cellStyle name="Eingabe 2 6 2 3 3" xfId="35202" xr:uid="{7A3A071D-6908-480C-96B5-95E9BAB0DD81}"/>
    <cellStyle name="Eingabe 2 6 2 3 4" xfId="35203" xr:uid="{76E63BF4-0D19-4440-83CB-089D17A84B0E}"/>
    <cellStyle name="Eingabe 2 6 2 3 5" xfId="35204" xr:uid="{0E225804-B600-45C3-9A89-6EB7C36CF800}"/>
    <cellStyle name="Eingabe 2 6 2 3 6" xfId="35205" xr:uid="{BF133532-7AD9-411F-B4AF-1E6BE5661AA0}"/>
    <cellStyle name="Eingabe 2 6 2 3 7" xfId="35206" xr:uid="{E26D8560-A74A-4C7F-B9AE-E76ED8E9CEF9}"/>
    <cellStyle name="Eingabe 2 6 2 3 8" xfId="35207" xr:uid="{BA1B7B90-462E-4DBD-BECA-BB862AE15CB4}"/>
    <cellStyle name="Eingabe 2 6 2 3 9" xfId="35208" xr:uid="{6AABE525-A154-4DB3-83DF-EA284A4A97E2}"/>
    <cellStyle name="Eingabe 2 6 2 4" xfId="3888" xr:uid="{2D739C80-B32E-41A4-8E0D-1FED888B0AB8}"/>
    <cellStyle name="Eingabe 2 6 2 4 2" xfId="35209" xr:uid="{F419F52A-164B-4FD2-AD94-595A5A934223}"/>
    <cellStyle name="Eingabe 2 6 2 4 3" xfId="35210" xr:uid="{1F23DA7C-EFD5-4DA4-8B4F-FCDACA2C2D64}"/>
    <cellStyle name="Eingabe 2 6 2 4 4" xfId="35211" xr:uid="{9AE8860F-B60C-4C07-BC4F-229DBEDF9CFF}"/>
    <cellStyle name="Eingabe 2 6 2 4 5" xfId="35212" xr:uid="{81EEF88C-B2CE-4C6E-81A6-67EDD862E42C}"/>
    <cellStyle name="Eingabe 2 6 2 4 6" xfId="35213" xr:uid="{DD59FBCD-654C-4FB8-A999-6C74DF62D40A}"/>
    <cellStyle name="Eingabe 2 6 2 4 7" xfId="35214" xr:uid="{5D6E1AD1-341E-4343-839D-0A7EA69FF423}"/>
    <cellStyle name="Eingabe 2 6 2 4 8" xfId="35215" xr:uid="{DD9FF20D-17C9-4E89-83FC-A1FAE63A19E2}"/>
    <cellStyle name="Eingabe 2 6 2 4 9" xfId="35216" xr:uid="{E165EF72-FD4B-4BB2-8D0F-BA7F5418433D}"/>
    <cellStyle name="Eingabe 2 6 2 5" xfId="3889" xr:uid="{80606857-233E-4C0B-AD41-C57959FEC2A3}"/>
    <cellStyle name="Eingabe 2 6 2 5 2" xfId="35217" xr:uid="{568C19BC-8DC6-4E81-BA06-F93B52167516}"/>
    <cellStyle name="Eingabe 2 6 2 5 3" xfId="35218" xr:uid="{C0BD1D3A-5AE6-4A14-9100-A9427E08FD54}"/>
    <cellStyle name="Eingabe 2 6 2 5 4" xfId="35219" xr:uid="{F110B187-4BA2-4A6B-A8D4-54D40AE79258}"/>
    <cellStyle name="Eingabe 2 6 2 5 5" xfId="35220" xr:uid="{ED4DB216-E659-49AA-B24E-CF4D2D049D45}"/>
    <cellStyle name="Eingabe 2 6 2 5 6" xfId="35221" xr:uid="{169F0B12-3948-44B6-924E-35667D366732}"/>
    <cellStyle name="Eingabe 2 6 2 5 7" xfId="35222" xr:uid="{4206C4C4-526C-422B-8BD6-DCC8939D245C}"/>
    <cellStyle name="Eingabe 2 6 2 5 8" xfId="35223" xr:uid="{2D89D448-B752-4008-83CB-5C6FAC359ED9}"/>
    <cellStyle name="Eingabe 2 6 2 5 9" xfId="35224" xr:uid="{0003AC59-9CDB-4A37-9B94-CB128E7D70E9}"/>
    <cellStyle name="Eingabe 2 6 2 6" xfId="3890" xr:uid="{79F33468-2D0B-4EFA-AFFA-FE547DEF40F0}"/>
    <cellStyle name="Eingabe 2 6 2 6 2" xfId="35225" xr:uid="{7B32AAD8-7619-4522-B64C-C3BB7696B427}"/>
    <cellStyle name="Eingabe 2 6 2 6 3" xfId="35226" xr:uid="{809D9DAB-28C0-4092-AA1C-158B5717FC49}"/>
    <cellStyle name="Eingabe 2 6 2 6 4" xfId="35227" xr:uid="{836D94A9-912F-4891-8788-FF61944B6A30}"/>
    <cellStyle name="Eingabe 2 6 2 6 5" xfId="35228" xr:uid="{CE1A978E-8774-489E-9AEE-E7D566ED5725}"/>
    <cellStyle name="Eingabe 2 6 2 6 6" xfId="35229" xr:uid="{57DC1D5E-C198-4B83-A4D6-B0CD844A9F6D}"/>
    <cellStyle name="Eingabe 2 6 2 6 7" xfId="35230" xr:uid="{D17660E3-E56A-41A6-A62D-A8302EA4E154}"/>
    <cellStyle name="Eingabe 2 6 2 6 8" xfId="35231" xr:uid="{F68C66B3-FC02-4E00-B3C7-D71B7D25C763}"/>
    <cellStyle name="Eingabe 2 6 2 6 9" xfId="35232" xr:uid="{9C797188-114E-48E2-AE74-04C9361A72BD}"/>
    <cellStyle name="Eingabe 2 6 2 7" xfId="3891" xr:uid="{6B2FEB0C-08D9-4E6C-81E8-4856D5D21958}"/>
    <cellStyle name="Eingabe 2 6 2 7 2" xfId="35233" xr:uid="{AC686720-B5D3-4929-AD08-79BCB7AA45BB}"/>
    <cellStyle name="Eingabe 2 6 2 7 3" xfId="35234" xr:uid="{7730FA9D-8360-4D52-98F4-798129ACCC46}"/>
    <cellStyle name="Eingabe 2 6 2 7 4" xfId="35235" xr:uid="{6A117682-8AEF-4EB2-B5AD-F1113A4A2418}"/>
    <cellStyle name="Eingabe 2 6 2 7 5" xfId="35236" xr:uid="{26C9BBE4-2904-46E7-BE3F-4778D9533DDD}"/>
    <cellStyle name="Eingabe 2 6 2 7 6" xfId="35237" xr:uid="{59ED74E2-3147-44F9-A43D-CFD7C80BAC4D}"/>
    <cellStyle name="Eingabe 2 6 2 7 7" xfId="35238" xr:uid="{D66C261D-49D3-40B4-A36C-DF9C1E2C2AB0}"/>
    <cellStyle name="Eingabe 2 6 2 7 8" xfId="35239" xr:uid="{561D421E-3A4D-4392-AD8A-D920267BBBA7}"/>
    <cellStyle name="Eingabe 2 6 2 7 9" xfId="35240" xr:uid="{23495C4A-3D92-4570-9628-6D895A86C885}"/>
    <cellStyle name="Eingabe 2 6 2 8" xfId="3892" xr:uid="{6FD383F2-17FE-41F1-A9C3-5BDE97BB955B}"/>
    <cellStyle name="Eingabe 2 6 2 8 2" xfId="35241" xr:uid="{7CA9C705-CC35-4295-B08D-EF54AB20352F}"/>
    <cellStyle name="Eingabe 2 6 2 8 3" xfId="35242" xr:uid="{EEC5F0A0-BA41-48FD-82F2-FCC9D4B722F9}"/>
    <cellStyle name="Eingabe 2 6 2 8 4" xfId="35243" xr:uid="{312D83F3-0A1E-426A-BB1B-10D1202848E5}"/>
    <cellStyle name="Eingabe 2 6 2 8 5" xfId="35244" xr:uid="{18A525A5-D09E-48AC-83C9-A0626ADD6B11}"/>
    <cellStyle name="Eingabe 2 6 2 8 6" xfId="35245" xr:uid="{F8491BE7-2689-47C7-9811-3E501FAB0F8D}"/>
    <cellStyle name="Eingabe 2 6 2 8 7" xfId="35246" xr:uid="{40FC7898-3C79-411C-9A64-5F1CD4C5C36B}"/>
    <cellStyle name="Eingabe 2 6 2 8 8" xfId="35247" xr:uid="{DB479AB9-5258-4471-8026-C566F477FB2C}"/>
    <cellStyle name="Eingabe 2 6 2 8 9" xfId="35248" xr:uid="{02F3F522-1DE7-4713-955C-092DA97678AA}"/>
    <cellStyle name="Eingabe 2 6 2 9" xfId="3893" xr:uid="{700280AC-AE08-4067-94CF-6E0A43A1BBC4}"/>
    <cellStyle name="Eingabe 2 6 2 9 2" xfId="35249" xr:uid="{FD107448-D284-42FA-90F1-73BE514F5B57}"/>
    <cellStyle name="Eingabe 2 6 2 9 3" xfId="35250" xr:uid="{201DD6D5-B865-44AC-A7A5-71DEF6BA04BC}"/>
    <cellStyle name="Eingabe 2 6 2 9 4" xfId="35251" xr:uid="{8F0555A9-4E54-4092-B314-09AD34D6A770}"/>
    <cellStyle name="Eingabe 2 6 2 9 5" xfId="35252" xr:uid="{CD71C783-4457-42E1-B129-F37FDA49F1F6}"/>
    <cellStyle name="Eingabe 2 6 2 9 6" xfId="35253" xr:uid="{D59EEA80-15DE-4C77-8355-43B4E3384C24}"/>
    <cellStyle name="Eingabe 2 6 2 9 7" xfId="35254" xr:uid="{ECB717CE-F123-49B3-A494-E9495BE2A153}"/>
    <cellStyle name="Eingabe 2 6 2 9 8" xfId="35255" xr:uid="{8CDB6295-5663-4F7C-AB1A-E0DA15F96ED6}"/>
    <cellStyle name="Eingabe 2 6 2 9 9" xfId="35256" xr:uid="{ECE3E440-AABC-4C81-B3AC-2BD219F89D04}"/>
    <cellStyle name="Eingabe 2 6 20" xfId="3894" xr:uid="{D385B137-4DAC-48E4-B7CF-42CCD7C90B3B}"/>
    <cellStyle name="Eingabe 2 6 20 2" xfId="35257" xr:uid="{4B9EE6E8-2A14-4117-8445-4EC7725C84F8}"/>
    <cellStyle name="Eingabe 2 6 20 3" xfId="35258" xr:uid="{1B227938-E393-4289-B081-E57B6842F94B}"/>
    <cellStyle name="Eingabe 2 6 20 4" xfId="35259" xr:uid="{4B872991-D3B0-434E-9C8E-425BB49881C8}"/>
    <cellStyle name="Eingabe 2 6 20 5" xfId="35260" xr:uid="{82E9138A-4F4F-4316-94F9-C75FC6AF6722}"/>
    <cellStyle name="Eingabe 2 6 20 6" xfId="35261" xr:uid="{3F6A6888-A7B9-471A-BCAA-9122DCB3BBCB}"/>
    <cellStyle name="Eingabe 2 6 20 7" xfId="35262" xr:uid="{8934B073-66DA-425B-949E-105549A56CC9}"/>
    <cellStyle name="Eingabe 2 6 20 8" xfId="35263" xr:uid="{9EFA5E79-AD2B-49AD-B5E2-6E01B0B26C32}"/>
    <cellStyle name="Eingabe 2 6 20 9" xfId="35264" xr:uid="{7CE8D62A-6A7B-4098-A97E-25D4AA012A57}"/>
    <cellStyle name="Eingabe 2 6 21" xfId="3895" xr:uid="{B25226E7-A008-4F1F-9F4F-E2BC2463CDBE}"/>
    <cellStyle name="Eingabe 2 6 21 2" xfId="35265" xr:uid="{F100DB73-5DF8-4EFC-9A54-C5CD96789A6C}"/>
    <cellStyle name="Eingabe 2 6 21 3" xfId="35266" xr:uid="{70C0FF25-0180-4BD2-A7E4-C40DAAA24221}"/>
    <cellStyle name="Eingabe 2 6 21 4" xfId="35267" xr:uid="{47A36353-3502-41E9-ACC1-7B2963DD2AF2}"/>
    <cellStyle name="Eingabe 2 6 21 5" xfId="35268" xr:uid="{CB7AE74C-1CC8-4FAD-82FD-02D4AEE94828}"/>
    <cellStyle name="Eingabe 2 6 21 6" xfId="35269" xr:uid="{BB5A7148-9720-4D8D-838F-8E49D20AB6F7}"/>
    <cellStyle name="Eingabe 2 6 21 7" xfId="35270" xr:uid="{94A61ADA-75BE-4294-A7FA-C0BBDD342E3F}"/>
    <cellStyle name="Eingabe 2 6 21 8" xfId="35271" xr:uid="{AB3435B9-35C5-414A-8FAC-A001A84638F7}"/>
    <cellStyle name="Eingabe 2 6 21 9" xfId="35272" xr:uid="{F884F757-3AF9-43B7-B80C-815938BB91EE}"/>
    <cellStyle name="Eingabe 2 6 22" xfId="3896" xr:uid="{2BD2D983-FA7C-419D-9BD1-3672D3A19701}"/>
    <cellStyle name="Eingabe 2 6 22 2" xfId="35273" xr:uid="{5867C984-8262-432E-A6DF-A365E39F3287}"/>
    <cellStyle name="Eingabe 2 6 22 3" xfId="35274" xr:uid="{29A2F1C7-25C6-48F3-8C84-4D29E2B92F29}"/>
    <cellStyle name="Eingabe 2 6 22 4" xfId="35275" xr:uid="{DCD33E60-9064-4763-A44E-CEDD471D425D}"/>
    <cellStyle name="Eingabe 2 6 22 5" xfId="35276" xr:uid="{B0F7DB46-8413-4263-A507-6F0ABAF47149}"/>
    <cellStyle name="Eingabe 2 6 22 6" xfId="35277" xr:uid="{D9403E16-E280-4767-90B9-909D00409868}"/>
    <cellStyle name="Eingabe 2 6 22 7" xfId="35278" xr:uid="{14F44983-5A7E-469F-AF14-D72F5D72F64B}"/>
    <cellStyle name="Eingabe 2 6 22 8" xfId="35279" xr:uid="{ACBF29AA-606D-4CD2-B762-4C128B551DBA}"/>
    <cellStyle name="Eingabe 2 6 22 9" xfId="35280" xr:uid="{EBA73C67-B124-4520-93C5-0A6AEAC0B016}"/>
    <cellStyle name="Eingabe 2 6 23" xfId="35281" xr:uid="{B528F646-C85A-42A2-8B92-C1DDC133BBA5}"/>
    <cellStyle name="Eingabe 2 6 24" xfId="35282" xr:uid="{44321C66-9A38-4857-B3E7-A96D5C3D27E6}"/>
    <cellStyle name="Eingabe 2 6 25" xfId="35283" xr:uid="{A36425B4-3AF7-4A2E-98A7-0E4B61FD66AF}"/>
    <cellStyle name="Eingabe 2 6 26" xfId="35284" xr:uid="{344C7DC8-DDEE-49CA-9A3E-26F62CFA62DE}"/>
    <cellStyle name="Eingabe 2 6 27" xfId="35285" xr:uid="{DFE74BFA-7D19-45A1-9022-048C7FDC1F48}"/>
    <cellStyle name="Eingabe 2 6 28" xfId="35286" xr:uid="{DA01F412-B281-45F1-9B6E-EA412D1A769C}"/>
    <cellStyle name="Eingabe 2 6 29" xfId="35287" xr:uid="{3E9F33ED-B74F-4D22-9761-50F05FD67D62}"/>
    <cellStyle name="Eingabe 2 6 3" xfId="382" xr:uid="{FE80B53F-9468-4E28-9C0D-A1D1353132D2}"/>
    <cellStyle name="Eingabe 2 6 3 10" xfId="3897" xr:uid="{35BE8F2D-C0C1-49B4-9049-58FEACF6A4BC}"/>
    <cellStyle name="Eingabe 2 6 3 10 2" xfId="35288" xr:uid="{94013C01-E39E-4ACA-8733-72408105D0A3}"/>
    <cellStyle name="Eingabe 2 6 3 10 3" xfId="35289" xr:uid="{EF570B1F-CC48-436B-8483-DB65E8ADDBCC}"/>
    <cellStyle name="Eingabe 2 6 3 10 4" xfId="35290" xr:uid="{706BEAAA-7678-4FE0-A62E-E7CFC48A1F6D}"/>
    <cellStyle name="Eingabe 2 6 3 10 5" xfId="35291" xr:uid="{0F56EEE2-9DC2-4CD9-81D9-5CEECA2580A5}"/>
    <cellStyle name="Eingabe 2 6 3 10 6" xfId="35292" xr:uid="{46195550-DAA3-463A-90BC-882B98EBDE85}"/>
    <cellStyle name="Eingabe 2 6 3 10 7" xfId="35293" xr:uid="{5E4506B9-8CD8-4A60-A07A-993DB38F08D7}"/>
    <cellStyle name="Eingabe 2 6 3 10 8" xfId="35294" xr:uid="{2562CEA2-64F5-4541-954B-849F0B28AFD6}"/>
    <cellStyle name="Eingabe 2 6 3 10 9" xfId="35295" xr:uid="{A560925B-89E8-4AB2-BD24-D6E5E175F7D1}"/>
    <cellStyle name="Eingabe 2 6 3 11" xfId="3898" xr:uid="{B5FF8EEC-4405-4DB2-A956-EDC31C8F4D43}"/>
    <cellStyle name="Eingabe 2 6 3 11 2" xfId="35296" xr:uid="{7B9E4309-68A4-493A-A6AE-8F2F114A8BCF}"/>
    <cellStyle name="Eingabe 2 6 3 11 3" xfId="35297" xr:uid="{FAFF0CBB-C9FD-4289-8693-FAE1AF12CA71}"/>
    <cellStyle name="Eingabe 2 6 3 11 4" xfId="35298" xr:uid="{BEBAE98C-9095-4AD5-B4CB-FEE03AF30BE5}"/>
    <cellStyle name="Eingabe 2 6 3 11 5" xfId="35299" xr:uid="{92E03310-4006-4628-B02A-368ED1225CE5}"/>
    <cellStyle name="Eingabe 2 6 3 11 6" xfId="35300" xr:uid="{96FAB167-BF42-4BFD-BD90-F43ED3D279C2}"/>
    <cellStyle name="Eingabe 2 6 3 11 7" xfId="35301" xr:uid="{47BB9AB8-75DD-4C5C-9E7B-78D73193DA02}"/>
    <cellStyle name="Eingabe 2 6 3 11 8" xfId="35302" xr:uid="{932BD595-2EE7-49DA-8146-3D1523933321}"/>
    <cellStyle name="Eingabe 2 6 3 11 9" xfId="35303" xr:uid="{2EB31D04-A6EF-40C0-8DF9-B4A6C5618A8F}"/>
    <cellStyle name="Eingabe 2 6 3 12" xfId="3899" xr:uid="{A24D8227-0223-40D1-9E89-BBEADC98A6B5}"/>
    <cellStyle name="Eingabe 2 6 3 12 2" xfId="35304" xr:uid="{1D2687D2-E27D-446A-8BBA-E7FEA11D0CFD}"/>
    <cellStyle name="Eingabe 2 6 3 12 3" xfId="35305" xr:uid="{2708D03B-7FAA-47A7-87B1-35687A499070}"/>
    <cellStyle name="Eingabe 2 6 3 12 4" xfId="35306" xr:uid="{2650751A-D865-4BBD-B541-3EBCF926B848}"/>
    <cellStyle name="Eingabe 2 6 3 12 5" xfId="35307" xr:uid="{57D13C06-4CAB-4D09-B117-DD652A80FB5D}"/>
    <cellStyle name="Eingabe 2 6 3 12 6" xfId="35308" xr:uid="{7B51E29C-9A54-41DB-A8AE-5C475007DB42}"/>
    <cellStyle name="Eingabe 2 6 3 12 7" xfId="35309" xr:uid="{1A3A0A40-7555-47EA-8DBE-C7CCFE9FC971}"/>
    <cellStyle name="Eingabe 2 6 3 12 8" xfId="35310" xr:uid="{658D1BD0-1403-41B4-951B-3C6F044AEE66}"/>
    <cellStyle name="Eingabe 2 6 3 12 9" xfId="35311" xr:uid="{A6B001C0-26F7-49C3-9E55-DB5889688741}"/>
    <cellStyle name="Eingabe 2 6 3 13" xfId="3900" xr:uid="{CCDADDCD-71E1-4AA1-8408-AE8B08E926DF}"/>
    <cellStyle name="Eingabe 2 6 3 13 2" xfId="35312" xr:uid="{0A960756-6B4B-43B0-AEF2-D20B936C9D2C}"/>
    <cellStyle name="Eingabe 2 6 3 13 3" xfId="35313" xr:uid="{F2135B31-3AEA-4176-8ACE-CC97EBE6CFBB}"/>
    <cellStyle name="Eingabe 2 6 3 13 4" xfId="35314" xr:uid="{92AF778E-798B-456C-93B4-BCC27A28C006}"/>
    <cellStyle name="Eingabe 2 6 3 13 5" xfId="35315" xr:uid="{4ADC75FC-1FBC-4797-915B-279DA3293110}"/>
    <cellStyle name="Eingabe 2 6 3 13 6" xfId="35316" xr:uid="{D06C1B37-D145-445A-9DA4-630B6F3951D4}"/>
    <cellStyle name="Eingabe 2 6 3 13 7" xfId="35317" xr:uid="{A3463678-613F-430A-ACC4-18857411B2EA}"/>
    <cellStyle name="Eingabe 2 6 3 13 8" xfId="35318" xr:uid="{174E1EF3-654C-4CA4-BB26-43EC136EEF9B}"/>
    <cellStyle name="Eingabe 2 6 3 13 9" xfId="35319" xr:uid="{13EA0EEA-C21D-4E6C-B2C2-A510DB4DB507}"/>
    <cellStyle name="Eingabe 2 6 3 14" xfId="3901" xr:uid="{E18499DA-B1E9-4EC5-A62F-0D12D7ABD007}"/>
    <cellStyle name="Eingabe 2 6 3 14 2" xfId="35320" xr:uid="{38F5E219-AD3A-41A9-B2D3-9916E5BF5A6D}"/>
    <cellStyle name="Eingabe 2 6 3 14 3" xfId="35321" xr:uid="{9969D510-8F8A-456C-8AE6-1C3C431B5410}"/>
    <cellStyle name="Eingabe 2 6 3 14 4" xfId="35322" xr:uid="{80C46173-76C1-4525-9963-2866F2719A10}"/>
    <cellStyle name="Eingabe 2 6 3 14 5" xfId="35323" xr:uid="{F7C1637C-A84D-43E0-929B-2C882E125D97}"/>
    <cellStyle name="Eingabe 2 6 3 14 6" xfId="35324" xr:uid="{32326618-007D-4214-94BA-1C4EF5EF6067}"/>
    <cellStyle name="Eingabe 2 6 3 14 7" xfId="35325" xr:uid="{559E7D75-F8FB-4CEB-878F-B6CBD7D1BA72}"/>
    <cellStyle name="Eingabe 2 6 3 14 8" xfId="35326" xr:uid="{12823453-F03B-4D80-A61D-6DE700E0D5E6}"/>
    <cellStyle name="Eingabe 2 6 3 14 9" xfId="35327" xr:uid="{64283262-C08F-4C75-B169-487BBB89E082}"/>
    <cellStyle name="Eingabe 2 6 3 15" xfId="3902" xr:uid="{44EBF661-7BD3-42AA-8BA3-A38E43A08BCD}"/>
    <cellStyle name="Eingabe 2 6 3 15 2" xfId="35328" xr:uid="{353B3E0A-5AD6-4AC4-818A-1AA52C731535}"/>
    <cellStyle name="Eingabe 2 6 3 15 3" xfId="35329" xr:uid="{F4FDD10F-47AA-4B61-BAA2-ECA2CF7D611F}"/>
    <cellStyle name="Eingabe 2 6 3 15 4" xfId="35330" xr:uid="{B26AFAB6-73B1-4DBA-A49E-5FE70F5EFBB5}"/>
    <cellStyle name="Eingabe 2 6 3 15 5" xfId="35331" xr:uid="{C46CFF44-ED62-466B-9A8E-DB00A7508408}"/>
    <cellStyle name="Eingabe 2 6 3 15 6" xfId="35332" xr:uid="{1033E0E8-B9CE-46EA-9ACF-878F8BFD1D61}"/>
    <cellStyle name="Eingabe 2 6 3 15 7" xfId="35333" xr:uid="{5C711CDF-FC47-4E43-931D-18B207C3B893}"/>
    <cellStyle name="Eingabe 2 6 3 15 8" xfId="35334" xr:uid="{F5D2E93B-1A15-4E3B-A3F3-B755A6F6EF1E}"/>
    <cellStyle name="Eingabe 2 6 3 15 9" xfId="35335" xr:uid="{A6EC9930-1E48-4BF7-A569-EBE4F5F8701E}"/>
    <cellStyle name="Eingabe 2 6 3 16" xfId="3903" xr:uid="{926EE8C8-2976-492C-B435-EEBEAF667D3A}"/>
    <cellStyle name="Eingabe 2 6 3 16 2" xfId="35336" xr:uid="{CEFAC5B6-5BBD-43EB-90EB-A89F6ED0D178}"/>
    <cellStyle name="Eingabe 2 6 3 16 3" xfId="35337" xr:uid="{545BDAFF-9ECF-4591-A757-EDEE6FE8182B}"/>
    <cellStyle name="Eingabe 2 6 3 16 4" xfId="35338" xr:uid="{9599C44A-8B8F-46D6-AA21-BCD10AC5F89D}"/>
    <cellStyle name="Eingabe 2 6 3 16 5" xfId="35339" xr:uid="{17E57389-AC8E-466C-AE81-6EA6FA8E88AC}"/>
    <cellStyle name="Eingabe 2 6 3 16 6" xfId="35340" xr:uid="{078E45D4-93B2-4793-B660-01BFA581BCA8}"/>
    <cellStyle name="Eingabe 2 6 3 16 7" xfId="35341" xr:uid="{0EB27A44-CE60-4D73-9C9B-33FFA43D6D24}"/>
    <cellStyle name="Eingabe 2 6 3 16 8" xfId="35342" xr:uid="{4CB5D41B-36D7-433A-B0EF-163DFA97A54E}"/>
    <cellStyle name="Eingabe 2 6 3 16 9" xfId="35343" xr:uid="{B9A0A7C0-C0D6-4D04-B5F1-34AF6980D680}"/>
    <cellStyle name="Eingabe 2 6 3 17" xfId="3904" xr:uid="{F3EC75BB-4041-4CB8-8E12-191609B85214}"/>
    <cellStyle name="Eingabe 2 6 3 17 2" xfId="35344" xr:uid="{ADB02BDC-FF20-4C9E-AC8C-4B0DB2A0967A}"/>
    <cellStyle name="Eingabe 2 6 3 17 3" xfId="35345" xr:uid="{8DE26363-D41F-4B1A-8A6A-A8EC0C31E14B}"/>
    <cellStyle name="Eingabe 2 6 3 17 4" xfId="35346" xr:uid="{7C510A59-52BD-4603-BEDA-2238903AF1CC}"/>
    <cellStyle name="Eingabe 2 6 3 17 5" xfId="35347" xr:uid="{1AE8F0C0-0A82-4DAC-809A-9653160809C8}"/>
    <cellStyle name="Eingabe 2 6 3 17 6" xfId="35348" xr:uid="{44B0A1FE-7A05-4588-93D6-2A924B626CD8}"/>
    <cellStyle name="Eingabe 2 6 3 17 7" xfId="35349" xr:uid="{E5130199-8FAF-470F-A06F-F80E1B2E5F6A}"/>
    <cellStyle name="Eingabe 2 6 3 17 8" xfId="35350" xr:uid="{5FAAFCFC-D492-47DF-9F2E-FF83631C0548}"/>
    <cellStyle name="Eingabe 2 6 3 17 9" xfId="35351" xr:uid="{11787EAA-2F0E-4F83-995B-60C96492EB0B}"/>
    <cellStyle name="Eingabe 2 6 3 18" xfId="3905" xr:uid="{A61ACD1D-DFFB-414F-80EF-4298F42280FD}"/>
    <cellStyle name="Eingabe 2 6 3 18 2" xfId="35352" xr:uid="{0386D368-2B19-4F26-BAFF-8FDC1B6F516D}"/>
    <cellStyle name="Eingabe 2 6 3 18 3" xfId="35353" xr:uid="{5E203BBA-04EF-46C4-A828-16C165226B29}"/>
    <cellStyle name="Eingabe 2 6 3 18 4" xfId="35354" xr:uid="{47471769-FE21-4134-A79D-1CA8A8380338}"/>
    <cellStyle name="Eingabe 2 6 3 18 5" xfId="35355" xr:uid="{0C9949E1-ED0A-4012-A2EE-E10120A1F00D}"/>
    <cellStyle name="Eingabe 2 6 3 18 6" xfId="35356" xr:uid="{7BC39582-BE75-40B7-950B-04457C1EB244}"/>
    <cellStyle name="Eingabe 2 6 3 18 7" xfId="35357" xr:uid="{764483EB-F6EC-4776-9F59-9A05E4C73441}"/>
    <cellStyle name="Eingabe 2 6 3 18 8" xfId="35358" xr:uid="{B4E01DC5-6C38-4AB9-8B9A-68B003AFE7A8}"/>
    <cellStyle name="Eingabe 2 6 3 18 9" xfId="35359" xr:uid="{8CC42411-1774-492F-86EB-50C755296B29}"/>
    <cellStyle name="Eingabe 2 6 3 19" xfId="3906" xr:uid="{72700953-C71B-45AA-A186-0529FCAAF7F9}"/>
    <cellStyle name="Eingabe 2 6 3 19 2" xfId="35360" xr:uid="{3AC382FD-00B4-4267-8F5E-5C99BF627E08}"/>
    <cellStyle name="Eingabe 2 6 3 19 3" xfId="35361" xr:uid="{FABDE478-9B89-440E-8C3F-9C3C9CCE8FC8}"/>
    <cellStyle name="Eingabe 2 6 3 19 4" xfId="35362" xr:uid="{1528B894-539A-409B-9F30-E67193748C3D}"/>
    <cellStyle name="Eingabe 2 6 3 19 5" xfId="35363" xr:uid="{DC909671-8B6B-4B3C-A741-4C05E4B0473E}"/>
    <cellStyle name="Eingabe 2 6 3 19 6" xfId="35364" xr:uid="{A8E9BFC6-C211-4337-9527-C5447F838647}"/>
    <cellStyle name="Eingabe 2 6 3 19 7" xfId="35365" xr:uid="{B03CA02B-96C0-4CBF-9520-55566D8369AC}"/>
    <cellStyle name="Eingabe 2 6 3 19 8" xfId="35366" xr:uid="{911C468C-CD83-43FF-83FA-9F5BCEBC9404}"/>
    <cellStyle name="Eingabe 2 6 3 19 9" xfId="35367" xr:uid="{29CAB1A1-CA61-4CD6-AA96-3530C8D2BF15}"/>
    <cellStyle name="Eingabe 2 6 3 2" xfId="3907" xr:uid="{856FE323-9BDE-4187-B2D3-69F977E5B874}"/>
    <cellStyle name="Eingabe 2 6 3 2 2" xfId="35368" xr:uid="{143368EF-C40C-47AB-957E-D2A11C60D4E0}"/>
    <cellStyle name="Eingabe 2 6 3 2 3" xfId="35369" xr:uid="{BD2802C6-FE8E-494B-9FD4-41E610D61EB8}"/>
    <cellStyle name="Eingabe 2 6 3 2 4" xfId="35370" xr:uid="{43FE81DE-89C9-4B18-AE15-A509882EEE28}"/>
    <cellStyle name="Eingabe 2 6 3 2 5" xfId="35371" xr:uid="{C57FC512-7C20-49C1-A545-2FCA6DEE54B6}"/>
    <cellStyle name="Eingabe 2 6 3 2 6" xfId="35372" xr:uid="{5D46D16C-25EF-4A4E-B750-F4734C789E3D}"/>
    <cellStyle name="Eingabe 2 6 3 2 7" xfId="35373" xr:uid="{232FDB80-8015-4B33-9DC0-573F3323C88A}"/>
    <cellStyle name="Eingabe 2 6 3 2 8" xfId="35374" xr:uid="{C4D41240-6EEF-45C6-A257-68F31C078E5A}"/>
    <cellStyle name="Eingabe 2 6 3 2 9" xfId="35375" xr:uid="{4002A8ED-74D9-4F1F-B4CD-728D4131C8B4}"/>
    <cellStyle name="Eingabe 2 6 3 20" xfId="35376" xr:uid="{17391E97-C8EC-4326-92B0-D6AE20A824C0}"/>
    <cellStyle name="Eingabe 2 6 3 21" xfId="35377" xr:uid="{3DDD7488-A410-4186-9C93-00A1531F57BD}"/>
    <cellStyle name="Eingabe 2 6 3 22" xfId="35378" xr:uid="{59426415-90A2-46EF-8D93-B925653364CD}"/>
    <cellStyle name="Eingabe 2 6 3 23" xfId="35379" xr:uid="{80A1B86C-026E-4389-9A63-FDE0C231560E}"/>
    <cellStyle name="Eingabe 2 6 3 24" xfId="35380" xr:uid="{B4E581BF-D5D8-489A-BE8C-BE26B4A0C6BA}"/>
    <cellStyle name="Eingabe 2 6 3 25" xfId="35381" xr:uid="{99FD989F-56DA-4FC4-A120-D319FB310036}"/>
    <cellStyle name="Eingabe 2 6 3 26" xfId="35382" xr:uid="{66D26837-EC22-45DF-9142-C82DF851887C}"/>
    <cellStyle name="Eingabe 2 6 3 27" xfId="35383" xr:uid="{3148E104-E341-431C-BDC5-19EBBB71E47F}"/>
    <cellStyle name="Eingabe 2 6 3 3" xfId="3908" xr:uid="{43DD7DB9-5292-4738-8F8A-5C4DD768544A}"/>
    <cellStyle name="Eingabe 2 6 3 3 2" xfId="35384" xr:uid="{A79EB03B-F47A-445D-8C4B-4E77C60D73D8}"/>
    <cellStyle name="Eingabe 2 6 3 3 3" xfId="35385" xr:uid="{F1095374-F15A-4EB8-9418-CEAB6C1EB597}"/>
    <cellStyle name="Eingabe 2 6 3 3 4" xfId="35386" xr:uid="{5C88C4FB-A32D-488C-A97A-F2ECC86BA66E}"/>
    <cellStyle name="Eingabe 2 6 3 3 5" xfId="35387" xr:uid="{479CB78E-ABD9-4BDD-AFA8-4849351C521E}"/>
    <cellStyle name="Eingabe 2 6 3 3 6" xfId="35388" xr:uid="{847A936E-2CDF-4850-ADBB-E0EEA1A13422}"/>
    <cellStyle name="Eingabe 2 6 3 3 7" xfId="35389" xr:uid="{B1D1AB79-B930-4D9A-BF71-64DB744FA523}"/>
    <cellStyle name="Eingabe 2 6 3 3 8" xfId="35390" xr:uid="{54A2805C-C2C9-45EF-A3D1-541795CCEB79}"/>
    <cellStyle name="Eingabe 2 6 3 3 9" xfId="35391" xr:uid="{0F86A7A9-563D-401C-ADCB-83D88DD1023C}"/>
    <cellStyle name="Eingabe 2 6 3 4" xfId="3909" xr:uid="{ACA43CC5-4482-4F1D-B32A-4F4240524AA5}"/>
    <cellStyle name="Eingabe 2 6 3 4 2" xfId="35392" xr:uid="{0E831270-A8C4-4943-A514-74F733A78D53}"/>
    <cellStyle name="Eingabe 2 6 3 4 3" xfId="35393" xr:uid="{BDFC088E-F38B-4061-AFB0-C08907E432DB}"/>
    <cellStyle name="Eingabe 2 6 3 4 4" xfId="35394" xr:uid="{8A3537F3-A890-48F3-8645-C6A99AD91023}"/>
    <cellStyle name="Eingabe 2 6 3 4 5" xfId="35395" xr:uid="{52D7A12F-2D93-4B91-8FD3-8D735DBD8BF8}"/>
    <cellStyle name="Eingabe 2 6 3 4 6" xfId="35396" xr:uid="{C43BD3FC-803D-41EA-B5C9-06397D2526B4}"/>
    <cellStyle name="Eingabe 2 6 3 4 7" xfId="35397" xr:uid="{14388629-B9AE-4F83-A432-3B6D5B420363}"/>
    <cellStyle name="Eingabe 2 6 3 4 8" xfId="35398" xr:uid="{16F30192-003D-4D39-B4DB-79B70278DE69}"/>
    <cellStyle name="Eingabe 2 6 3 4 9" xfId="35399" xr:uid="{590FD20B-FC82-4CD1-8654-BF63426BD4A4}"/>
    <cellStyle name="Eingabe 2 6 3 5" xfId="3910" xr:uid="{4CCEFD6E-E6B7-4EE2-BFD4-D0E5F7C36B3C}"/>
    <cellStyle name="Eingabe 2 6 3 5 2" xfId="35400" xr:uid="{84EF1DF3-571C-4392-99B2-3D0CDF78DDEA}"/>
    <cellStyle name="Eingabe 2 6 3 5 3" xfId="35401" xr:uid="{240D3ABC-F31E-4698-BFA2-08468B177DAD}"/>
    <cellStyle name="Eingabe 2 6 3 5 4" xfId="35402" xr:uid="{2671BF23-0081-4E85-9A2F-50D3ECA19250}"/>
    <cellStyle name="Eingabe 2 6 3 5 5" xfId="35403" xr:uid="{E436AE18-58E1-43AD-8F67-EC183F638382}"/>
    <cellStyle name="Eingabe 2 6 3 5 6" xfId="35404" xr:uid="{33FAF05B-6525-4145-81EB-2523201A8ED0}"/>
    <cellStyle name="Eingabe 2 6 3 5 7" xfId="35405" xr:uid="{01F80E34-9F39-48A2-937B-2E3A8B6A3FB6}"/>
    <cellStyle name="Eingabe 2 6 3 5 8" xfId="35406" xr:uid="{3E0E82B4-9720-4F10-A2B5-6E91287051F3}"/>
    <cellStyle name="Eingabe 2 6 3 5 9" xfId="35407" xr:uid="{10C70099-1051-42A7-92F1-51686B4FD72E}"/>
    <cellStyle name="Eingabe 2 6 3 6" xfId="3911" xr:uid="{DBD64705-5F9A-417C-B36F-90B0AD077611}"/>
    <cellStyle name="Eingabe 2 6 3 6 2" xfId="35408" xr:uid="{EDF37133-6747-45C4-A21A-CE01434ADB8E}"/>
    <cellStyle name="Eingabe 2 6 3 6 3" xfId="35409" xr:uid="{4BA030B2-1466-4E2A-ACE9-163DD9241FAA}"/>
    <cellStyle name="Eingabe 2 6 3 6 4" xfId="35410" xr:uid="{06D26C48-2F1E-4430-AFFA-D046E4B5B0FC}"/>
    <cellStyle name="Eingabe 2 6 3 6 5" xfId="35411" xr:uid="{505801E0-EC5D-454D-B1E1-4FD313EB4DF3}"/>
    <cellStyle name="Eingabe 2 6 3 6 6" xfId="35412" xr:uid="{8D63F6C7-8A9A-4BA9-AEB3-435790238766}"/>
    <cellStyle name="Eingabe 2 6 3 6 7" xfId="35413" xr:uid="{3EF8001A-7EA6-4D4D-A50C-4456BDDBCE25}"/>
    <cellStyle name="Eingabe 2 6 3 6 8" xfId="35414" xr:uid="{7111BF74-4B28-492C-BF98-3708B11CC400}"/>
    <cellStyle name="Eingabe 2 6 3 6 9" xfId="35415" xr:uid="{F7B9A520-F7AF-422B-8472-067BFADFB04C}"/>
    <cellStyle name="Eingabe 2 6 3 7" xfId="3912" xr:uid="{64B2108D-1AD7-476D-BBC5-DC8C5777A4BB}"/>
    <cellStyle name="Eingabe 2 6 3 7 2" xfId="35416" xr:uid="{FDC4D1FE-D3B7-4A05-993C-7F53317E869C}"/>
    <cellStyle name="Eingabe 2 6 3 7 3" xfId="35417" xr:uid="{07D40E60-AEC8-4962-88FC-D76149078E03}"/>
    <cellStyle name="Eingabe 2 6 3 7 4" xfId="35418" xr:uid="{F1BB9C13-37DE-4B55-B5B7-D23C1C8038AC}"/>
    <cellStyle name="Eingabe 2 6 3 7 5" xfId="35419" xr:uid="{65F7A851-2329-4B44-A564-9E2646C7EEB6}"/>
    <cellStyle name="Eingabe 2 6 3 7 6" xfId="35420" xr:uid="{CA828491-FA54-458B-9FF5-A0471FAC8A16}"/>
    <cellStyle name="Eingabe 2 6 3 7 7" xfId="35421" xr:uid="{104348FB-7BE4-45DB-B45C-5381E9F8CF63}"/>
    <cellStyle name="Eingabe 2 6 3 7 8" xfId="35422" xr:uid="{92EC75FC-F529-4A21-9E9F-6490ADC59982}"/>
    <cellStyle name="Eingabe 2 6 3 7 9" xfId="35423" xr:uid="{4F7CFF77-1464-49A4-86D1-522D8D9ABC81}"/>
    <cellStyle name="Eingabe 2 6 3 8" xfId="3913" xr:uid="{9FE4AD72-B394-40D3-AA38-837F67C920A1}"/>
    <cellStyle name="Eingabe 2 6 3 8 2" xfId="35424" xr:uid="{1C35DBA0-EEDD-4E45-B036-980375D44870}"/>
    <cellStyle name="Eingabe 2 6 3 8 3" xfId="35425" xr:uid="{3B71B61A-EF92-4061-8CF9-FC44E02CC269}"/>
    <cellStyle name="Eingabe 2 6 3 8 4" xfId="35426" xr:uid="{8C71B878-5007-44F0-974D-041072245A4E}"/>
    <cellStyle name="Eingabe 2 6 3 8 5" xfId="35427" xr:uid="{75A0609E-FF86-4D45-ACC3-733ED60148AE}"/>
    <cellStyle name="Eingabe 2 6 3 8 6" xfId="35428" xr:uid="{BCC80E9D-8B25-44C0-BB8B-45D72B39CAF9}"/>
    <cellStyle name="Eingabe 2 6 3 8 7" xfId="35429" xr:uid="{0A76126A-D87F-4173-A95A-15BE07AC9C42}"/>
    <cellStyle name="Eingabe 2 6 3 8 8" xfId="35430" xr:uid="{DD7745CE-8DE7-414C-A2A4-F09DFFDBEF63}"/>
    <cellStyle name="Eingabe 2 6 3 8 9" xfId="35431" xr:uid="{F3C2A63B-C89A-4CD8-BB9B-48C8FEBB312A}"/>
    <cellStyle name="Eingabe 2 6 3 9" xfId="3914" xr:uid="{99704A51-FC56-4390-A6DD-81F7D8645301}"/>
    <cellStyle name="Eingabe 2 6 3 9 2" xfId="35432" xr:uid="{18FF8888-5CC9-49C2-B20E-FC24DA34B0B2}"/>
    <cellStyle name="Eingabe 2 6 3 9 3" xfId="35433" xr:uid="{2BC036BE-6228-4558-8263-A8A39A55BEA0}"/>
    <cellStyle name="Eingabe 2 6 3 9 4" xfId="35434" xr:uid="{AE9773EB-F79C-432E-BEF1-927BACE3A08E}"/>
    <cellStyle name="Eingabe 2 6 3 9 5" xfId="35435" xr:uid="{A07B193C-AA3F-40A2-89BE-313D2C414C08}"/>
    <cellStyle name="Eingabe 2 6 3 9 6" xfId="35436" xr:uid="{D5D81676-2440-45F5-A0FA-212EE22E0EFE}"/>
    <cellStyle name="Eingabe 2 6 3 9 7" xfId="35437" xr:uid="{E235D20B-B495-4B79-9839-19C70D00A127}"/>
    <cellStyle name="Eingabe 2 6 3 9 8" xfId="35438" xr:uid="{A199F706-50DA-4ADE-9D3A-398DB4997F30}"/>
    <cellStyle name="Eingabe 2 6 3 9 9" xfId="35439" xr:uid="{0EC52616-5EC8-4853-9205-EAC045FEBC47}"/>
    <cellStyle name="Eingabe 2 6 30" xfId="35440" xr:uid="{C3B6775A-22A0-4ADC-A85E-B036CF9CAF7E}"/>
    <cellStyle name="Eingabe 2 6 4" xfId="252" xr:uid="{F46C3A96-E9D7-423A-9ED6-BC0CE058A6B7}"/>
    <cellStyle name="Eingabe 2 6 4 10" xfId="3915" xr:uid="{A0E4E0BE-7A18-47ED-803D-3EB5B4E07D42}"/>
    <cellStyle name="Eingabe 2 6 4 10 2" xfId="35441" xr:uid="{9A561826-F093-4369-B618-CAF599872A39}"/>
    <cellStyle name="Eingabe 2 6 4 10 3" xfId="35442" xr:uid="{8FA17705-D8D5-465D-A5AE-400486B872F8}"/>
    <cellStyle name="Eingabe 2 6 4 10 4" xfId="35443" xr:uid="{F1D24D83-32E0-4F20-8045-08CDCCAA7B12}"/>
    <cellStyle name="Eingabe 2 6 4 10 5" xfId="35444" xr:uid="{8BA33731-B4F0-424C-95E4-A1F5CD0E146D}"/>
    <cellStyle name="Eingabe 2 6 4 10 6" xfId="35445" xr:uid="{2A0CF60E-20FC-4CAF-8DA0-053F825F51BD}"/>
    <cellStyle name="Eingabe 2 6 4 10 7" xfId="35446" xr:uid="{F8BD03FE-2D48-4329-B0A9-808D12AAA4B7}"/>
    <cellStyle name="Eingabe 2 6 4 10 8" xfId="35447" xr:uid="{23ABC63B-662D-4D53-91AD-8D693E4A2CFD}"/>
    <cellStyle name="Eingabe 2 6 4 10 9" xfId="35448" xr:uid="{39E6117A-52D4-426E-925C-0EF44B7CE321}"/>
    <cellStyle name="Eingabe 2 6 4 11" xfId="3916" xr:uid="{B822C9E6-7CAF-4A42-A166-779EFD4D1BDE}"/>
    <cellStyle name="Eingabe 2 6 4 11 2" xfId="35449" xr:uid="{FB92220D-A40C-4312-84B8-8BF9163FA445}"/>
    <cellStyle name="Eingabe 2 6 4 11 3" xfId="35450" xr:uid="{170C8F55-00FB-4932-BF17-9400B682B3C7}"/>
    <cellStyle name="Eingabe 2 6 4 11 4" xfId="35451" xr:uid="{7CA5BF27-C33C-4911-819D-9B01FFA1F796}"/>
    <cellStyle name="Eingabe 2 6 4 11 5" xfId="35452" xr:uid="{BDAE088C-C20D-4D80-920B-4CE3913F1E29}"/>
    <cellStyle name="Eingabe 2 6 4 11 6" xfId="35453" xr:uid="{B8A2C099-B3C1-4B37-9AA7-C91A4C8BD9C7}"/>
    <cellStyle name="Eingabe 2 6 4 11 7" xfId="35454" xr:uid="{16D4F6F0-5E9C-41C4-AA78-9B37776C0390}"/>
    <cellStyle name="Eingabe 2 6 4 11 8" xfId="35455" xr:uid="{D9B1A49B-3597-472D-AD26-182CE4A4507C}"/>
    <cellStyle name="Eingabe 2 6 4 11 9" xfId="35456" xr:uid="{6630AF59-8F52-44CF-AF30-5679B7820634}"/>
    <cellStyle name="Eingabe 2 6 4 12" xfId="3917" xr:uid="{B93C509C-0605-4C57-B2B8-2366C6590A12}"/>
    <cellStyle name="Eingabe 2 6 4 12 2" xfId="35457" xr:uid="{B63EA940-C848-41AC-9483-B73A7CCBB2EC}"/>
    <cellStyle name="Eingabe 2 6 4 12 3" xfId="35458" xr:uid="{831DD9CA-5022-44CC-86F3-5A3648EF8F82}"/>
    <cellStyle name="Eingabe 2 6 4 12 4" xfId="35459" xr:uid="{C4D1B7EB-8B4D-4487-B43D-FADAA8618972}"/>
    <cellStyle name="Eingabe 2 6 4 12 5" xfId="35460" xr:uid="{26713798-6D99-4BED-950C-07BB46F326EE}"/>
    <cellStyle name="Eingabe 2 6 4 12 6" xfId="35461" xr:uid="{1CD2DAE1-896B-4BD3-BDFE-CC95D2C4ECE3}"/>
    <cellStyle name="Eingabe 2 6 4 12 7" xfId="35462" xr:uid="{BBDA67DA-D718-4DE1-9F4A-769BD3FD28D8}"/>
    <cellStyle name="Eingabe 2 6 4 12 8" xfId="35463" xr:uid="{5FC40D64-F1DC-438F-9B5D-CC3604884689}"/>
    <cellStyle name="Eingabe 2 6 4 12 9" xfId="35464" xr:uid="{5A6D82E7-9A83-4253-8FCE-8B97985F0721}"/>
    <cellStyle name="Eingabe 2 6 4 13" xfId="3918" xr:uid="{971E0305-18A6-4167-B31E-F04154F4D9E5}"/>
    <cellStyle name="Eingabe 2 6 4 13 2" xfId="35465" xr:uid="{C4162D05-8517-4B0C-B86C-0E6A0F14B0C0}"/>
    <cellStyle name="Eingabe 2 6 4 13 3" xfId="35466" xr:uid="{367084AE-8E43-4B86-BF93-2E703FDD3D51}"/>
    <cellStyle name="Eingabe 2 6 4 13 4" xfId="35467" xr:uid="{28E893B8-1A6B-4EAA-93AC-0A0D58EF43C2}"/>
    <cellStyle name="Eingabe 2 6 4 13 5" xfId="35468" xr:uid="{75136D25-5DED-47F7-9332-901FCCAFCD47}"/>
    <cellStyle name="Eingabe 2 6 4 13 6" xfId="35469" xr:uid="{29748E24-5F4C-4289-B286-81DC89D67F22}"/>
    <cellStyle name="Eingabe 2 6 4 13 7" xfId="35470" xr:uid="{C5D41A71-AFF4-4572-8B46-0DE2CE88D6A8}"/>
    <cellStyle name="Eingabe 2 6 4 13 8" xfId="35471" xr:uid="{D64959DA-AE02-4906-9CBE-76DA5F6989F1}"/>
    <cellStyle name="Eingabe 2 6 4 13 9" xfId="35472" xr:uid="{29501250-B42D-4FF0-940D-815D21EA898C}"/>
    <cellStyle name="Eingabe 2 6 4 14" xfId="3919" xr:uid="{9F4FFF5B-6F70-4007-AC6B-39EC7C9D16D5}"/>
    <cellStyle name="Eingabe 2 6 4 14 2" xfId="35473" xr:uid="{4594EBFF-CAE8-4958-8508-58DE1C28EA0A}"/>
    <cellStyle name="Eingabe 2 6 4 14 3" xfId="35474" xr:uid="{76B7CA0E-9F31-4379-AF2B-26DBD6B910EA}"/>
    <cellStyle name="Eingabe 2 6 4 14 4" xfId="35475" xr:uid="{9B42F196-AC46-4D53-A01A-109DD9BB4C99}"/>
    <cellStyle name="Eingabe 2 6 4 14 5" xfId="35476" xr:uid="{2FB0582C-E8AD-4FA7-8E11-95DCC73F6117}"/>
    <cellStyle name="Eingabe 2 6 4 14 6" xfId="35477" xr:uid="{441ADFFC-8727-464D-BB17-29ABD4892F59}"/>
    <cellStyle name="Eingabe 2 6 4 14 7" xfId="35478" xr:uid="{34D5F03C-7644-484C-B904-E33AC235EBD4}"/>
    <cellStyle name="Eingabe 2 6 4 14 8" xfId="35479" xr:uid="{EE084D79-1DB3-4CAB-89DE-3ACFF6AC8916}"/>
    <cellStyle name="Eingabe 2 6 4 14 9" xfId="35480" xr:uid="{63E9E36E-47EE-4D4C-B629-17228B996D49}"/>
    <cellStyle name="Eingabe 2 6 4 15" xfId="3920" xr:uid="{1B2D61F3-536E-43A2-BD7F-6E148A37C160}"/>
    <cellStyle name="Eingabe 2 6 4 15 2" xfId="35481" xr:uid="{1E5DDFBF-FE10-44F6-A0D5-9F2ECC714C2B}"/>
    <cellStyle name="Eingabe 2 6 4 15 3" xfId="35482" xr:uid="{BDB2613A-44DE-4CAF-8A0D-262EB79CAF8D}"/>
    <cellStyle name="Eingabe 2 6 4 15 4" xfId="35483" xr:uid="{938722BB-9D62-4602-8A6D-B98025452170}"/>
    <cellStyle name="Eingabe 2 6 4 15 5" xfId="35484" xr:uid="{08FF049A-0D29-40B3-8FE8-1E2FDBDA3C13}"/>
    <cellStyle name="Eingabe 2 6 4 15 6" xfId="35485" xr:uid="{ACF7AE50-675F-4A5A-8589-95430E54C129}"/>
    <cellStyle name="Eingabe 2 6 4 15 7" xfId="35486" xr:uid="{D0851B58-2D32-45F1-98C4-3B7D36C5BC09}"/>
    <cellStyle name="Eingabe 2 6 4 15 8" xfId="35487" xr:uid="{15D3F67C-09E9-4344-A4AE-1E56CB41A214}"/>
    <cellStyle name="Eingabe 2 6 4 15 9" xfId="35488" xr:uid="{CB4813D9-4F67-49F7-AA6F-54776F1F10DE}"/>
    <cellStyle name="Eingabe 2 6 4 16" xfId="3921" xr:uid="{736BCC90-7961-4109-B629-50F9CE073292}"/>
    <cellStyle name="Eingabe 2 6 4 16 2" xfId="35489" xr:uid="{72B8C535-1E74-44FA-B11E-5BAB27A3CFB8}"/>
    <cellStyle name="Eingabe 2 6 4 16 3" xfId="35490" xr:uid="{B716FFB5-D12B-4771-A46E-43E51BDBAEAF}"/>
    <cellStyle name="Eingabe 2 6 4 16 4" xfId="35491" xr:uid="{28679F0C-2592-4595-A6A3-1E0917E83598}"/>
    <cellStyle name="Eingabe 2 6 4 16 5" xfId="35492" xr:uid="{1DAC4200-3E3F-4738-AA50-5BF9B56C268C}"/>
    <cellStyle name="Eingabe 2 6 4 16 6" xfId="35493" xr:uid="{477E4E8B-9790-48F1-B0F2-DFBC3B995077}"/>
    <cellStyle name="Eingabe 2 6 4 16 7" xfId="35494" xr:uid="{474B5E31-FB3B-4A89-A5E8-5670234FF1FF}"/>
    <cellStyle name="Eingabe 2 6 4 16 8" xfId="35495" xr:uid="{9BAE709A-9795-46E6-A13D-54440C4123FF}"/>
    <cellStyle name="Eingabe 2 6 4 16 9" xfId="35496" xr:uid="{4A3CBDF3-BCFD-48AD-9C98-ACFE818B5090}"/>
    <cellStyle name="Eingabe 2 6 4 17" xfId="3922" xr:uid="{3D85B186-1048-49E0-B0B2-DEB5BD5AD68F}"/>
    <cellStyle name="Eingabe 2 6 4 17 2" xfId="35497" xr:uid="{2C4B916C-9AA4-46FD-A577-D6A4DA058A39}"/>
    <cellStyle name="Eingabe 2 6 4 17 3" xfId="35498" xr:uid="{54649FAA-BBD8-48F2-97F5-734B21B21CD4}"/>
    <cellStyle name="Eingabe 2 6 4 17 4" xfId="35499" xr:uid="{98E0E382-2AE4-4B59-8209-C71344EA0BE5}"/>
    <cellStyle name="Eingabe 2 6 4 17 5" xfId="35500" xr:uid="{0F906347-0D0E-4B19-9644-BDD07FD3B854}"/>
    <cellStyle name="Eingabe 2 6 4 17 6" xfId="35501" xr:uid="{25102EC0-7582-4895-BFB6-F416665AEFA5}"/>
    <cellStyle name="Eingabe 2 6 4 17 7" xfId="35502" xr:uid="{F60A74D6-5A62-4AB3-B1D5-4188A5C408F0}"/>
    <cellStyle name="Eingabe 2 6 4 17 8" xfId="35503" xr:uid="{D3B5BE8B-CE51-45B8-B379-B591F4D70533}"/>
    <cellStyle name="Eingabe 2 6 4 17 9" xfId="35504" xr:uid="{820B57F9-85E5-408A-B234-B7505D7FA37B}"/>
    <cellStyle name="Eingabe 2 6 4 18" xfId="3923" xr:uid="{AFB3BAA8-9BB7-4051-A2C2-06E1C5F91CFD}"/>
    <cellStyle name="Eingabe 2 6 4 18 2" xfId="35505" xr:uid="{921F3D97-5ACF-481C-A97C-7F219550B2B7}"/>
    <cellStyle name="Eingabe 2 6 4 18 3" xfId="35506" xr:uid="{1DBABFD9-4EEA-48C6-827C-B596127A8849}"/>
    <cellStyle name="Eingabe 2 6 4 18 4" xfId="35507" xr:uid="{563816EF-8178-49C2-A552-DB8A8237532B}"/>
    <cellStyle name="Eingabe 2 6 4 18 5" xfId="35508" xr:uid="{635560EE-5358-4938-A297-868C7BE8D4E3}"/>
    <cellStyle name="Eingabe 2 6 4 18 6" xfId="35509" xr:uid="{5869F551-AF85-4A36-97D1-E4E1B5F1AC7E}"/>
    <cellStyle name="Eingabe 2 6 4 18 7" xfId="35510" xr:uid="{F15D6029-8768-489F-BA16-1CEA629F4177}"/>
    <cellStyle name="Eingabe 2 6 4 18 8" xfId="35511" xr:uid="{90BD30DF-2285-4830-B7F6-05853DF77AD6}"/>
    <cellStyle name="Eingabe 2 6 4 18 9" xfId="35512" xr:uid="{9A482CE6-4937-47A9-91F3-2CBF31EDEDAC}"/>
    <cellStyle name="Eingabe 2 6 4 19" xfId="3924" xr:uid="{6073ABB0-B7C3-4E0D-B88E-E97662E6FF9C}"/>
    <cellStyle name="Eingabe 2 6 4 19 2" xfId="35513" xr:uid="{38B9B5A7-8A01-4087-B8FE-B657D455E793}"/>
    <cellStyle name="Eingabe 2 6 4 19 3" xfId="35514" xr:uid="{0C313C90-DF63-47B3-AD1D-5F1CB1B2B09F}"/>
    <cellStyle name="Eingabe 2 6 4 19 4" xfId="35515" xr:uid="{E2D6F5E4-5FEE-4A91-830C-56A85016A0A7}"/>
    <cellStyle name="Eingabe 2 6 4 19 5" xfId="35516" xr:uid="{93D4FF96-904F-41A8-91F2-42EFFE027340}"/>
    <cellStyle name="Eingabe 2 6 4 19 6" xfId="35517" xr:uid="{2137676F-3F5F-42E1-A653-96CB6DFF6B45}"/>
    <cellStyle name="Eingabe 2 6 4 19 7" xfId="35518" xr:uid="{E77BC388-D306-432B-B028-55361204E2C2}"/>
    <cellStyle name="Eingabe 2 6 4 19 8" xfId="35519" xr:uid="{4B99915E-2FAC-4437-BC88-40967528253C}"/>
    <cellStyle name="Eingabe 2 6 4 19 9" xfId="35520" xr:uid="{2BC13980-A100-41C7-A7A0-85A11E2BA4CD}"/>
    <cellStyle name="Eingabe 2 6 4 2" xfId="3925" xr:uid="{9562A3DB-9979-48FF-A1B3-060E36A985B9}"/>
    <cellStyle name="Eingabe 2 6 4 2 2" xfId="35521" xr:uid="{677A5CE1-E9C7-4BCF-A06A-EE002EE02E2E}"/>
    <cellStyle name="Eingabe 2 6 4 2 3" xfId="35522" xr:uid="{EA83F77C-C583-48C5-99ED-79A768CC8CCF}"/>
    <cellStyle name="Eingabe 2 6 4 2 4" xfId="35523" xr:uid="{4AFBF19D-8E9F-4A14-A08B-135666A3BC0B}"/>
    <cellStyle name="Eingabe 2 6 4 2 5" xfId="35524" xr:uid="{1CD71E69-934C-47BD-B181-F9242BA9336D}"/>
    <cellStyle name="Eingabe 2 6 4 2 6" xfId="35525" xr:uid="{030FC6B9-7621-4225-B969-E26793B30717}"/>
    <cellStyle name="Eingabe 2 6 4 2 7" xfId="35526" xr:uid="{1EC7CAC0-01B6-4CBA-A993-9C11CB62A78D}"/>
    <cellStyle name="Eingabe 2 6 4 2 8" xfId="35527" xr:uid="{39521CF8-A8AC-4D61-A0FC-CBDE62EE6CAD}"/>
    <cellStyle name="Eingabe 2 6 4 2 9" xfId="35528" xr:uid="{3F318CB8-C792-4A3E-976E-31F84813BABE}"/>
    <cellStyle name="Eingabe 2 6 4 20" xfId="35529" xr:uid="{66637DAC-F8D8-44B3-9D28-57FD8C237C3C}"/>
    <cellStyle name="Eingabe 2 6 4 21" xfId="35530" xr:uid="{CAE0A78E-4733-4FDC-9B8E-5FB4C2C69681}"/>
    <cellStyle name="Eingabe 2 6 4 22" xfId="35531" xr:uid="{5750A884-C918-42FB-BA92-5AA5FE84BAF6}"/>
    <cellStyle name="Eingabe 2 6 4 23" xfId="35532" xr:uid="{FBA69F3E-A3FA-411C-8D6B-62D1B30991DA}"/>
    <cellStyle name="Eingabe 2 6 4 24" xfId="35533" xr:uid="{D5DE5E02-019C-43B9-A8C5-0A7F7C3DA165}"/>
    <cellStyle name="Eingabe 2 6 4 25" xfId="35534" xr:uid="{AC33391A-285E-487B-89B8-BA9842387F5C}"/>
    <cellStyle name="Eingabe 2 6 4 26" xfId="35535" xr:uid="{5ABA4EC0-D71E-43D3-857E-07CDBF8CF788}"/>
    <cellStyle name="Eingabe 2 6 4 27" xfId="35536" xr:uid="{119BFB00-26F3-4D5B-9439-CECC68C9131F}"/>
    <cellStyle name="Eingabe 2 6 4 3" xfId="3926" xr:uid="{C0135AB7-759D-4BAF-A2F2-5EDEBFD7C948}"/>
    <cellStyle name="Eingabe 2 6 4 3 2" xfId="35537" xr:uid="{BCB547B1-5630-480C-9649-D74565A6CF10}"/>
    <cellStyle name="Eingabe 2 6 4 3 3" xfId="35538" xr:uid="{791543CD-FAC0-41A6-AB6E-1CCCB65DAD65}"/>
    <cellStyle name="Eingabe 2 6 4 3 4" xfId="35539" xr:uid="{F247ADEF-FCB5-453E-86A3-1846608BEFD6}"/>
    <cellStyle name="Eingabe 2 6 4 3 5" xfId="35540" xr:uid="{9FA2DFDC-C793-46FD-B192-1150ED97189F}"/>
    <cellStyle name="Eingabe 2 6 4 3 6" xfId="35541" xr:uid="{009A4DCD-06B9-4AF1-A341-E328FE7127F2}"/>
    <cellStyle name="Eingabe 2 6 4 3 7" xfId="35542" xr:uid="{B83E007C-41DA-41B7-80BC-1B6FCC2F229A}"/>
    <cellStyle name="Eingabe 2 6 4 3 8" xfId="35543" xr:uid="{A5E8C3B1-CE66-4B89-BD99-4492D13D288F}"/>
    <cellStyle name="Eingabe 2 6 4 3 9" xfId="35544" xr:uid="{24D32A4D-4450-4E9C-92F7-51D9DDB37C84}"/>
    <cellStyle name="Eingabe 2 6 4 4" xfId="3927" xr:uid="{D47A17C7-0D29-41E7-9958-32740F5A9542}"/>
    <cellStyle name="Eingabe 2 6 4 4 2" xfId="35545" xr:uid="{0969D2F4-24DF-4149-8564-307F608BC210}"/>
    <cellStyle name="Eingabe 2 6 4 4 3" xfId="35546" xr:uid="{70CA1186-D5C0-4681-BD88-2AF48C8C02E2}"/>
    <cellStyle name="Eingabe 2 6 4 4 4" xfId="35547" xr:uid="{0B9A5C8D-E2EB-4904-9B88-5C72C23B1CFB}"/>
    <cellStyle name="Eingabe 2 6 4 4 5" xfId="35548" xr:uid="{BE0201B8-6E36-4829-9B9D-A8B1F9A02E38}"/>
    <cellStyle name="Eingabe 2 6 4 4 6" xfId="35549" xr:uid="{DA83B41F-2229-4F23-9CD0-E7D8458F12FC}"/>
    <cellStyle name="Eingabe 2 6 4 4 7" xfId="35550" xr:uid="{22A9C0F7-D866-44A0-95EC-3A68E5EFAF28}"/>
    <cellStyle name="Eingabe 2 6 4 4 8" xfId="35551" xr:uid="{E571E573-6693-4D4E-A003-D5AA0807EABF}"/>
    <cellStyle name="Eingabe 2 6 4 4 9" xfId="35552" xr:uid="{1DF8B7A3-AAE8-44DD-9437-129ECAF1D977}"/>
    <cellStyle name="Eingabe 2 6 4 5" xfId="3928" xr:uid="{5D24C960-7813-427B-88D8-391651DAFDB3}"/>
    <cellStyle name="Eingabe 2 6 4 5 2" xfId="35553" xr:uid="{446E5783-CD31-4D0F-9193-7721CDFB0D00}"/>
    <cellStyle name="Eingabe 2 6 4 5 3" xfId="35554" xr:uid="{6C276149-E46C-4AB1-ABB9-4B8831A2DE9E}"/>
    <cellStyle name="Eingabe 2 6 4 5 4" xfId="35555" xr:uid="{AB33BA46-C56A-487D-B387-509F61EFABAC}"/>
    <cellStyle name="Eingabe 2 6 4 5 5" xfId="35556" xr:uid="{90F43634-0B33-4714-9817-A9D1343A4C33}"/>
    <cellStyle name="Eingabe 2 6 4 5 6" xfId="35557" xr:uid="{A3FA0199-24E5-429F-888C-3E62E1426A7D}"/>
    <cellStyle name="Eingabe 2 6 4 5 7" xfId="35558" xr:uid="{C5BAEB1D-DB03-4E42-968B-99A8F0F8F1DB}"/>
    <cellStyle name="Eingabe 2 6 4 5 8" xfId="35559" xr:uid="{3C6B187B-95FF-4A3F-9B99-3DA859CCFF4C}"/>
    <cellStyle name="Eingabe 2 6 4 5 9" xfId="35560" xr:uid="{6E591A39-7C42-4B11-9079-3D60427C570B}"/>
    <cellStyle name="Eingabe 2 6 4 6" xfId="3929" xr:uid="{7D4A2CC7-94B4-40E0-95EA-AC38A4537DE2}"/>
    <cellStyle name="Eingabe 2 6 4 6 2" xfId="35561" xr:uid="{8F6F7D08-70EC-4059-B43F-D202140C1833}"/>
    <cellStyle name="Eingabe 2 6 4 6 3" xfId="35562" xr:uid="{556FA0EB-1B76-48DB-881E-2F76AE2BB8A4}"/>
    <cellStyle name="Eingabe 2 6 4 6 4" xfId="35563" xr:uid="{0796EC05-682D-406E-B413-4B86F3BC9BA9}"/>
    <cellStyle name="Eingabe 2 6 4 6 5" xfId="35564" xr:uid="{AC718758-B7A4-4BAE-B130-19427D8EC9CD}"/>
    <cellStyle name="Eingabe 2 6 4 6 6" xfId="35565" xr:uid="{9A6368A7-2730-456B-BA2C-95917B9C7D77}"/>
    <cellStyle name="Eingabe 2 6 4 6 7" xfId="35566" xr:uid="{27405EC9-C3E3-4E9B-9A09-BF0C270479DC}"/>
    <cellStyle name="Eingabe 2 6 4 6 8" xfId="35567" xr:uid="{F51BD491-3AE4-4664-85E1-062F998DC705}"/>
    <cellStyle name="Eingabe 2 6 4 6 9" xfId="35568" xr:uid="{1C2A8964-1805-4A37-96E5-C783D2799004}"/>
    <cellStyle name="Eingabe 2 6 4 7" xfId="3930" xr:uid="{721E654B-C1A9-41F5-B454-45245C699380}"/>
    <cellStyle name="Eingabe 2 6 4 7 2" xfId="35569" xr:uid="{B24F4137-CE25-4A5D-B902-6EB9F20440C8}"/>
    <cellStyle name="Eingabe 2 6 4 7 3" xfId="35570" xr:uid="{F91F9DB6-017A-48B3-9B32-E55DB12487E3}"/>
    <cellStyle name="Eingabe 2 6 4 7 4" xfId="35571" xr:uid="{E4C7E1E7-7616-411B-9ACD-C05102AA3A13}"/>
    <cellStyle name="Eingabe 2 6 4 7 5" xfId="35572" xr:uid="{1D2F8A06-E2AC-4305-9E48-B05CB239943E}"/>
    <cellStyle name="Eingabe 2 6 4 7 6" xfId="35573" xr:uid="{46FA0826-D441-47E7-8AC1-6E9DBE33DC72}"/>
    <cellStyle name="Eingabe 2 6 4 7 7" xfId="35574" xr:uid="{8ADE014A-B6BB-4517-95C1-E7BC90823260}"/>
    <cellStyle name="Eingabe 2 6 4 7 8" xfId="35575" xr:uid="{7F5612D4-C49F-439D-AD5D-43E79F88F1EA}"/>
    <cellStyle name="Eingabe 2 6 4 7 9" xfId="35576" xr:uid="{47480ADE-3720-4B31-9688-542656856743}"/>
    <cellStyle name="Eingabe 2 6 4 8" xfId="3931" xr:uid="{B67E7862-080E-4FA0-9B78-045C9FD9D765}"/>
    <cellStyle name="Eingabe 2 6 4 8 2" xfId="35577" xr:uid="{7C68959B-7C6D-4987-8084-A4B3400182A6}"/>
    <cellStyle name="Eingabe 2 6 4 8 3" xfId="35578" xr:uid="{E91284C4-8919-4E72-959C-F39A84EDA559}"/>
    <cellStyle name="Eingabe 2 6 4 8 4" xfId="35579" xr:uid="{05881A03-BE12-4EC8-B9CC-B15D5576AE31}"/>
    <cellStyle name="Eingabe 2 6 4 8 5" xfId="35580" xr:uid="{C188D3CE-E9CF-415B-B838-FDA09E72491E}"/>
    <cellStyle name="Eingabe 2 6 4 8 6" xfId="35581" xr:uid="{9807971C-1608-4993-A711-EA027081DD90}"/>
    <cellStyle name="Eingabe 2 6 4 8 7" xfId="35582" xr:uid="{1ACD01D6-F97C-49A2-9536-1551B67C609A}"/>
    <cellStyle name="Eingabe 2 6 4 8 8" xfId="35583" xr:uid="{0AEBA782-08F6-4ABE-B647-09D2F4329054}"/>
    <cellStyle name="Eingabe 2 6 4 8 9" xfId="35584" xr:uid="{65A55F93-9104-43E7-A864-68C58422873F}"/>
    <cellStyle name="Eingabe 2 6 4 9" xfId="3932" xr:uid="{6D06591A-21A2-4D84-B6A7-82C3C8A7554C}"/>
    <cellStyle name="Eingabe 2 6 4 9 2" xfId="35585" xr:uid="{B3DC14C9-0704-4E6A-9CD2-007C623CF46E}"/>
    <cellStyle name="Eingabe 2 6 4 9 3" xfId="35586" xr:uid="{191CEB64-A94F-4549-9DAB-AC9A3DCE6BDE}"/>
    <cellStyle name="Eingabe 2 6 4 9 4" xfId="35587" xr:uid="{7B18371A-BE7F-4237-86E0-9ABC1C7E1785}"/>
    <cellStyle name="Eingabe 2 6 4 9 5" xfId="35588" xr:uid="{4837DDB7-D367-4D4E-96D8-5537CACF0B61}"/>
    <cellStyle name="Eingabe 2 6 4 9 6" xfId="35589" xr:uid="{3F879DB8-D20F-41B7-B098-DFBCFE780149}"/>
    <cellStyle name="Eingabe 2 6 4 9 7" xfId="35590" xr:uid="{3AD6A353-E793-445E-9A8A-BF5ED397B99B}"/>
    <cellStyle name="Eingabe 2 6 4 9 8" xfId="35591" xr:uid="{595C8ECA-D6FC-4F4F-B806-0F31341ECC62}"/>
    <cellStyle name="Eingabe 2 6 4 9 9" xfId="35592" xr:uid="{DA7D9AD9-0202-40C4-B806-2D0B98E2218E}"/>
    <cellStyle name="Eingabe 2 6 5" xfId="3933" xr:uid="{D932C474-1FCB-4703-96C3-DB8844F40B60}"/>
    <cellStyle name="Eingabe 2 6 5 2" xfId="35593" xr:uid="{A177DFC8-6DA3-4EBD-A7D3-E3F60BB6B473}"/>
    <cellStyle name="Eingabe 2 6 5 3" xfId="35594" xr:uid="{1C5F9A28-AA87-4995-9B14-D49254B28CAC}"/>
    <cellStyle name="Eingabe 2 6 5 4" xfId="35595" xr:uid="{5C97FBB6-D44A-456F-815D-7F19B96BEA85}"/>
    <cellStyle name="Eingabe 2 6 5 5" xfId="35596" xr:uid="{75C723C9-DB6E-45BF-B28F-CA006C4F27A9}"/>
    <cellStyle name="Eingabe 2 6 5 6" xfId="35597" xr:uid="{6F839B82-43ED-48F6-851E-B261BE404D48}"/>
    <cellStyle name="Eingabe 2 6 5 7" xfId="35598" xr:uid="{FB863D11-BA26-4773-99D1-5D8655D51C1F}"/>
    <cellStyle name="Eingabe 2 6 5 8" xfId="35599" xr:uid="{68C3E825-9886-4782-A74E-292DB12D3516}"/>
    <cellStyle name="Eingabe 2 6 5 9" xfId="35600" xr:uid="{8D84AFF2-C37C-4A9B-82AE-4238DFFFF445}"/>
    <cellStyle name="Eingabe 2 6 6" xfId="3934" xr:uid="{94CCC4AA-D0EF-4E8D-987D-D603DFF3CD9C}"/>
    <cellStyle name="Eingabe 2 6 6 2" xfId="35601" xr:uid="{CDA21345-82E8-4BA4-AFD4-6D409F69B09E}"/>
    <cellStyle name="Eingabe 2 6 6 3" xfId="35602" xr:uid="{02994D77-C1B6-4D52-8261-4EAA673A9537}"/>
    <cellStyle name="Eingabe 2 6 6 4" xfId="35603" xr:uid="{AA6A0DFB-DAFA-4221-8DAB-27EBDC90B549}"/>
    <cellStyle name="Eingabe 2 6 6 5" xfId="35604" xr:uid="{12F3B5B2-D65C-4543-A07B-B0EE402F550F}"/>
    <cellStyle name="Eingabe 2 6 6 6" xfId="35605" xr:uid="{603DB5AB-2785-4B98-98AF-735BDE783FD5}"/>
    <cellStyle name="Eingabe 2 6 6 7" xfId="35606" xr:uid="{2E0DD070-4157-4381-B9E4-39BD59EF70D5}"/>
    <cellStyle name="Eingabe 2 6 6 8" xfId="35607" xr:uid="{51807F7F-919A-4961-A9EB-50417E6CDA56}"/>
    <cellStyle name="Eingabe 2 6 6 9" xfId="35608" xr:uid="{E833DC4A-47A2-4ACE-AAB4-538AE2DE13A7}"/>
    <cellStyle name="Eingabe 2 6 7" xfId="3935" xr:uid="{D06E05FA-91A3-4024-95D2-124875197779}"/>
    <cellStyle name="Eingabe 2 6 7 2" xfId="35609" xr:uid="{16BCFBA6-1657-4CB8-BCBF-8C1DACD0D867}"/>
    <cellStyle name="Eingabe 2 6 7 3" xfId="35610" xr:uid="{82261F2B-530F-4A69-A4ED-1E5E2CD592F0}"/>
    <cellStyle name="Eingabe 2 6 7 4" xfId="35611" xr:uid="{C0D24E46-652E-4C94-8A68-1340E3B9D000}"/>
    <cellStyle name="Eingabe 2 6 7 5" xfId="35612" xr:uid="{E1951E95-956D-4719-B5BB-4FA0E6E2A69E}"/>
    <cellStyle name="Eingabe 2 6 7 6" xfId="35613" xr:uid="{B7382D71-0B11-4E65-A152-D182AB74CFBA}"/>
    <cellStyle name="Eingabe 2 6 7 7" xfId="35614" xr:uid="{66829EE1-894C-4688-8F9B-F1DAF33A6146}"/>
    <cellStyle name="Eingabe 2 6 7 8" xfId="35615" xr:uid="{5CB14E4A-ADB2-4960-8E2E-65FB69CB4425}"/>
    <cellStyle name="Eingabe 2 6 7 9" xfId="35616" xr:uid="{81144BC9-AC93-4F49-9797-73364D02BDF5}"/>
    <cellStyle name="Eingabe 2 6 8" xfId="3936" xr:uid="{22F54A51-DE11-4FED-A52E-C731347E763E}"/>
    <cellStyle name="Eingabe 2 6 8 2" xfId="35617" xr:uid="{A1E67F47-AD8A-45E1-80EB-E252D66518FB}"/>
    <cellStyle name="Eingabe 2 6 8 3" xfId="35618" xr:uid="{8ABBA6D1-1EA6-4072-A749-7C32D885A328}"/>
    <cellStyle name="Eingabe 2 6 8 4" xfId="35619" xr:uid="{2CF428FA-1A83-4958-AC7A-AF95D7067FEA}"/>
    <cellStyle name="Eingabe 2 6 8 5" xfId="35620" xr:uid="{0DE504AE-B7FB-4612-8F1F-C8D12526A02B}"/>
    <cellStyle name="Eingabe 2 6 8 6" xfId="35621" xr:uid="{B750E2A3-D0F1-4695-A363-D8354B2A9F8F}"/>
    <cellStyle name="Eingabe 2 6 8 7" xfId="35622" xr:uid="{E7DCB757-66D2-4D22-AAAD-D0D13C00C61A}"/>
    <cellStyle name="Eingabe 2 6 8 8" xfId="35623" xr:uid="{96E90B4D-3E5D-4390-A477-02A2A1642F23}"/>
    <cellStyle name="Eingabe 2 6 8 9" xfId="35624" xr:uid="{8BDADB86-B680-4AB0-89A6-A0C152F9C93F}"/>
    <cellStyle name="Eingabe 2 6 9" xfId="3937" xr:uid="{005D884C-6AA7-4EC9-B5A5-A7D9E3CE4C35}"/>
    <cellStyle name="Eingabe 2 6 9 2" xfId="35625" xr:uid="{A36787E2-1449-4B21-9946-15B32E74B815}"/>
    <cellStyle name="Eingabe 2 6 9 3" xfId="35626" xr:uid="{F52D46C1-F124-4D92-9920-1EEB8C3F4F87}"/>
    <cellStyle name="Eingabe 2 6 9 4" xfId="35627" xr:uid="{546ECCE1-9B7A-4107-9F44-DD83ACB85741}"/>
    <cellStyle name="Eingabe 2 6 9 5" xfId="35628" xr:uid="{A8978FC5-D85E-4D50-BF0E-B324985A0164}"/>
    <cellStyle name="Eingabe 2 6 9 6" xfId="35629" xr:uid="{20BC5C29-A135-404E-B2A6-915CD2BDA7CD}"/>
    <cellStyle name="Eingabe 2 6 9 7" xfId="35630" xr:uid="{39D5003B-B0A1-424C-A0CE-5B2FC029B0E3}"/>
    <cellStyle name="Eingabe 2 6 9 8" xfId="35631" xr:uid="{4E4243AB-236B-42E6-A37C-5C1BDF01BA6D}"/>
    <cellStyle name="Eingabe 2 6 9 9" xfId="35632" xr:uid="{0BAE0E7C-CEDA-437E-8DC5-D054EBCE3223}"/>
    <cellStyle name="Eingabe 2 7" xfId="189" xr:uid="{5FA51258-7691-4DF6-A561-9728F4E10C3E}"/>
    <cellStyle name="Eingabe 2 7 10" xfId="3938" xr:uid="{2855628D-5212-4713-86E1-62CBB548B334}"/>
    <cellStyle name="Eingabe 2 7 10 2" xfId="35633" xr:uid="{B7E41AAC-F76C-4389-8F01-88DBA202CE44}"/>
    <cellStyle name="Eingabe 2 7 10 3" xfId="35634" xr:uid="{9AA9B126-70A4-402A-9FC4-A2A81D72CC52}"/>
    <cellStyle name="Eingabe 2 7 10 4" xfId="35635" xr:uid="{18E47447-49C4-4521-895F-C9E8967C95F6}"/>
    <cellStyle name="Eingabe 2 7 10 5" xfId="35636" xr:uid="{A81D4632-5305-40D1-8C0C-D5CF65CDE220}"/>
    <cellStyle name="Eingabe 2 7 10 6" xfId="35637" xr:uid="{AFD6CB04-2CCA-412B-A22C-ACBC08BB133F}"/>
    <cellStyle name="Eingabe 2 7 10 7" xfId="35638" xr:uid="{98EFA200-4625-461C-89DD-8898BD6A06B4}"/>
    <cellStyle name="Eingabe 2 7 10 8" xfId="35639" xr:uid="{E2073EBD-28F7-4FEF-AB78-8E279635160D}"/>
    <cellStyle name="Eingabe 2 7 10 9" xfId="35640" xr:uid="{EC41CFD7-4BDB-4F29-A592-7A57A3D1B500}"/>
    <cellStyle name="Eingabe 2 7 11" xfId="3939" xr:uid="{5E5491BF-5208-4704-9976-6189BD8D806F}"/>
    <cellStyle name="Eingabe 2 7 11 2" xfId="35641" xr:uid="{F575B5DB-0AE2-4ECF-BAA1-5C0A4B417770}"/>
    <cellStyle name="Eingabe 2 7 11 3" xfId="35642" xr:uid="{73645A74-44ED-497D-8694-8EFBB2EDF090}"/>
    <cellStyle name="Eingabe 2 7 11 4" xfId="35643" xr:uid="{B5075CAD-4F35-42BB-A5BC-C0E8B0423BE3}"/>
    <cellStyle name="Eingabe 2 7 11 5" xfId="35644" xr:uid="{1BBC7E3B-D2A1-4CD5-9914-19C8C0B23136}"/>
    <cellStyle name="Eingabe 2 7 11 6" xfId="35645" xr:uid="{7A708B91-675B-4031-A6CF-5D7317A0E2B9}"/>
    <cellStyle name="Eingabe 2 7 11 7" xfId="35646" xr:uid="{D017833E-BD99-45E1-81B3-74677EE9CAA8}"/>
    <cellStyle name="Eingabe 2 7 11 8" xfId="35647" xr:uid="{9E67DD73-7D21-46E8-9DC3-C6E968576501}"/>
    <cellStyle name="Eingabe 2 7 11 9" xfId="35648" xr:uid="{23D6F300-1160-4D88-9FF1-C09BFA9956D2}"/>
    <cellStyle name="Eingabe 2 7 12" xfId="3940" xr:uid="{07006E31-0377-445E-80BD-CAC85DB7BDE8}"/>
    <cellStyle name="Eingabe 2 7 12 2" xfId="35649" xr:uid="{C9ABF2DA-41AE-46ED-9F4F-1C23F5A39DA1}"/>
    <cellStyle name="Eingabe 2 7 12 3" xfId="35650" xr:uid="{2051AC40-A8EA-4C69-9250-DBADC4696438}"/>
    <cellStyle name="Eingabe 2 7 12 4" xfId="35651" xr:uid="{8BA35E01-3B4A-4F86-9238-89CFD05C85BB}"/>
    <cellStyle name="Eingabe 2 7 12 5" xfId="35652" xr:uid="{B9DF3411-542F-4796-97D2-88A5758C7DA0}"/>
    <cellStyle name="Eingabe 2 7 12 6" xfId="35653" xr:uid="{5738E265-179F-430C-B63C-E088948BB5E8}"/>
    <cellStyle name="Eingabe 2 7 12 7" xfId="35654" xr:uid="{BFC38064-25C3-42F3-B04F-670D3B37146B}"/>
    <cellStyle name="Eingabe 2 7 12 8" xfId="35655" xr:uid="{91B53DF0-C1D8-4A86-82CC-8CCC19C2A4AA}"/>
    <cellStyle name="Eingabe 2 7 12 9" xfId="35656" xr:uid="{5C8742D0-A3B5-46E0-B4B6-32FB5EEA99AC}"/>
    <cellStyle name="Eingabe 2 7 13" xfId="3941" xr:uid="{9183A5F5-B72D-4E63-B98F-C2DB6A75E2D5}"/>
    <cellStyle name="Eingabe 2 7 13 2" xfId="35657" xr:uid="{2883969C-BAEC-4631-8793-9663F9E468AA}"/>
    <cellStyle name="Eingabe 2 7 13 3" xfId="35658" xr:uid="{FF83F76E-4EFC-4EBF-B8F0-0557873C2A9E}"/>
    <cellStyle name="Eingabe 2 7 13 4" xfId="35659" xr:uid="{79DB1915-ED6C-4B35-B6B8-298767EEC5CE}"/>
    <cellStyle name="Eingabe 2 7 13 5" xfId="35660" xr:uid="{53ABF051-18DF-4049-B53B-4189931273E4}"/>
    <cellStyle name="Eingabe 2 7 13 6" xfId="35661" xr:uid="{529CB16F-6B61-417E-BEDD-52C9C931D657}"/>
    <cellStyle name="Eingabe 2 7 13 7" xfId="35662" xr:uid="{FA80166E-AAA7-44BE-B4DB-C286DC0BD02B}"/>
    <cellStyle name="Eingabe 2 7 13 8" xfId="35663" xr:uid="{93779D8E-A198-4A0D-9BA7-D97D2568AF8B}"/>
    <cellStyle name="Eingabe 2 7 13 9" xfId="35664" xr:uid="{D7E7E4B3-48F8-4E40-B5B1-F07D7B3FC2B1}"/>
    <cellStyle name="Eingabe 2 7 14" xfId="3942" xr:uid="{E987160B-4934-4014-80C6-9CFFFBFC2E1F}"/>
    <cellStyle name="Eingabe 2 7 14 2" xfId="35665" xr:uid="{7DAE5467-7BFD-40CA-AF36-D3D3C45E20BB}"/>
    <cellStyle name="Eingabe 2 7 14 3" xfId="35666" xr:uid="{B13A3A04-CB67-4E11-B6F8-983E2FA72D92}"/>
    <cellStyle name="Eingabe 2 7 14 4" xfId="35667" xr:uid="{7A238FA3-3E01-4031-845C-4552FBB9B02A}"/>
    <cellStyle name="Eingabe 2 7 14 5" xfId="35668" xr:uid="{47901AC4-5D4B-4698-8297-A102FD20DE9E}"/>
    <cellStyle name="Eingabe 2 7 14 6" xfId="35669" xr:uid="{0135B673-8C42-43C4-9EE8-C421E3944217}"/>
    <cellStyle name="Eingabe 2 7 14 7" xfId="35670" xr:uid="{36729310-227C-4B2B-ABFE-2DDFC442EB76}"/>
    <cellStyle name="Eingabe 2 7 14 8" xfId="35671" xr:uid="{A9E52923-1212-4D96-8062-9640E5096AF9}"/>
    <cellStyle name="Eingabe 2 7 14 9" xfId="35672" xr:uid="{A9AF0C30-F072-4A09-BF41-7A30E8B0F511}"/>
    <cellStyle name="Eingabe 2 7 15" xfId="3943" xr:uid="{529C6DEA-5490-44EA-9FE1-E12A7E734377}"/>
    <cellStyle name="Eingabe 2 7 15 2" xfId="35673" xr:uid="{5AC33CD1-10F7-4BF9-8C16-C752BCB9264F}"/>
    <cellStyle name="Eingabe 2 7 15 3" xfId="35674" xr:uid="{408ADDD2-37AC-47D4-AACE-28694A07C64F}"/>
    <cellStyle name="Eingabe 2 7 15 4" xfId="35675" xr:uid="{1AFCCB07-2971-42D2-92D0-3AA629F9FFB2}"/>
    <cellStyle name="Eingabe 2 7 15 5" xfId="35676" xr:uid="{686D848B-3A6E-4A56-A587-3560DEC2D467}"/>
    <cellStyle name="Eingabe 2 7 15 6" xfId="35677" xr:uid="{497AD80D-C519-4C2D-9774-39D2F849FA46}"/>
    <cellStyle name="Eingabe 2 7 15 7" xfId="35678" xr:uid="{2929A46F-E1CC-40C2-8ECD-D1E43B01A5DA}"/>
    <cellStyle name="Eingabe 2 7 15 8" xfId="35679" xr:uid="{01418B95-6AE7-49C1-A31A-5D368E7F465B}"/>
    <cellStyle name="Eingabe 2 7 15 9" xfId="35680" xr:uid="{9BE21D4F-8AEF-41DC-8CEB-15E6C0A8643C}"/>
    <cellStyle name="Eingabe 2 7 16" xfId="3944" xr:uid="{5B9A2C92-0C18-4C3F-9F9A-DC593483B564}"/>
    <cellStyle name="Eingabe 2 7 16 2" xfId="35681" xr:uid="{62955D93-C6BC-4C52-8AAB-A9A0ED0D5EE0}"/>
    <cellStyle name="Eingabe 2 7 16 3" xfId="35682" xr:uid="{E5E4935B-C0C9-461F-9397-B2A4FB7AA4C5}"/>
    <cellStyle name="Eingabe 2 7 16 4" xfId="35683" xr:uid="{D891571E-CAD0-4A4A-89E8-56E6841095F6}"/>
    <cellStyle name="Eingabe 2 7 16 5" xfId="35684" xr:uid="{C061E4A6-E89C-4F35-A325-AF08CCA44886}"/>
    <cellStyle name="Eingabe 2 7 16 6" xfId="35685" xr:uid="{3487FCC3-07C6-477D-92AF-EE1C59FDBB2D}"/>
    <cellStyle name="Eingabe 2 7 16 7" xfId="35686" xr:uid="{56C40771-92F3-4999-ACD6-AC56EB05ACA9}"/>
    <cellStyle name="Eingabe 2 7 16 8" xfId="35687" xr:uid="{DC150928-32C0-4876-8B51-78DB33494F9C}"/>
    <cellStyle name="Eingabe 2 7 16 9" xfId="35688" xr:uid="{89E62781-C6EC-4E99-A622-7A0913C26F7E}"/>
    <cellStyle name="Eingabe 2 7 17" xfId="3945" xr:uid="{40630179-AFC7-4C2D-B823-F1598B5A3229}"/>
    <cellStyle name="Eingabe 2 7 17 2" xfId="35689" xr:uid="{4D77B433-8A6E-453A-80E5-5DF7CDEBECD9}"/>
    <cellStyle name="Eingabe 2 7 17 3" xfId="35690" xr:uid="{68A52071-31F6-4C2A-9CAE-58C7AA3A1C41}"/>
    <cellStyle name="Eingabe 2 7 17 4" xfId="35691" xr:uid="{86CB7DEF-D047-451A-ACC6-CDEAE7C6D8A5}"/>
    <cellStyle name="Eingabe 2 7 17 5" xfId="35692" xr:uid="{17A8B9FC-B9A7-4530-ABEB-D6ECD7BB8EC3}"/>
    <cellStyle name="Eingabe 2 7 17 6" xfId="35693" xr:uid="{776E7458-FB44-4FC2-A8CE-2C719ADC1825}"/>
    <cellStyle name="Eingabe 2 7 17 7" xfId="35694" xr:uid="{4EB457B0-D323-4CF6-8F3F-BE0234B9474D}"/>
    <cellStyle name="Eingabe 2 7 17 8" xfId="35695" xr:uid="{20FD59D8-C894-42C1-BE29-8683100E8FC7}"/>
    <cellStyle name="Eingabe 2 7 17 9" xfId="35696" xr:uid="{594E6825-7408-43BA-87E4-1AAA3740F202}"/>
    <cellStyle name="Eingabe 2 7 18" xfId="3946" xr:uid="{0AA0FC81-A18E-4C4B-AC2C-C4F38F58785B}"/>
    <cellStyle name="Eingabe 2 7 18 2" xfId="35697" xr:uid="{23EE1FC5-F8A6-4D97-A904-A576F0F38590}"/>
    <cellStyle name="Eingabe 2 7 18 3" xfId="35698" xr:uid="{944D0AC0-1A0B-4A16-99BB-872F9598D685}"/>
    <cellStyle name="Eingabe 2 7 18 4" xfId="35699" xr:uid="{831B332A-1ADC-4B2A-BAF3-7A7EEFC83939}"/>
    <cellStyle name="Eingabe 2 7 18 5" xfId="35700" xr:uid="{1E5F686B-21BE-42B8-B7E0-7FF5FD2EBA31}"/>
    <cellStyle name="Eingabe 2 7 18 6" xfId="35701" xr:uid="{B680A17E-313D-4ADA-9234-904655C797A8}"/>
    <cellStyle name="Eingabe 2 7 18 7" xfId="35702" xr:uid="{E4F26CEC-167B-4384-BEDB-4902CB0545DE}"/>
    <cellStyle name="Eingabe 2 7 18 8" xfId="35703" xr:uid="{5DAC1956-2ECB-422F-A475-001A2C51C4AB}"/>
    <cellStyle name="Eingabe 2 7 18 9" xfId="35704" xr:uid="{EF64D0F3-A271-4275-8C1D-C077CE6CF03A}"/>
    <cellStyle name="Eingabe 2 7 19" xfId="3947" xr:uid="{EAC88FC4-94C9-4BC2-B9B7-6EAB1E8210E7}"/>
    <cellStyle name="Eingabe 2 7 19 2" xfId="35705" xr:uid="{2B72BA7F-C859-4A58-95F9-DB279F77939F}"/>
    <cellStyle name="Eingabe 2 7 19 3" xfId="35706" xr:uid="{84BD70CE-9FAA-4B9E-8A90-2608452D51B7}"/>
    <cellStyle name="Eingabe 2 7 19 4" xfId="35707" xr:uid="{672C97DA-05A6-43E6-ABA9-48A7EE51B98C}"/>
    <cellStyle name="Eingabe 2 7 19 5" xfId="35708" xr:uid="{D8F528A6-FDC8-4F7D-BAC3-72F7DE82A0B4}"/>
    <cellStyle name="Eingabe 2 7 19 6" xfId="35709" xr:uid="{90E0C6C5-3113-4949-848D-C7692E17F0DA}"/>
    <cellStyle name="Eingabe 2 7 19 7" xfId="35710" xr:uid="{E2A0F044-16AF-4CB3-9D13-4F35FE974A7E}"/>
    <cellStyle name="Eingabe 2 7 19 8" xfId="35711" xr:uid="{8EED8C1D-8B8C-463E-A017-A34F052499E3}"/>
    <cellStyle name="Eingabe 2 7 19 9" xfId="35712" xr:uid="{1A7CB9CE-6CA1-4C69-BAD3-58D6668C5C61}"/>
    <cellStyle name="Eingabe 2 7 2" xfId="329" xr:uid="{D965E6D5-A6B5-4E87-A9A1-65EC75DD58BE}"/>
    <cellStyle name="Eingabe 2 7 2 10" xfId="3948" xr:uid="{E39A7344-310B-43E6-A021-7DC644E8F69D}"/>
    <cellStyle name="Eingabe 2 7 2 10 2" xfId="35713" xr:uid="{E8CCB71C-B050-4BED-9BEA-0BA827DF87BE}"/>
    <cellStyle name="Eingabe 2 7 2 10 3" xfId="35714" xr:uid="{8B23A7EB-7C06-46A3-8225-C63CCAC2597D}"/>
    <cellStyle name="Eingabe 2 7 2 10 4" xfId="35715" xr:uid="{71205765-E790-43AF-A525-45891D7AED9E}"/>
    <cellStyle name="Eingabe 2 7 2 10 5" xfId="35716" xr:uid="{40AFAE71-EFA1-4ADD-BEBF-E93DE3590C93}"/>
    <cellStyle name="Eingabe 2 7 2 10 6" xfId="35717" xr:uid="{12870CE5-4B10-4DEE-9C25-2732E8E3A9A7}"/>
    <cellStyle name="Eingabe 2 7 2 10 7" xfId="35718" xr:uid="{4E8A3958-6351-4B22-966E-EF51732C7ED0}"/>
    <cellStyle name="Eingabe 2 7 2 10 8" xfId="35719" xr:uid="{CD4B9A7A-79AC-47F1-AEF4-A8D455AC755E}"/>
    <cellStyle name="Eingabe 2 7 2 10 9" xfId="35720" xr:uid="{4EB1EC55-F79B-46E7-B298-4436F884E022}"/>
    <cellStyle name="Eingabe 2 7 2 11" xfId="3949" xr:uid="{4DA66AC3-3A3F-41FD-9E99-F9AC99D3DA1F}"/>
    <cellStyle name="Eingabe 2 7 2 11 2" xfId="35721" xr:uid="{5BC05607-0167-430E-88E0-8EA97C161F92}"/>
    <cellStyle name="Eingabe 2 7 2 11 3" xfId="35722" xr:uid="{2EEED146-85AB-4420-9E79-A51921665649}"/>
    <cellStyle name="Eingabe 2 7 2 11 4" xfId="35723" xr:uid="{B6E63EFF-51E6-4F4E-ACD1-0EEB4CE0684B}"/>
    <cellStyle name="Eingabe 2 7 2 11 5" xfId="35724" xr:uid="{E602AD45-EB7F-466D-9829-5A676EA340AA}"/>
    <cellStyle name="Eingabe 2 7 2 11 6" xfId="35725" xr:uid="{4FC77C51-9A60-41C4-AAC9-60D0DA6EBF41}"/>
    <cellStyle name="Eingabe 2 7 2 11 7" xfId="35726" xr:uid="{FBFF40EA-5325-4EA3-9205-43245FA3A79E}"/>
    <cellStyle name="Eingabe 2 7 2 11 8" xfId="35727" xr:uid="{E8853717-1DA2-4F97-8D28-1DAC6859645E}"/>
    <cellStyle name="Eingabe 2 7 2 11 9" xfId="35728" xr:uid="{8CCAE75F-5B74-4E3A-B589-82DF1847D6B8}"/>
    <cellStyle name="Eingabe 2 7 2 12" xfId="3950" xr:uid="{2AC34998-22A7-4FE2-B06C-F1C53BE84F31}"/>
    <cellStyle name="Eingabe 2 7 2 12 2" xfId="35729" xr:uid="{ECF22C35-A45B-4A17-A615-4A145A93FF53}"/>
    <cellStyle name="Eingabe 2 7 2 12 3" xfId="35730" xr:uid="{9D74F86D-0468-49F9-87C0-77C75027A884}"/>
    <cellStyle name="Eingabe 2 7 2 12 4" xfId="35731" xr:uid="{B3B4B4E8-96B5-46C0-AAA1-DC59B3581654}"/>
    <cellStyle name="Eingabe 2 7 2 12 5" xfId="35732" xr:uid="{A6FB8E72-AC19-46D8-8EA0-CBFE1875647F}"/>
    <cellStyle name="Eingabe 2 7 2 12 6" xfId="35733" xr:uid="{60592D2C-375F-486E-8985-72912C19E70B}"/>
    <cellStyle name="Eingabe 2 7 2 12 7" xfId="35734" xr:uid="{5CEDC22C-758A-470B-96B1-DCEC61B8C7BB}"/>
    <cellStyle name="Eingabe 2 7 2 12 8" xfId="35735" xr:uid="{883354E2-E376-4574-AAE4-90E03296D71A}"/>
    <cellStyle name="Eingabe 2 7 2 12 9" xfId="35736" xr:uid="{A3D72B84-16AB-4AF9-9D11-5220A7430ED9}"/>
    <cellStyle name="Eingabe 2 7 2 13" xfId="3951" xr:uid="{6CDE61C2-D4C7-4658-9C2B-568CFBFBC46E}"/>
    <cellStyle name="Eingabe 2 7 2 13 2" xfId="35737" xr:uid="{9E6D9958-53E0-4972-B4E9-76F5FFCA3013}"/>
    <cellStyle name="Eingabe 2 7 2 13 3" xfId="35738" xr:uid="{32D3858D-1696-4955-BE24-CA4D422727BB}"/>
    <cellStyle name="Eingabe 2 7 2 13 4" xfId="35739" xr:uid="{FCD95AC2-AB99-4A66-B4E9-3730304FFDBC}"/>
    <cellStyle name="Eingabe 2 7 2 13 5" xfId="35740" xr:uid="{F2A5C123-1469-417F-A6EF-041DEA733E88}"/>
    <cellStyle name="Eingabe 2 7 2 13 6" xfId="35741" xr:uid="{3A5275AA-338A-4D03-A165-2BEEE3A17371}"/>
    <cellStyle name="Eingabe 2 7 2 13 7" xfId="35742" xr:uid="{45B8E22C-BDB1-4DCE-AF8D-5F91C225E733}"/>
    <cellStyle name="Eingabe 2 7 2 13 8" xfId="35743" xr:uid="{BCEF516B-4C34-440F-8777-79A8082D9CC1}"/>
    <cellStyle name="Eingabe 2 7 2 13 9" xfId="35744" xr:uid="{B69C6370-243F-40F1-9F6B-211B566C0EBB}"/>
    <cellStyle name="Eingabe 2 7 2 14" xfId="3952" xr:uid="{36F2DAEB-469C-44F9-B5D3-7208F3E7CECC}"/>
    <cellStyle name="Eingabe 2 7 2 14 2" xfId="35745" xr:uid="{7207A40B-D9FF-4A73-AD3F-DA35E4369271}"/>
    <cellStyle name="Eingabe 2 7 2 14 3" xfId="35746" xr:uid="{4B2A27F1-EBFD-4324-9D09-82CCCB14AB52}"/>
    <cellStyle name="Eingabe 2 7 2 14 4" xfId="35747" xr:uid="{392B6FCF-7018-4DA3-9B92-AAE38EAA08C1}"/>
    <cellStyle name="Eingabe 2 7 2 14 5" xfId="35748" xr:uid="{F5753768-3571-4684-B584-1C29B36EF3B8}"/>
    <cellStyle name="Eingabe 2 7 2 14 6" xfId="35749" xr:uid="{D44DBFA4-928F-4218-AC85-D9DF3A627259}"/>
    <cellStyle name="Eingabe 2 7 2 14 7" xfId="35750" xr:uid="{C9396672-7C04-4E5B-82BB-21B4AFBA7A79}"/>
    <cellStyle name="Eingabe 2 7 2 14 8" xfId="35751" xr:uid="{CF6FD9CE-59B7-4D84-83F4-D471F635EF15}"/>
    <cellStyle name="Eingabe 2 7 2 14 9" xfId="35752" xr:uid="{21D8C6CD-0671-4AC2-9D01-71FC028DD376}"/>
    <cellStyle name="Eingabe 2 7 2 15" xfId="3953" xr:uid="{D85097A2-FBD3-46E9-9BF5-B1B49F37FBD1}"/>
    <cellStyle name="Eingabe 2 7 2 15 2" xfId="35753" xr:uid="{27BAD6D0-4152-4888-B04C-7D39203AD54F}"/>
    <cellStyle name="Eingabe 2 7 2 15 3" xfId="35754" xr:uid="{9E64BF68-BA4F-4517-8C1D-7BF665C89586}"/>
    <cellStyle name="Eingabe 2 7 2 15 4" xfId="35755" xr:uid="{F92A13E4-ED45-4327-ACCC-65EF810E975B}"/>
    <cellStyle name="Eingabe 2 7 2 15 5" xfId="35756" xr:uid="{302F6CDD-D290-4F2C-8E93-0ACEF2E02FA3}"/>
    <cellStyle name="Eingabe 2 7 2 15 6" xfId="35757" xr:uid="{00D63FFD-E92D-497B-B0A0-697F0CDA1A8F}"/>
    <cellStyle name="Eingabe 2 7 2 15 7" xfId="35758" xr:uid="{301FCAD1-9A46-4160-B92C-659F1AFD7200}"/>
    <cellStyle name="Eingabe 2 7 2 15 8" xfId="35759" xr:uid="{EAE34B2E-EE2A-4A7E-AF4A-19BB04AB9BAA}"/>
    <cellStyle name="Eingabe 2 7 2 15 9" xfId="35760" xr:uid="{A498E1F4-2C12-4942-926D-3825A9B2F42A}"/>
    <cellStyle name="Eingabe 2 7 2 16" xfId="3954" xr:uid="{D08FB8A6-4CC5-49F5-9D19-0C9ED52754A2}"/>
    <cellStyle name="Eingabe 2 7 2 16 2" xfId="35761" xr:uid="{E0ECADAB-3592-49F9-8D8A-3EFEE5B13DDD}"/>
    <cellStyle name="Eingabe 2 7 2 16 3" xfId="35762" xr:uid="{2109ED74-1330-4F66-AC40-7E314BEC1D30}"/>
    <cellStyle name="Eingabe 2 7 2 16 4" xfId="35763" xr:uid="{9A28C804-5F96-41EC-9CDB-B83F873AB1FF}"/>
    <cellStyle name="Eingabe 2 7 2 16 5" xfId="35764" xr:uid="{9FCEDED0-DAD7-4B9B-8091-37F453D33443}"/>
    <cellStyle name="Eingabe 2 7 2 16 6" xfId="35765" xr:uid="{30F64989-644B-459B-8554-AF11AE697154}"/>
    <cellStyle name="Eingabe 2 7 2 16 7" xfId="35766" xr:uid="{80B2050E-3B45-4093-A7C7-FC4BFBAA7B9A}"/>
    <cellStyle name="Eingabe 2 7 2 16 8" xfId="35767" xr:uid="{0CDEF963-A680-47E9-85B4-E3BD3BEC1BDC}"/>
    <cellStyle name="Eingabe 2 7 2 16 9" xfId="35768" xr:uid="{E1A958BD-6564-4CC1-874D-36CCA2C26853}"/>
    <cellStyle name="Eingabe 2 7 2 17" xfId="3955" xr:uid="{7DECB0B9-9EAA-43A9-896B-90E60898D4EC}"/>
    <cellStyle name="Eingabe 2 7 2 17 2" xfId="35769" xr:uid="{85E0E2D0-DBF7-4503-9768-1FF270E4F33A}"/>
    <cellStyle name="Eingabe 2 7 2 17 3" xfId="35770" xr:uid="{9C55D32B-050D-4F3F-A4F5-B96E4CE8C1B4}"/>
    <cellStyle name="Eingabe 2 7 2 17 4" xfId="35771" xr:uid="{5C03EC16-5A8E-4F0B-AF28-011C5FFF2DBC}"/>
    <cellStyle name="Eingabe 2 7 2 17 5" xfId="35772" xr:uid="{BB0BBBCD-D1AE-4C20-A81B-6DC9EB795EE0}"/>
    <cellStyle name="Eingabe 2 7 2 17 6" xfId="35773" xr:uid="{FA8F6091-D304-444B-B011-852FC51966E3}"/>
    <cellStyle name="Eingabe 2 7 2 17 7" xfId="35774" xr:uid="{CEF0D45B-902A-47E9-AA81-E080CE98B7D3}"/>
    <cellStyle name="Eingabe 2 7 2 17 8" xfId="35775" xr:uid="{17C1441D-28EF-4ED1-885F-68D07AE47EED}"/>
    <cellStyle name="Eingabe 2 7 2 17 9" xfId="35776" xr:uid="{7852FB17-BA43-4034-AB4B-A51F93DCFB44}"/>
    <cellStyle name="Eingabe 2 7 2 18" xfId="3956" xr:uid="{1DDDBEFD-047F-49C7-88C6-CD1989F2BC25}"/>
    <cellStyle name="Eingabe 2 7 2 18 2" xfId="35777" xr:uid="{82EB0F19-6833-44F1-A0FA-9A0109DF0ACC}"/>
    <cellStyle name="Eingabe 2 7 2 18 3" xfId="35778" xr:uid="{AFB12E11-A20D-48A5-B232-86CB9204AAAC}"/>
    <cellStyle name="Eingabe 2 7 2 18 4" xfId="35779" xr:uid="{3FCED2EA-2DE3-49C6-BC89-EB9D6ECC5557}"/>
    <cellStyle name="Eingabe 2 7 2 18 5" xfId="35780" xr:uid="{86DE7E9A-41D6-4FF3-A0D3-B7837AF60AD6}"/>
    <cellStyle name="Eingabe 2 7 2 18 6" xfId="35781" xr:uid="{38629E2E-5998-4E12-99F8-14802FD5DF54}"/>
    <cellStyle name="Eingabe 2 7 2 18 7" xfId="35782" xr:uid="{719C95C0-8A6B-4F2A-AB6C-777C77506484}"/>
    <cellStyle name="Eingabe 2 7 2 18 8" xfId="35783" xr:uid="{74125F44-71CA-453B-9FAB-28E771056D6B}"/>
    <cellStyle name="Eingabe 2 7 2 18 9" xfId="35784" xr:uid="{F116A90F-EC05-42D9-856A-4FB3CADA6E44}"/>
    <cellStyle name="Eingabe 2 7 2 19" xfId="3957" xr:uid="{82B611CF-D2A4-4D18-86AA-E9348D76C063}"/>
    <cellStyle name="Eingabe 2 7 2 19 2" xfId="35785" xr:uid="{09815A3B-46EC-4891-8F62-5ECDDFBF12CF}"/>
    <cellStyle name="Eingabe 2 7 2 19 3" xfId="35786" xr:uid="{68C4B144-9857-498D-AD72-C9C26EBF28AD}"/>
    <cellStyle name="Eingabe 2 7 2 19 4" xfId="35787" xr:uid="{FE21C584-CF1A-4281-A978-882A57DC3E9B}"/>
    <cellStyle name="Eingabe 2 7 2 19 5" xfId="35788" xr:uid="{87A9901E-7081-4065-9DCA-08CEB13B8E3A}"/>
    <cellStyle name="Eingabe 2 7 2 19 6" xfId="35789" xr:uid="{245C3A9E-6E91-4F20-80F2-80D438E5CDE8}"/>
    <cellStyle name="Eingabe 2 7 2 19 7" xfId="35790" xr:uid="{C27E3A9A-6D22-47C2-97B4-7CE6DF86B566}"/>
    <cellStyle name="Eingabe 2 7 2 19 8" xfId="35791" xr:uid="{2DD3A413-3BF2-4547-B8FB-BCF960A2CDAB}"/>
    <cellStyle name="Eingabe 2 7 2 19 9" xfId="35792" xr:uid="{8767D42C-7CA9-4D55-ABB5-DF9A25ED306F}"/>
    <cellStyle name="Eingabe 2 7 2 2" xfId="3958" xr:uid="{4F81C23D-8DF9-47E3-BE4A-DA63CEC6E58B}"/>
    <cellStyle name="Eingabe 2 7 2 2 2" xfId="35793" xr:uid="{7AF145A6-F98D-4EB9-8564-B0E521F8E96F}"/>
    <cellStyle name="Eingabe 2 7 2 2 3" xfId="35794" xr:uid="{F0FFB181-C014-449B-93AC-4A9BD9D838CE}"/>
    <cellStyle name="Eingabe 2 7 2 2 4" xfId="35795" xr:uid="{C46608F6-796A-401D-99F8-ED32F19E5058}"/>
    <cellStyle name="Eingabe 2 7 2 2 5" xfId="35796" xr:uid="{AB603E1A-F4F6-4F7F-90CD-BFD202F1C34E}"/>
    <cellStyle name="Eingabe 2 7 2 2 6" xfId="35797" xr:uid="{651E1F93-4FE8-44F6-B06F-209F3C5CDD2D}"/>
    <cellStyle name="Eingabe 2 7 2 2 7" xfId="35798" xr:uid="{6B45C14D-4935-41B8-B1BA-5963F64D766F}"/>
    <cellStyle name="Eingabe 2 7 2 2 8" xfId="35799" xr:uid="{DB368635-59DA-4DB9-B2D7-0C981D245655}"/>
    <cellStyle name="Eingabe 2 7 2 2 9" xfId="35800" xr:uid="{C5D1D2E1-D37C-450E-88C4-8D2A9D2FB9FA}"/>
    <cellStyle name="Eingabe 2 7 2 20" xfId="35801" xr:uid="{4F1C31A0-66E6-4111-B0AE-B06C895C2B4B}"/>
    <cellStyle name="Eingabe 2 7 2 21" xfId="35802" xr:uid="{32854F47-00E6-4D4D-A5D3-F70C43BC18F5}"/>
    <cellStyle name="Eingabe 2 7 2 22" xfId="35803" xr:uid="{16541CB8-8EFA-402D-A1F3-7BCC96DF3270}"/>
    <cellStyle name="Eingabe 2 7 2 23" xfId="35804" xr:uid="{7912217D-071F-454D-BA03-B344A088B035}"/>
    <cellStyle name="Eingabe 2 7 2 24" xfId="35805" xr:uid="{C2E53AE5-292F-4E58-843D-15BB5A34C46F}"/>
    <cellStyle name="Eingabe 2 7 2 25" xfId="35806" xr:uid="{D789802F-4222-4CE9-878E-592156810324}"/>
    <cellStyle name="Eingabe 2 7 2 26" xfId="35807" xr:uid="{4D835C05-63DC-4541-8B40-A5F8FD93932A}"/>
    <cellStyle name="Eingabe 2 7 2 27" xfId="35808" xr:uid="{9CFFC258-5E3F-4D58-BE36-9C4FA00DFE83}"/>
    <cellStyle name="Eingabe 2 7 2 3" xfId="3959" xr:uid="{707E7AC5-0663-40C9-B2A2-84F9B821D93F}"/>
    <cellStyle name="Eingabe 2 7 2 3 2" xfId="35809" xr:uid="{3D2DC17B-DC26-46FF-8722-CE33E402CF59}"/>
    <cellStyle name="Eingabe 2 7 2 3 3" xfId="35810" xr:uid="{ACDB9633-1B1A-47C4-82D7-2B5B35F49742}"/>
    <cellStyle name="Eingabe 2 7 2 3 4" xfId="35811" xr:uid="{37D200DD-6243-4B93-B8D2-35D8E40DD2FE}"/>
    <cellStyle name="Eingabe 2 7 2 3 5" xfId="35812" xr:uid="{9DE6E3D3-680D-48DB-9CD3-2E4912276FE7}"/>
    <cellStyle name="Eingabe 2 7 2 3 6" xfId="35813" xr:uid="{F9D024B6-74AA-466B-B261-C5202EDAFEC3}"/>
    <cellStyle name="Eingabe 2 7 2 3 7" xfId="35814" xr:uid="{F935FA5D-E15C-47B5-9218-7D628A6539DA}"/>
    <cellStyle name="Eingabe 2 7 2 3 8" xfId="35815" xr:uid="{64236E7A-9611-460C-8CBB-8A09AB3E2740}"/>
    <cellStyle name="Eingabe 2 7 2 3 9" xfId="35816" xr:uid="{EEDDB7B1-CFB8-4DEA-8131-CAD788E3E32E}"/>
    <cellStyle name="Eingabe 2 7 2 4" xfId="3960" xr:uid="{8133D248-AD9B-4347-A40C-F8B92F4185D4}"/>
    <cellStyle name="Eingabe 2 7 2 4 2" xfId="35817" xr:uid="{C4E8A1AF-EFDC-4027-8AB0-3ED4871BE5E2}"/>
    <cellStyle name="Eingabe 2 7 2 4 3" xfId="35818" xr:uid="{C86A96AF-DAF3-47FD-8746-0A3618422CC5}"/>
    <cellStyle name="Eingabe 2 7 2 4 4" xfId="35819" xr:uid="{FBF88A66-1ED2-4E01-A89B-AA0D9850613D}"/>
    <cellStyle name="Eingabe 2 7 2 4 5" xfId="35820" xr:uid="{4F909A0C-3948-422D-BA6F-3B71B5411BFB}"/>
    <cellStyle name="Eingabe 2 7 2 4 6" xfId="35821" xr:uid="{4839EC9F-3799-467B-B31E-23F2999B836E}"/>
    <cellStyle name="Eingabe 2 7 2 4 7" xfId="35822" xr:uid="{FB1274CF-E282-4E4B-82D3-1C76256F61B4}"/>
    <cellStyle name="Eingabe 2 7 2 4 8" xfId="35823" xr:uid="{24924305-B1F4-477B-BA58-BC1B4DCC0785}"/>
    <cellStyle name="Eingabe 2 7 2 4 9" xfId="35824" xr:uid="{F509DFD4-EFF3-4D60-A45C-9518944280B5}"/>
    <cellStyle name="Eingabe 2 7 2 5" xfId="3961" xr:uid="{E3EF3C0F-ABFF-4BD2-9BB5-BA65E254C0B8}"/>
    <cellStyle name="Eingabe 2 7 2 5 2" xfId="35825" xr:uid="{EB75E936-42AB-4E61-83E2-1FC8EBBF9A45}"/>
    <cellStyle name="Eingabe 2 7 2 5 3" xfId="35826" xr:uid="{F62D17A1-40BC-4D85-81CC-D508F2125CA3}"/>
    <cellStyle name="Eingabe 2 7 2 5 4" xfId="35827" xr:uid="{B394628C-91E0-4528-9F8E-40E3F4585464}"/>
    <cellStyle name="Eingabe 2 7 2 5 5" xfId="35828" xr:uid="{92983C38-4193-43AA-9BA7-47BEDB3F24B6}"/>
    <cellStyle name="Eingabe 2 7 2 5 6" xfId="35829" xr:uid="{9AE3C8FE-C90F-493F-BDEA-C0AB51508335}"/>
    <cellStyle name="Eingabe 2 7 2 5 7" xfId="35830" xr:uid="{05971A5A-50B0-4113-A774-8E1833765669}"/>
    <cellStyle name="Eingabe 2 7 2 5 8" xfId="35831" xr:uid="{F8FD317B-2EA6-48A6-92A6-FE852BCF9FCD}"/>
    <cellStyle name="Eingabe 2 7 2 5 9" xfId="35832" xr:uid="{9DB1EDA8-9565-4947-8F07-5D12F4C1A5B8}"/>
    <cellStyle name="Eingabe 2 7 2 6" xfId="3962" xr:uid="{11002D68-2ACD-44C1-81AC-CB807F9610EA}"/>
    <cellStyle name="Eingabe 2 7 2 6 2" xfId="35833" xr:uid="{49920543-E13C-4C03-B6F5-09778B1F3F5A}"/>
    <cellStyle name="Eingabe 2 7 2 6 3" xfId="35834" xr:uid="{EFD98EE8-A653-40E7-8A28-F5B7FE219BDB}"/>
    <cellStyle name="Eingabe 2 7 2 6 4" xfId="35835" xr:uid="{FF7B3339-DB9F-42D9-9DEF-B78B31A887F8}"/>
    <cellStyle name="Eingabe 2 7 2 6 5" xfId="35836" xr:uid="{D99FDB6A-2025-4D9F-ABFD-0099C4FF816E}"/>
    <cellStyle name="Eingabe 2 7 2 6 6" xfId="35837" xr:uid="{408F975C-711E-4F60-8D04-74A95A0E982B}"/>
    <cellStyle name="Eingabe 2 7 2 6 7" xfId="35838" xr:uid="{B92A36A7-F83B-43DF-98D0-8CD4DF5B9FDC}"/>
    <cellStyle name="Eingabe 2 7 2 6 8" xfId="35839" xr:uid="{24CAC0F5-0E76-4D8A-88AF-0D1C9AABE8BE}"/>
    <cellStyle name="Eingabe 2 7 2 6 9" xfId="35840" xr:uid="{289B9A90-F3AF-4405-BEA5-CA9E6B1F200D}"/>
    <cellStyle name="Eingabe 2 7 2 7" xfId="3963" xr:uid="{A792FDA0-9691-45C7-A21C-5BEBF78671FD}"/>
    <cellStyle name="Eingabe 2 7 2 7 2" xfId="35841" xr:uid="{BD35E193-644A-442B-8828-737FE6975601}"/>
    <cellStyle name="Eingabe 2 7 2 7 3" xfId="35842" xr:uid="{6C8E9134-213F-47B3-A772-049420C685B0}"/>
    <cellStyle name="Eingabe 2 7 2 7 4" xfId="35843" xr:uid="{E812120E-5C90-4585-8DEF-A80E8F18E426}"/>
    <cellStyle name="Eingabe 2 7 2 7 5" xfId="35844" xr:uid="{29F99D06-3F8E-4066-9256-BB6883B98874}"/>
    <cellStyle name="Eingabe 2 7 2 7 6" xfId="35845" xr:uid="{960F0EE6-D19D-49EC-8BA0-47701ADC39CB}"/>
    <cellStyle name="Eingabe 2 7 2 7 7" xfId="35846" xr:uid="{B35D39CD-AE2A-4945-B853-348CEFE5C404}"/>
    <cellStyle name="Eingabe 2 7 2 7 8" xfId="35847" xr:uid="{394296FC-1690-48DE-A62E-4A7148E9322F}"/>
    <cellStyle name="Eingabe 2 7 2 7 9" xfId="35848" xr:uid="{2F517E6F-5E6B-4DB4-A80E-94ABCD979682}"/>
    <cellStyle name="Eingabe 2 7 2 8" xfId="3964" xr:uid="{6FA9D6A5-A192-41E1-8A7D-C2BB94C4FCDF}"/>
    <cellStyle name="Eingabe 2 7 2 8 2" xfId="35849" xr:uid="{A9FD14B7-2D26-4987-AD93-DD9C46AB65C1}"/>
    <cellStyle name="Eingabe 2 7 2 8 3" xfId="35850" xr:uid="{5457896E-43F6-47FF-806F-C5D5C3BA8E7A}"/>
    <cellStyle name="Eingabe 2 7 2 8 4" xfId="35851" xr:uid="{45EE3E92-1DE0-4FD5-A613-9E38B53430CE}"/>
    <cellStyle name="Eingabe 2 7 2 8 5" xfId="35852" xr:uid="{D5F8C1AA-395F-400A-9B13-E1EA5D08F1F6}"/>
    <cellStyle name="Eingabe 2 7 2 8 6" xfId="35853" xr:uid="{E1A53E7A-A703-4F1E-85C7-E1F7A876EC76}"/>
    <cellStyle name="Eingabe 2 7 2 8 7" xfId="35854" xr:uid="{28ACE8B7-83E9-45CD-B6B1-AA098E3DA024}"/>
    <cellStyle name="Eingabe 2 7 2 8 8" xfId="35855" xr:uid="{61E2B743-6039-47E6-A54D-D44165F63F99}"/>
    <cellStyle name="Eingabe 2 7 2 8 9" xfId="35856" xr:uid="{F7EF4F9D-08FA-4BBF-8F8A-8046863EEB0C}"/>
    <cellStyle name="Eingabe 2 7 2 9" xfId="3965" xr:uid="{94B9A691-CE2E-49D3-A21A-1C51554427B7}"/>
    <cellStyle name="Eingabe 2 7 2 9 2" xfId="35857" xr:uid="{84DE4574-6ABD-4E96-BEB6-735C4E0E9450}"/>
    <cellStyle name="Eingabe 2 7 2 9 3" xfId="35858" xr:uid="{A3B23828-6FF0-404F-8278-3E7DB53DAC92}"/>
    <cellStyle name="Eingabe 2 7 2 9 4" xfId="35859" xr:uid="{AE81F8B1-3351-4DC3-95C1-757EB19134F8}"/>
    <cellStyle name="Eingabe 2 7 2 9 5" xfId="35860" xr:uid="{39C2D777-F2F3-40A6-9A14-05F3BA2CA579}"/>
    <cellStyle name="Eingabe 2 7 2 9 6" xfId="35861" xr:uid="{BDAE24DA-6BF8-4B0B-994F-18AA44C6FF25}"/>
    <cellStyle name="Eingabe 2 7 2 9 7" xfId="35862" xr:uid="{6DCD6D84-835E-43FE-AC55-D640F6A8D796}"/>
    <cellStyle name="Eingabe 2 7 2 9 8" xfId="35863" xr:uid="{3E7D3DD2-7B96-4C3D-85AF-B87B56AFE511}"/>
    <cellStyle name="Eingabe 2 7 2 9 9" xfId="35864" xr:uid="{F7F7936A-AA6C-41C8-8090-FD9E3B3420FF}"/>
    <cellStyle name="Eingabe 2 7 20" xfId="3966" xr:uid="{C0D4DF91-0C92-4DB5-916F-6CF49524AD02}"/>
    <cellStyle name="Eingabe 2 7 20 2" xfId="35865" xr:uid="{8F88A54C-3FC5-41A5-9902-07444D1451FD}"/>
    <cellStyle name="Eingabe 2 7 20 3" xfId="35866" xr:uid="{4BA212E4-27D0-4D3F-9820-91D5218E2E70}"/>
    <cellStyle name="Eingabe 2 7 20 4" xfId="35867" xr:uid="{E99A1867-6122-40CF-9469-83A62CD407B1}"/>
    <cellStyle name="Eingabe 2 7 20 5" xfId="35868" xr:uid="{91214E61-0C3F-48A3-AB35-224908193C90}"/>
    <cellStyle name="Eingabe 2 7 20 6" xfId="35869" xr:uid="{B18AC16A-477A-4D55-A434-2EE6C1EA80E7}"/>
    <cellStyle name="Eingabe 2 7 20 7" xfId="35870" xr:uid="{5D0C99E5-CB78-4F81-AE7F-3C2C67DBD7F5}"/>
    <cellStyle name="Eingabe 2 7 20 8" xfId="35871" xr:uid="{17C2A09A-229D-410D-907D-00086B4FB4D0}"/>
    <cellStyle name="Eingabe 2 7 20 9" xfId="35872" xr:uid="{279759FD-4124-4871-8F6E-5EEBD7CE0C68}"/>
    <cellStyle name="Eingabe 2 7 21" xfId="3967" xr:uid="{BF35BB2A-9B2B-4AFC-9647-2DE17FCB8CE1}"/>
    <cellStyle name="Eingabe 2 7 21 2" xfId="35873" xr:uid="{795DF965-E83D-460C-940E-56A7A30479C9}"/>
    <cellStyle name="Eingabe 2 7 21 3" xfId="35874" xr:uid="{1ECAAE9C-46AA-43A6-9754-AD118FD312AB}"/>
    <cellStyle name="Eingabe 2 7 21 4" xfId="35875" xr:uid="{72A9CE04-FB8A-4A51-9B4F-7A2229A9BE41}"/>
    <cellStyle name="Eingabe 2 7 21 5" xfId="35876" xr:uid="{1A8A9B8B-2C27-4FAF-8E22-3401EC3041E3}"/>
    <cellStyle name="Eingabe 2 7 21 6" xfId="35877" xr:uid="{01B0DFAF-A2FA-4B82-BF17-F712BC497446}"/>
    <cellStyle name="Eingabe 2 7 21 7" xfId="35878" xr:uid="{9915D388-A465-4A54-A7EE-26CA4E0BBE88}"/>
    <cellStyle name="Eingabe 2 7 21 8" xfId="35879" xr:uid="{37FEEBEB-CE11-4BF8-BF1E-E5CB622868F1}"/>
    <cellStyle name="Eingabe 2 7 21 9" xfId="35880" xr:uid="{02D335F2-7F51-4B46-A923-68D63A106584}"/>
    <cellStyle name="Eingabe 2 7 22" xfId="3968" xr:uid="{88DC92A2-217F-40F7-BF10-D012D8479F0E}"/>
    <cellStyle name="Eingabe 2 7 22 2" xfId="35881" xr:uid="{366322CA-9AA8-4114-A8C2-68462757BDF2}"/>
    <cellStyle name="Eingabe 2 7 22 3" xfId="35882" xr:uid="{FAF8D26A-8B8E-4A67-8172-1F2488B844D2}"/>
    <cellStyle name="Eingabe 2 7 22 4" xfId="35883" xr:uid="{DDA23C70-D1FC-41B5-8C72-5D24AFC841B4}"/>
    <cellStyle name="Eingabe 2 7 22 5" xfId="35884" xr:uid="{B834421B-72D2-4588-8A7C-B4AD5C8A180B}"/>
    <cellStyle name="Eingabe 2 7 22 6" xfId="35885" xr:uid="{223A2C37-99C3-4764-A61C-8BD6DF47F526}"/>
    <cellStyle name="Eingabe 2 7 22 7" xfId="35886" xr:uid="{006C4EA6-7DB8-4BEB-853C-B09D7FDDB6CB}"/>
    <cellStyle name="Eingabe 2 7 22 8" xfId="35887" xr:uid="{ECDBF105-CC4E-4328-B515-34698A428538}"/>
    <cellStyle name="Eingabe 2 7 22 9" xfId="35888" xr:uid="{A839815A-126F-4546-8ABB-F1138E5041FF}"/>
    <cellStyle name="Eingabe 2 7 23" xfId="35889" xr:uid="{30D7E2AB-E58C-4669-8018-42C21EE9FAC7}"/>
    <cellStyle name="Eingabe 2 7 24" xfId="35890" xr:uid="{49FDEC07-1DC0-4563-BA5A-C4725FBE937C}"/>
    <cellStyle name="Eingabe 2 7 25" xfId="35891" xr:uid="{15EB5F05-F87E-4EDE-87A4-3E1B1FB4F11A}"/>
    <cellStyle name="Eingabe 2 7 26" xfId="35892" xr:uid="{0120102E-D703-4F61-81F5-A8E85006DEC8}"/>
    <cellStyle name="Eingabe 2 7 27" xfId="35893" xr:uid="{B8CD9494-7632-48F8-9093-F10E22598469}"/>
    <cellStyle name="Eingabe 2 7 28" xfId="35894" xr:uid="{D0C2F3BC-1715-4275-90E5-F1674CFDB440}"/>
    <cellStyle name="Eingabe 2 7 29" xfId="35895" xr:uid="{02FA1082-5E96-4DD1-A309-CD350CADAA9E}"/>
    <cellStyle name="Eingabe 2 7 3" xfId="383" xr:uid="{27E27819-A8DA-4D4F-9CA4-65F6AE46AD21}"/>
    <cellStyle name="Eingabe 2 7 3 10" xfId="3969" xr:uid="{1CE651A4-CB3B-4B76-AD47-632C45456608}"/>
    <cellStyle name="Eingabe 2 7 3 10 2" xfId="35896" xr:uid="{80FA9797-9AD3-4DC6-BA04-559F915603D8}"/>
    <cellStyle name="Eingabe 2 7 3 10 3" xfId="35897" xr:uid="{3946A843-1582-4BB9-9F32-0F0A1E0A1348}"/>
    <cellStyle name="Eingabe 2 7 3 10 4" xfId="35898" xr:uid="{BBB3FCB6-2442-46E0-AAA4-F75778D47755}"/>
    <cellStyle name="Eingabe 2 7 3 10 5" xfId="35899" xr:uid="{2285EC5D-2024-4DD5-BE05-3F5C0F39D409}"/>
    <cellStyle name="Eingabe 2 7 3 10 6" xfId="35900" xr:uid="{FA546ED7-0EFA-4671-AA9A-E153BC9CE0B9}"/>
    <cellStyle name="Eingabe 2 7 3 10 7" xfId="35901" xr:uid="{126FE621-37EC-4C89-A9FF-8B3B7440F064}"/>
    <cellStyle name="Eingabe 2 7 3 10 8" xfId="35902" xr:uid="{8D421137-10C9-48D3-AC27-47983919D9B9}"/>
    <cellStyle name="Eingabe 2 7 3 10 9" xfId="35903" xr:uid="{BC051594-2182-4F36-B21A-C7548D5FA7EE}"/>
    <cellStyle name="Eingabe 2 7 3 11" xfId="3970" xr:uid="{85B11B48-4B4C-44B6-BB8C-668A8E25D7CC}"/>
    <cellStyle name="Eingabe 2 7 3 11 2" xfId="35904" xr:uid="{ACA91A9D-059B-4158-9486-808BBA5C850A}"/>
    <cellStyle name="Eingabe 2 7 3 11 3" xfId="35905" xr:uid="{0DD7953D-31AE-445A-A5CB-F75D06D525D4}"/>
    <cellStyle name="Eingabe 2 7 3 11 4" xfId="35906" xr:uid="{6313A41E-434F-4480-B937-1DA437755FE3}"/>
    <cellStyle name="Eingabe 2 7 3 11 5" xfId="35907" xr:uid="{D890155A-A6B8-48AC-938D-3163CE814DCF}"/>
    <cellStyle name="Eingabe 2 7 3 11 6" xfId="35908" xr:uid="{08C30401-684A-44AD-9166-63CF9A5610B3}"/>
    <cellStyle name="Eingabe 2 7 3 11 7" xfId="35909" xr:uid="{A4C312E6-0B48-42F1-8898-C6665C121545}"/>
    <cellStyle name="Eingabe 2 7 3 11 8" xfId="35910" xr:uid="{47663315-5383-4F07-8F3F-065E41DE3186}"/>
    <cellStyle name="Eingabe 2 7 3 11 9" xfId="35911" xr:uid="{C6905AA3-42DF-455E-ACDC-B79A47AD8609}"/>
    <cellStyle name="Eingabe 2 7 3 12" xfId="3971" xr:uid="{D7CB7BB3-4679-4678-BADC-4D5F4E751E36}"/>
    <cellStyle name="Eingabe 2 7 3 12 2" xfId="35912" xr:uid="{AA9F3442-2895-440F-96D2-45CFF10C9057}"/>
    <cellStyle name="Eingabe 2 7 3 12 3" xfId="35913" xr:uid="{2AC8D932-ACB9-411F-8C85-8BDC1685F20F}"/>
    <cellStyle name="Eingabe 2 7 3 12 4" xfId="35914" xr:uid="{6572A6B2-7A89-4DA0-B319-6496765C4887}"/>
    <cellStyle name="Eingabe 2 7 3 12 5" xfId="35915" xr:uid="{028ADDCD-F172-409A-9858-79AD15A9D438}"/>
    <cellStyle name="Eingabe 2 7 3 12 6" xfId="35916" xr:uid="{8AD2B1DC-8026-457D-A5EF-B2D74F041196}"/>
    <cellStyle name="Eingabe 2 7 3 12 7" xfId="35917" xr:uid="{5A8ECFF3-A0CF-48BE-864B-3D51CA9D2958}"/>
    <cellStyle name="Eingabe 2 7 3 12 8" xfId="35918" xr:uid="{59E199EC-A9B1-46BD-8040-9A20AA6D93BE}"/>
    <cellStyle name="Eingabe 2 7 3 12 9" xfId="35919" xr:uid="{92E90DC1-B49A-49BD-9E60-F9E16C98D384}"/>
    <cellStyle name="Eingabe 2 7 3 13" xfId="3972" xr:uid="{E1F75417-96E7-4FB0-94EB-E8D31A3DA1E2}"/>
    <cellStyle name="Eingabe 2 7 3 13 2" xfId="35920" xr:uid="{0ABCC74A-E8B3-463F-9CFF-640CA82D4A44}"/>
    <cellStyle name="Eingabe 2 7 3 13 3" xfId="35921" xr:uid="{1F23ECAE-FCF2-4903-92F9-E28744FE44D4}"/>
    <cellStyle name="Eingabe 2 7 3 13 4" xfId="35922" xr:uid="{2758BE8F-CB6C-4852-B62D-2D6A22F47BB9}"/>
    <cellStyle name="Eingabe 2 7 3 13 5" xfId="35923" xr:uid="{A0294519-099B-43CE-8DAB-9E5CCD58648D}"/>
    <cellStyle name="Eingabe 2 7 3 13 6" xfId="35924" xr:uid="{42F74DA5-F56C-4685-82EF-C3B33E66B115}"/>
    <cellStyle name="Eingabe 2 7 3 13 7" xfId="35925" xr:uid="{7719ADCB-06B1-46A0-AD83-AE57628501FC}"/>
    <cellStyle name="Eingabe 2 7 3 13 8" xfId="35926" xr:uid="{1EFF31C3-BB5F-40A4-A42C-B1B3334D1CE6}"/>
    <cellStyle name="Eingabe 2 7 3 13 9" xfId="35927" xr:uid="{B51A5ED5-8A6E-4D9C-BFA9-3CCB599AED79}"/>
    <cellStyle name="Eingabe 2 7 3 14" xfId="3973" xr:uid="{CE0260FD-AFE8-4E66-A34C-AE24D39A2E4A}"/>
    <cellStyle name="Eingabe 2 7 3 14 2" xfId="35928" xr:uid="{59535247-9A24-4FC1-ACDB-660EE555AFD5}"/>
    <cellStyle name="Eingabe 2 7 3 14 3" xfId="35929" xr:uid="{75BC13CA-8862-46F2-ACAA-589833A31F61}"/>
    <cellStyle name="Eingabe 2 7 3 14 4" xfId="35930" xr:uid="{0D1D0B82-69DC-44ED-AE33-E5B9225D37EA}"/>
    <cellStyle name="Eingabe 2 7 3 14 5" xfId="35931" xr:uid="{77810497-CB72-412E-8DE2-DDFAD1B9F76A}"/>
    <cellStyle name="Eingabe 2 7 3 14 6" xfId="35932" xr:uid="{F7F12582-7C1F-45B3-8A05-685774FDC5EA}"/>
    <cellStyle name="Eingabe 2 7 3 14 7" xfId="35933" xr:uid="{9D54E43C-94D0-4AF2-9908-F50A26B366AE}"/>
    <cellStyle name="Eingabe 2 7 3 14 8" xfId="35934" xr:uid="{B04325E9-F908-4491-B159-740579C82861}"/>
    <cellStyle name="Eingabe 2 7 3 14 9" xfId="35935" xr:uid="{1C8D5D30-AF4A-4A84-94F3-C6DB3062627F}"/>
    <cellStyle name="Eingabe 2 7 3 15" xfId="3974" xr:uid="{55729719-BB55-4342-A1ED-F13DF7F17FCD}"/>
    <cellStyle name="Eingabe 2 7 3 15 2" xfId="35936" xr:uid="{BAE2EBC1-A996-4AB7-A19D-C41DD185D2D0}"/>
    <cellStyle name="Eingabe 2 7 3 15 3" xfId="35937" xr:uid="{DED4B9C2-EDDC-42D6-A4AD-5E09E11C78B9}"/>
    <cellStyle name="Eingabe 2 7 3 15 4" xfId="35938" xr:uid="{1A7196D1-A8F1-4D26-AF66-25FAFFE03B3E}"/>
    <cellStyle name="Eingabe 2 7 3 15 5" xfId="35939" xr:uid="{E91C2323-0D13-4F3B-9312-9087C9F97F37}"/>
    <cellStyle name="Eingabe 2 7 3 15 6" xfId="35940" xr:uid="{0197B136-B835-4823-B8F9-BF0E4345371F}"/>
    <cellStyle name="Eingabe 2 7 3 15 7" xfId="35941" xr:uid="{DE1FB7E5-BFB8-41DC-9BDC-469BB750C72C}"/>
    <cellStyle name="Eingabe 2 7 3 15 8" xfId="35942" xr:uid="{01395EE8-6C8C-48A2-ACA8-BDC5BC0B1150}"/>
    <cellStyle name="Eingabe 2 7 3 15 9" xfId="35943" xr:uid="{F525E506-7133-46F2-9663-87E5F7FF1323}"/>
    <cellStyle name="Eingabe 2 7 3 16" xfId="3975" xr:uid="{9F3CBCD4-0F35-4008-B8AF-6B01EE87CF63}"/>
    <cellStyle name="Eingabe 2 7 3 16 2" xfId="35944" xr:uid="{A83EA39D-B90F-419F-8CD2-3E81DF5BD0D1}"/>
    <cellStyle name="Eingabe 2 7 3 16 3" xfId="35945" xr:uid="{4B12033B-DCFA-4298-B56D-8929FD30A146}"/>
    <cellStyle name="Eingabe 2 7 3 16 4" xfId="35946" xr:uid="{D8281DAD-704E-4F14-8D54-22A4EBE3DFB3}"/>
    <cellStyle name="Eingabe 2 7 3 16 5" xfId="35947" xr:uid="{AFA6F3E2-752E-4E67-BCA7-8B63C7240B37}"/>
    <cellStyle name="Eingabe 2 7 3 16 6" xfId="35948" xr:uid="{9D89F435-2ADD-49CD-B632-1EE630C33C2B}"/>
    <cellStyle name="Eingabe 2 7 3 16 7" xfId="35949" xr:uid="{A75483E1-FB85-47BF-95E4-899ABDF0F8B5}"/>
    <cellStyle name="Eingabe 2 7 3 16 8" xfId="35950" xr:uid="{720DE578-92C1-4D95-BDE9-56A5A8CBC1A1}"/>
    <cellStyle name="Eingabe 2 7 3 16 9" xfId="35951" xr:uid="{FA243187-7231-40BD-9298-2E983C665576}"/>
    <cellStyle name="Eingabe 2 7 3 17" xfId="3976" xr:uid="{D5C653E2-B63B-4D7D-80BD-1C04A52B9405}"/>
    <cellStyle name="Eingabe 2 7 3 17 2" xfId="35952" xr:uid="{46D41DFA-D8D9-4481-B20E-AC2693B668C5}"/>
    <cellStyle name="Eingabe 2 7 3 17 3" xfId="35953" xr:uid="{09CA530B-D979-4655-9C99-8CB60086F1BB}"/>
    <cellStyle name="Eingabe 2 7 3 17 4" xfId="35954" xr:uid="{62D7D538-9B66-4549-AA8F-34EB89CCAD0A}"/>
    <cellStyle name="Eingabe 2 7 3 17 5" xfId="35955" xr:uid="{73488C09-349C-4716-95A4-170D4F05C2C6}"/>
    <cellStyle name="Eingabe 2 7 3 17 6" xfId="35956" xr:uid="{938DB3FD-E74A-48D3-9DB2-D078BF794C2D}"/>
    <cellStyle name="Eingabe 2 7 3 17 7" xfId="35957" xr:uid="{74290A18-C2F4-4504-B67C-F66482D168C3}"/>
    <cellStyle name="Eingabe 2 7 3 17 8" xfId="35958" xr:uid="{37C5043F-77B3-4245-8B94-9A66FF9F16E5}"/>
    <cellStyle name="Eingabe 2 7 3 17 9" xfId="35959" xr:uid="{6EECE3D5-2EBD-491C-89E5-48D62C3A3E02}"/>
    <cellStyle name="Eingabe 2 7 3 18" xfId="3977" xr:uid="{B9B5C5CB-92CA-4133-ADA0-0D8A46CD55C0}"/>
    <cellStyle name="Eingabe 2 7 3 18 2" xfId="35960" xr:uid="{A2194940-F5EF-470C-81AF-9BFA65254F76}"/>
    <cellStyle name="Eingabe 2 7 3 18 3" xfId="35961" xr:uid="{B6AD3158-46F9-4930-A0E9-B498380B1FE8}"/>
    <cellStyle name="Eingabe 2 7 3 18 4" xfId="35962" xr:uid="{402EC758-5A92-4991-96A5-6EDD75762020}"/>
    <cellStyle name="Eingabe 2 7 3 18 5" xfId="35963" xr:uid="{22E9E7A2-88CB-4493-8628-389790B5B8BC}"/>
    <cellStyle name="Eingabe 2 7 3 18 6" xfId="35964" xr:uid="{091DCC1B-44F9-45B7-A776-D9289A2DCFB7}"/>
    <cellStyle name="Eingabe 2 7 3 18 7" xfId="35965" xr:uid="{EA653099-CD3D-4FD2-8DB7-16B0880D297F}"/>
    <cellStyle name="Eingabe 2 7 3 18 8" xfId="35966" xr:uid="{F6E0B0EA-996C-4124-BCE3-07E968DC75D0}"/>
    <cellStyle name="Eingabe 2 7 3 18 9" xfId="35967" xr:uid="{C2A27DEA-BE5D-4091-AC39-920888D85EDA}"/>
    <cellStyle name="Eingabe 2 7 3 19" xfId="3978" xr:uid="{664EACD6-137E-4BED-8522-A50EB175ADA5}"/>
    <cellStyle name="Eingabe 2 7 3 19 2" xfId="35968" xr:uid="{862E31F3-1264-437D-A0AB-3C6378C6E737}"/>
    <cellStyle name="Eingabe 2 7 3 19 3" xfId="35969" xr:uid="{F7128B25-9FC6-4445-82A2-F37E77E35D81}"/>
    <cellStyle name="Eingabe 2 7 3 19 4" xfId="35970" xr:uid="{DA4C2C99-819F-4910-93AC-A351B1ACEEE8}"/>
    <cellStyle name="Eingabe 2 7 3 19 5" xfId="35971" xr:uid="{C26AED97-E9E9-4993-A821-51DEDDD2ED62}"/>
    <cellStyle name="Eingabe 2 7 3 19 6" xfId="35972" xr:uid="{8852ABAB-2AE4-44E7-9F21-0744223458D2}"/>
    <cellStyle name="Eingabe 2 7 3 19 7" xfId="35973" xr:uid="{0770B53B-2682-4D07-BFB9-19131E59132F}"/>
    <cellStyle name="Eingabe 2 7 3 19 8" xfId="35974" xr:uid="{28B35861-8E80-4F32-B554-BB5A90B19A79}"/>
    <cellStyle name="Eingabe 2 7 3 19 9" xfId="35975" xr:uid="{9DCB156D-9FE9-49A7-BB6E-EB3B855E1E02}"/>
    <cellStyle name="Eingabe 2 7 3 2" xfId="3979" xr:uid="{3CF728B0-E0E6-4133-9490-D294B6D19562}"/>
    <cellStyle name="Eingabe 2 7 3 2 2" xfId="35976" xr:uid="{2418B511-A2A1-4A41-924E-BD375BD65C51}"/>
    <cellStyle name="Eingabe 2 7 3 2 3" xfId="35977" xr:uid="{C9AEFA3B-F4D5-481C-9BB3-6C2F76F07EA0}"/>
    <cellStyle name="Eingabe 2 7 3 2 4" xfId="35978" xr:uid="{3FBF26E6-9772-4CF0-80AE-16E5BB08A382}"/>
    <cellStyle name="Eingabe 2 7 3 2 5" xfId="35979" xr:uid="{5A1BA042-C567-4308-AFA9-7C03ACFAA797}"/>
    <cellStyle name="Eingabe 2 7 3 2 6" xfId="35980" xr:uid="{E73709A2-E737-4A12-AC5B-BC4F700CCD2D}"/>
    <cellStyle name="Eingabe 2 7 3 2 7" xfId="35981" xr:uid="{0510FFB5-7237-4B17-9BAF-BF46D2C44ED8}"/>
    <cellStyle name="Eingabe 2 7 3 2 8" xfId="35982" xr:uid="{C76CD1F2-FBC6-4C92-8592-83A12397BF75}"/>
    <cellStyle name="Eingabe 2 7 3 2 9" xfId="35983" xr:uid="{B5874636-08EF-4C23-B6FA-EBB4251A438E}"/>
    <cellStyle name="Eingabe 2 7 3 20" xfId="35984" xr:uid="{A01FF66E-9864-4923-BB6A-82FF0F08894D}"/>
    <cellStyle name="Eingabe 2 7 3 21" xfId="35985" xr:uid="{F26C2979-2591-47B8-B846-FB837A874F12}"/>
    <cellStyle name="Eingabe 2 7 3 22" xfId="35986" xr:uid="{854175E4-5C29-48F7-9945-E1428C35C2E9}"/>
    <cellStyle name="Eingabe 2 7 3 23" xfId="35987" xr:uid="{62B4CBFC-4F28-4B8C-BBA3-25CED60C8626}"/>
    <cellStyle name="Eingabe 2 7 3 24" xfId="35988" xr:uid="{133CDEEE-41B7-4790-A11A-9FF7C382789C}"/>
    <cellStyle name="Eingabe 2 7 3 25" xfId="35989" xr:uid="{D2CFB111-CEBE-42BD-9127-14F2103FBB5A}"/>
    <cellStyle name="Eingabe 2 7 3 26" xfId="35990" xr:uid="{82CA3B62-DB3D-4A15-991C-C86DBE5DF0C5}"/>
    <cellStyle name="Eingabe 2 7 3 27" xfId="35991" xr:uid="{4C596AC4-8A05-419D-AABA-2D389E7C685B}"/>
    <cellStyle name="Eingabe 2 7 3 3" xfId="3980" xr:uid="{C2F610BF-46AD-40C1-8A38-07AA93C3B69B}"/>
    <cellStyle name="Eingabe 2 7 3 3 2" xfId="35992" xr:uid="{A3EFE1DF-B91C-47E0-BEA0-46268DF55AEB}"/>
    <cellStyle name="Eingabe 2 7 3 3 3" xfId="35993" xr:uid="{355BC683-2857-4DA2-AF03-1984D8E900EB}"/>
    <cellStyle name="Eingabe 2 7 3 3 4" xfId="35994" xr:uid="{F1A9533B-38B4-4C87-BFF9-08A866B8C3D1}"/>
    <cellStyle name="Eingabe 2 7 3 3 5" xfId="35995" xr:uid="{1EE87B75-FECF-4F09-B1A2-7F1D99D7EEAE}"/>
    <cellStyle name="Eingabe 2 7 3 3 6" xfId="35996" xr:uid="{1FDC1CE5-4287-487A-ABC8-38C00C8274E7}"/>
    <cellStyle name="Eingabe 2 7 3 3 7" xfId="35997" xr:uid="{769953FB-1B00-4E63-B28D-40CBE8132E07}"/>
    <cellStyle name="Eingabe 2 7 3 3 8" xfId="35998" xr:uid="{FE96C3CE-8AE6-4570-8B39-298121BD299E}"/>
    <cellStyle name="Eingabe 2 7 3 3 9" xfId="35999" xr:uid="{930D4BC5-DF1E-4B12-A5E4-F1ECDF1147CE}"/>
    <cellStyle name="Eingabe 2 7 3 4" xfId="3981" xr:uid="{1131C7C3-7068-426E-81E9-A6EEEE66A92F}"/>
    <cellStyle name="Eingabe 2 7 3 4 2" xfId="36000" xr:uid="{A05A09B9-8C84-4BBA-A71D-D294B25B0EE4}"/>
    <cellStyle name="Eingabe 2 7 3 4 3" xfId="36001" xr:uid="{9D520242-5AC7-421A-892A-EE7EFB66A043}"/>
    <cellStyle name="Eingabe 2 7 3 4 4" xfId="36002" xr:uid="{E0151E7C-67C7-470B-BD2E-25D0D06E955A}"/>
    <cellStyle name="Eingabe 2 7 3 4 5" xfId="36003" xr:uid="{D662345D-F874-4ABC-A5F4-84970F30AFDB}"/>
    <cellStyle name="Eingabe 2 7 3 4 6" xfId="36004" xr:uid="{94AB63C5-09C9-44E4-8929-4FFC49CAF684}"/>
    <cellStyle name="Eingabe 2 7 3 4 7" xfId="36005" xr:uid="{7627DE0C-6395-4B95-A337-43B1C372ED24}"/>
    <cellStyle name="Eingabe 2 7 3 4 8" xfId="36006" xr:uid="{49627A79-6CD0-401D-933F-208DE6F6AE20}"/>
    <cellStyle name="Eingabe 2 7 3 4 9" xfId="36007" xr:uid="{D79FCD1D-0183-419D-ABB3-781B92D2657C}"/>
    <cellStyle name="Eingabe 2 7 3 5" xfId="3982" xr:uid="{15345224-1B26-4F61-82C0-4947561ABEED}"/>
    <cellStyle name="Eingabe 2 7 3 5 2" xfId="36008" xr:uid="{90AF14C7-C9E8-414E-BBC9-2F3BF782DE4D}"/>
    <cellStyle name="Eingabe 2 7 3 5 3" xfId="36009" xr:uid="{15881F2A-AA14-4ACD-9A12-AFA52A97450D}"/>
    <cellStyle name="Eingabe 2 7 3 5 4" xfId="36010" xr:uid="{DC69E6D2-A237-4354-AF7D-B0ACC5EE9C0F}"/>
    <cellStyle name="Eingabe 2 7 3 5 5" xfId="36011" xr:uid="{95DE29DD-08CA-4733-A60B-EA5C842AC70B}"/>
    <cellStyle name="Eingabe 2 7 3 5 6" xfId="36012" xr:uid="{40F5E856-62D6-4B41-A4A8-24DC84F2FAAF}"/>
    <cellStyle name="Eingabe 2 7 3 5 7" xfId="36013" xr:uid="{FADF00B1-46EF-4495-80C8-AD4DB1F8D53C}"/>
    <cellStyle name="Eingabe 2 7 3 5 8" xfId="36014" xr:uid="{F7EFBC0F-0B6B-47E7-BBBC-A955B9F9C5A0}"/>
    <cellStyle name="Eingabe 2 7 3 5 9" xfId="36015" xr:uid="{E28353DD-2F00-4410-B762-578757D338D2}"/>
    <cellStyle name="Eingabe 2 7 3 6" xfId="3983" xr:uid="{6C609B4E-B4BB-4A15-8863-1A7623C19B23}"/>
    <cellStyle name="Eingabe 2 7 3 6 2" xfId="36016" xr:uid="{BB624D01-A3BB-42B0-9E22-3D97D2C92874}"/>
    <cellStyle name="Eingabe 2 7 3 6 3" xfId="36017" xr:uid="{55E8FFBB-8E30-43FB-BE27-4912062D9964}"/>
    <cellStyle name="Eingabe 2 7 3 6 4" xfId="36018" xr:uid="{799260C9-CD2C-4E8A-8B5C-ED63384DB93E}"/>
    <cellStyle name="Eingabe 2 7 3 6 5" xfId="36019" xr:uid="{F98A5468-07CE-403D-966A-00CC76AC5093}"/>
    <cellStyle name="Eingabe 2 7 3 6 6" xfId="36020" xr:uid="{8CC792CF-FBF5-49BA-8D66-9025C04A93FD}"/>
    <cellStyle name="Eingabe 2 7 3 6 7" xfId="36021" xr:uid="{E638373A-C1E3-4A20-BEB1-8269FC88555C}"/>
    <cellStyle name="Eingabe 2 7 3 6 8" xfId="36022" xr:uid="{2A86C97C-4F40-45D7-8953-036197EB694C}"/>
    <cellStyle name="Eingabe 2 7 3 6 9" xfId="36023" xr:uid="{67FD12F9-44BE-40D5-B1BA-4CA42202F84B}"/>
    <cellStyle name="Eingabe 2 7 3 7" xfId="3984" xr:uid="{3F5A9494-F915-4877-B51C-AE4BEFF27EF3}"/>
    <cellStyle name="Eingabe 2 7 3 7 2" xfId="36024" xr:uid="{17752B38-587D-4FB8-A0C3-F275150DEF3B}"/>
    <cellStyle name="Eingabe 2 7 3 7 3" xfId="36025" xr:uid="{FB1DFEFF-544C-4EC0-904E-581EFF368882}"/>
    <cellStyle name="Eingabe 2 7 3 7 4" xfId="36026" xr:uid="{B8B43C2E-31A8-4F05-BE56-253C5B02239B}"/>
    <cellStyle name="Eingabe 2 7 3 7 5" xfId="36027" xr:uid="{E65C23D1-9E0B-453E-8582-B86447B6E941}"/>
    <cellStyle name="Eingabe 2 7 3 7 6" xfId="36028" xr:uid="{01EE41E2-A915-4530-BDBA-883FDC8DA1ED}"/>
    <cellStyle name="Eingabe 2 7 3 7 7" xfId="36029" xr:uid="{37017A9B-D80F-4DC7-8AC3-F75218D45765}"/>
    <cellStyle name="Eingabe 2 7 3 7 8" xfId="36030" xr:uid="{FC6A95CD-7F3F-47CF-B24E-BBF017CD7D19}"/>
    <cellStyle name="Eingabe 2 7 3 7 9" xfId="36031" xr:uid="{64A81B8B-1D66-430C-9F94-2DE3A51F5172}"/>
    <cellStyle name="Eingabe 2 7 3 8" xfId="3985" xr:uid="{6CEDF993-078C-4F61-ABF4-262DDD23C9E9}"/>
    <cellStyle name="Eingabe 2 7 3 8 2" xfId="36032" xr:uid="{B140337A-E551-48C1-9008-FC6E7970941F}"/>
    <cellStyle name="Eingabe 2 7 3 8 3" xfId="36033" xr:uid="{8B2FB7AA-47A4-47A4-BEB2-DD41785128C4}"/>
    <cellStyle name="Eingabe 2 7 3 8 4" xfId="36034" xr:uid="{DB408500-1CF2-45FD-AF2E-146C440FAC7D}"/>
    <cellStyle name="Eingabe 2 7 3 8 5" xfId="36035" xr:uid="{55A2767F-A663-4182-8DAC-88417E46608E}"/>
    <cellStyle name="Eingabe 2 7 3 8 6" xfId="36036" xr:uid="{824D800A-AC48-446B-B2D3-ED5CC016DA41}"/>
    <cellStyle name="Eingabe 2 7 3 8 7" xfId="36037" xr:uid="{6E5AE84C-C91B-4BEF-9AB7-03F2264801A3}"/>
    <cellStyle name="Eingabe 2 7 3 8 8" xfId="36038" xr:uid="{9006808B-D590-4CBA-BF36-121B5F15AC97}"/>
    <cellStyle name="Eingabe 2 7 3 8 9" xfId="36039" xr:uid="{FE5AFC5F-D58C-4810-96F7-2E49EACDEBAE}"/>
    <cellStyle name="Eingabe 2 7 3 9" xfId="3986" xr:uid="{0F559E22-7386-4B71-BDCE-7D1FCDC3C889}"/>
    <cellStyle name="Eingabe 2 7 3 9 2" xfId="36040" xr:uid="{E2510659-DFFF-491F-ABCE-31922938C0D6}"/>
    <cellStyle name="Eingabe 2 7 3 9 3" xfId="36041" xr:uid="{F23FCF25-3CF1-45E4-9BE5-0C90575CAA5F}"/>
    <cellStyle name="Eingabe 2 7 3 9 4" xfId="36042" xr:uid="{F6721AC2-9083-4E66-AE65-9BA9C7FAD581}"/>
    <cellStyle name="Eingabe 2 7 3 9 5" xfId="36043" xr:uid="{6BEC83CC-AE71-488D-B1A3-0103E8AC046A}"/>
    <cellStyle name="Eingabe 2 7 3 9 6" xfId="36044" xr:uid="{FD035B9B-F6CE-4B51-95F6-EF1155E55344}"/>
    <cellStyle name="Eingabe 2 7 3 9 7" xfId="36045" xr:uid="{98CA33BE-C8B2-4127-9769-C2CF43F35E8C}"/>
    <cellStyle name="Eingabe 2 7 3 9 8" xfId="36046" xr:uid="{02113344-4753-49A9-8550-B21289D971DB}"/>
    <cellStyle name="Eingabe 2 7 3 9 9" xfId="36047" xr:uid="{1D73E566-2C8A-42C3-8B31-FC85731786AD}"/>
    <cellStyle name="Eingabe 2 7 30" xfId="36048" xr:uid="{61784111-B106-4DEC-AE6C-EA908185151E}"/>
    <cellStyle name="Eingabe 2 7 4" xfId="253" xr:uid="{99642B4C-F991-44F5-9BF9-8F5AC466CFAC}"/>
    <cellStyle name="Eingabe 2 7 4 10" xfId="3987" xr:uid="{64172E74-2D8C-44DB-9845-18B0F45EA2DD}"/>
    <cellStyle name="Eingabe 2 7 4 10 2" xfId="36049" xr:uid="{DFDF3CB5-84A9-4E34-B605-A0A79AD950C8}"/>
    <cellStyle name="Eingabe 2 7 4 10 3" xfId="36050" xr:uid="{9D285726-F13B-40FA-9471-4F2625168E75}"/>
    <cellStyle name="Eingabe 2 7 4 10 4" xfId="36051" xr:uid="{ADCE377D-F2C0-48A9-9672-90314F7A0730}"/>
    <cellStyle name="Eingabe 2 7 4 10 5" xfId="36052" xr:uid="{1653DB31-92F5-455D-BBB7-7F9100599801}"/>
    <cellStyle name="Eingabe 2 7 4 10 6" xfId="36053" xr:uid="{E5842D6A-C741-47B2-BFCD-A760E98BD2A4}"/>
    <cellStyle name="Eingabe 2 7 4 10 7" xfId="36054" xr:uid="{9D6D17A3-520E-436C-B056-DE9CA29088AC}"/>
    <cellStyle name="Eingabe 2 7 4 10 8" xfId="36055" xr:uid="{4B283152-CE33-4801-949F-0CC01537C963}"/>
    <cellStyle name="Eingabe 2 7 4 10 9" xfId="36056" xr:uid="{BF55BE3B-F9F0-41CB-9B6E-079B81243DD9}"/>
    <cellStyle name="Eingabe 2 7 4 11" xfId="3988" xr:uid="{86E33141-A6C4-4B73-A9FB-3CCB69EEBB7B}"/>
    <cellStyle name="Eingabe 2 7 4 11 2" xfId="36057" xr:uid="{3F8B5691-E705-4634-BC18-5A906BCC15B3}"/>
    <cellStyle name="Eingabe 2 7 4 11 3" xfId="36058" xr:uid="{E8288E71-37F8-4A93-A48A-6EC1D304060D}"/>
    <cellStyle name="Eingabe 2 7 4 11 4" xfId="36059" xr:uid="{AD612756-EE3E-4ED3-A412-A44831124577}"/>
    <cellStyle name="Eingabe 2 7 4 11 5" xfId="36060" xr:uid="{575BBC31-AE9E-4CAE-8BED-FD069502103E}"/>
    <cellStyle name="Eingabe 2 7 4 11 6" xfId="36061" xr:uid="{2796023B-EA32-4CE4-8E93-1BE61CC800BF}"/>
    <cellStyle name="Eingabe 2 7 4 11 7" xfId="36062" xr:uid="{781604AD-355A-4CA3-8309-3E411F42F2FC}"/>
    <cellStyle name="Eingabe 2 7 4 11 8" xfId="36063" xr:uid="{9B916377-9F5B-488E-8B33-4E63E2570054}"/>
    <cellStyle name="Eingabe 2 7 4 11 9" xfId="36064" xr:uid="{208D8BD7-7AC8-46BC-94B5-02F5D4293718}"/>
    <cellStyle name="Eingabe 2 7 4 12" xfId="3989" xr:uid="{ADBDCC98-C1C5-4FAC-834A-EDAFC2BBB20A}"/>
    <cellStyle name="Eingabe 2 7 4 12 2" xfId="36065" xr:uid="{B5545DFE-5B18-4430-AA2F-F0CC9130BFB6}"/>
    <cellStyle name="Eingabe 2 7 4 12 3" xfId="36066" xr:uid="{CA4F6B49-48A7-43E3-97BE-3D95D3CB6ED8}"/>
    <cellStyle name="Eingabe 2 7 4 12 4" xfId="36067" xr:uid="{8309430F-F6C7-4156-9FB1-617E46A8A918}"/>
    <cellStyle name="Eingabe 2 7 4 12 5" xfId="36068" xr:uid="{DC824E69-29B4-4D15-9117-449FD6A550BE}"/>
    <cellStyle name="Eingabe 2 7 4 12 6" xfId="36069" xr:uid="{129F474D-D751-46A1-87AE-905BBAF20A67}"/>
    <cellStyle name="Eingabe 2 7 4 12 7" xfId="36070" xr:uid="{EA07D6F7-1CFA-4574-BD36-8C1DA0B33CC7}"/>
    <cellStyle name="Eingabe 2 7 4 12 8" xfId="36071" xr:uid="{BE3F9F49-31FF-4986-8F01-E62DB2CDC8FB}"/>
    <cellStyle name="Eingabe 2 7 4 12 9" xfId="36072" xr:uid="{6D1E86B3-1426-41C9-991E-A59198CDB7BF}"/>
    <cellStyle name="Eingabe 2 7 4 13" xfId="3990" xr:uid="{CC20A5C6-53D9-412E-B1E9-E5C3F387ABD4}"/>
    <cellStyle name="Eingabe 2 7 4 13 2" xfId="36073" xr:uid="{F21A246A-05E5-469B-A9F1-3DD0C3BED65F}"/>
    <cellStyle name="Eingabe 2 7 4 13 3" xfId="36074" xr:uid="{35104A0B-3E4C-4ED9-95F2-4C3D3FF7A3F1}"/>
    <cellStyle name="Eingabe 2 7 4 13 4" xfId="36075" xr:uid="{189D57E4-81A8-40CF-8C00-47B52AE6AABF}"/>
    <cellStyle name="Eingabe 2 7 4 13 5" xfId="36076" xr:uid="{CCAD4C8F-E4FB-4483-9EF2-715DFFA07E6B}"/>
    <cellStyle name="Eingabe 2 7 4 13 6" xfId="36077" xr:uid="{18503435-D279-48BF-AADF-2C3478BD6A9F}"/>
    <cellStyle name="Eingabe 2 7 4 13 7" xfId="36078" xr:uid="{35C802C4-C211-41DF-A3D6-4EE34D71CB84}"/>
    <cellStyle name="Eingabe 2 7 4 13 8" xfId="36079" xr:uid="{58BF767D-DF60-44C4-BB6C-B46041F6389A}"/>
    <cellStyle name="Eingabe 2 7 4 13 9" xfId="36080" xr:uid="{AB2B83E6-23B1-4800-B58F-C477A7A0FFBE}"/>
    <cellStyle name="Eingabe 2 7 4 14" xfId="3991" xr:uid="{D87A453A-6408-4D9E-9217-1FCB91831604}"/>
    <cellStyle name="Eingabe 2 7 4 14 2" xfId="36081" xr:uid="{BB5E97A9-E235-4D84-B721-AAFE9C3CC5C7}"/>
    <cellStyle name="Eingabe 2 7 4 14 3" xfId="36082" xr:uid="{2DB2468D-74C4-48A4-86D7-14FF6D4CA7EE}"/>
    <cellStyle name="Eingabe 2 7 4 14 4" xfId="36083" xr:uid="{20EDFECD-DCE0-4108-9E72-26391F132469}"/>
    <cellStyle name="Eingabe 2 7 4 14 5" xfId="36084" xr:uid="{40296359-866F-4743-BE0F-BED87736A001}"/>
    <cellStyle name="Eingabe 2 7 4 14 6" xfId="36085" xr:uid="{960C8235-DA66-4629-8353-7263C8EBBC5D}"/>
    <cellStyle name="Eingabe 2 7 4 14 7" xfId="36086" xr:uid="{92CC03CB-77D5-4B10-8319-AE9A35470DF5}"/>
    <cellStyle name="Eingabe 2 7 4 14 8" xfId="36087" xr:uid="{762AAF1C-89F4-473F-A1C5-498F70003F71}"/>
    <cellStyle name="Eingabe 2 7 4 14 9" xfId="36088" xr:uid="{4DC8AEA2-0EA8-4C77-9A68-A1C1E17FAD26}"/>
    <cellStyle name="Eingabe 2 7 4 15" xfId="3992" xr:uid="{337A1C8B-6AA2-4027-AD7C-8F9C0C89691F}"/>
    <cellStyle name="Eingabe 2 7 4 15 2" xfId="36089" xr:uid="{5BD46E0B-07DC-4382-9DDE-0C6EB5E4371D}"/>
    <cellStyle name="Eingabe 2 7 4 15 3" xfId="36090" xr:uid="{B69404CF-186B-4DC0-B0BD-F107F355FB86}"/>
    <cellStyle name="Eingabe 2 7 4 15 4" xfId="36091" xr:uid="{E2B9B883-8D7E-4EFF-A203-56E09884730B}"/>
    <cellStyle name="Eingabe 2 7 4 15 5" xfId="36092" xr:uid="{D66801C9-75E9-4AFA-85EE-82AA123E9740}"/>
    <cellStyle name="Eingabe 2 7 4 15 6" xfId="36093" xr:uid="{B971597F-9077-4C1C-9117-120987E5A6B9}"/>
    <cellStyle name="Eingabe 2 7 4 15 7" xfId="36094" xr:uid="{3CF0D279-7052-475E-86D2-65786C9E956A}"/>
    <cellStyle name="Eingabe 2 7 4 15 8" xfId="36095" xr:uid="{BEA5AC56-70ED-4011-869C-559F5A8E16DA}"/>
    <cellStyle name="Eingabe 2 7 4 15 9" xfId="36096" xr:uid="{0F11C603-32F1-4793-9AC9-5DD3109FC0DD}"/>
    <cellStyle name="Eingabe 2 7 4 16" xfId="3993" xr:uid="{0A0D7164-9933-4C5A-8A06-0B7CCC263B79}"/>
    <cellStyle name="Eingabe 2 7 4 16 2" xfId="36097" xr:uid="{A9B107E5-37F0-42D4-AA7D-8E2D72DFB59C}"/>
    <cellStyle name="Eingabe 2 7 4 16 3" xfId="36098" xr:uid="{3A6BE6E0-3460-4032-94DC-69EDB14D6FE4}"/>
    <cellStyle name="Eingabe 2 7 4 16 4" xfId="36099" xr:uid="{48694704-B523-472B-BC70-F4E9F717A22E}"/>
    <cellStyle name="Eingabe 2 7 4 16 5" xfId="36100" xr:uid="{B8939B77-2987-475F-A3AD-ABD8266CA775}"/>
    <cellStyle name="Eingabe 2 7 4 16 6" xfId="36101" xr:uid="{09778301-9961-44DA-BABB-0DEA234BA929}"/>
    <cellStyle name="Eingabe 2 7 4 16 7" xfId="36102" xr:uid="{DD9E5BAE-32A7-4A9F-A52C-139DB3D9413B}"/>
    <cellStyle name="Eingabe 2 7 4 16 8" xfId="36103" xr:uid="{FFBA50CD-2304-461C-840A-64DFBE8F0BEB}"/>
    <cellStyle name="Eingabe 2 7 4 16 9" xfId="36104" xr:uid="{A2B7910C-1EF2-4F19-8496-A7FD3C4682BE}"/>
    <cellStyle name="Eingabe 2 7 4 17" xfId="3994" xr:uid="{E41B8011-4B59-4B8B-BB85-631EB6C56D88}"/>
    <cellStyle name="Eingabe 2 7 4 17 2" xfId="36105" xr:uid="{3D7F0DCF-E985-4737-9D8A-EF5D1DFCD5AE}"/>
    <cellStyle name="Eingabe 2 7 4 17 3" xfId="36106" xr:uid="{1990285E-B9D9-4BF1-8AD0-56321DACAC07}"/>
    <cellStyle name="Eingabe 2 7 4 17 4" xfId="36107" xr:uid="{C9638A5F-3874-4964-9437-4E22B4C1E6E4}"/>
    <cellStyle name="Eingabe 2 7 4 17 5" xfId="36108" xr:uid="{4BBE3245-C168-4C96-A497-9A9C4F1F3265}"/>
    <cellStyle name="Eingabe 2 7 4 17 6" xfId="36109" xr:uid="{4847E969-9142-433E-BEF1-AD055FFC9E1C}"/>
    <cellStyle name="Eingabe 2 7 4 17 7" xfId="36110" xr:uid="{7826015B-44BF-4129-9F04-06820B859CFC}"/>
    <cellStyle name="Eingabe 2 7 4 17 8" xfId="36111" xr:uid="{79D8A00A-189E-4571-93FB-03B512D5D6E2}"/>
    <cellStyle name="Eingabe 2 7 4 17 9" xfId="36112" xr:uid="{0EC86CEC-D03E-4D13-AF7B-B3E9AB73BF80}"/>
    <cellStyle name="Eingabe 2 7 4 18" xfId="3995" xr:uid="{66660576-5F3F-444C-BECE-D03288F5A932}"/>
    <cellStyle name="Eingabe 2 7 4 18 2" xfId="36113" xr:uid="{497A774E-76E3-453A-8495-D4566552549C}"/>
    <cellStyle name="Eingabe 2 7 4 18 3" xfId="36114" xr:uid="{7F2C4986-4F97-4F4E-8908-54748039782E}"/>
    <cellStyle name="Eingabe 2 7 4 18 4" xfId="36115" xr:uid="{638394EC-E361-4CCC-8C0E-278C5958EC9B}"/>
    <cellStyle name="Eingabe 2 7 4 18 5" xfId="36116" xr:uid="{62ACA57E-AE2F-4F59-BDC1-0828DC16F1EE}"/>
    <cellStyle name="Eingabe 2 7 4 18 6" xfId="36117" xr:uid="{7829487D-35E5-415C-AFB3-8D8FAFF073F4}"/>
    <cellStyle name="Eingabe 2 7 4 18 7" xfId="36118" xr:uid="{DA722368-3DDF-4E5D-BB9C-9F15D749BAC4}"/>
    <cellStyle name="Eingabe 2 7 4 18 8" xfId="36119" xr:uid="{BD1CC4F3-E3AC-409F-97B7-CAB09078E3DC}"/>
    <cellStyle name="Eingabe 2 7 4 18 9" xfId="36120" xr:uid="{7B5DF29D-C2F8-46DB-8EEF-5DA1C76BB0E3}"/>
    <cellStyle name="Eingabe 2 7 4 19" xfId="3996" xr:uid="{265D078D-4107-4C59-AFB2-4E61E486FF3A}"/>
    <cellStyle name="Eingabe 2 7 4 19 2" xfId="36121" xr:uid="{E9D4EEE9-B5A6-40BE-B012-41D18C496C3A}"/>
    <cellStyle name="Eingabe 2 7 4 19 3" xfId="36122" xr:uid="{4AB5176F-60EB-4AAD-8E02-BA0768201CE0}"/>
    <cellStyle name="Eingabe 2 7 4 19 4" xfId="36123" xr:uid="{17D43D4F-38E8-406F-BA5F-564F1B61F9C1}"/>
    <cellStyle name="Eingabe 2 7 4 19 5" xfId="36124" xr:uid="{E5A8E4A9-6D0D-4E42-86D7-A75734692479}"/>
    <cellStyle name="Eingabe 2 7 4 19 6" xfId="36125" xr:uid="{DD9E30C8-FEBF-40AC-8D9B-F9BC983F6DFB}"/>
    <cellStyle name="Eingabe 2 7 4 19 7" xfId="36126" xr:uid="{E51D93A4-5BBE-4C1D-A925-342631E9235B}"/>
    <cellStyle name="Eingabe 2 7 4 19 8" xfId="36127" xr:uid="{C9BBC6DB-65C4-44FD-BFAD-90D512B16B51}"/>
    <cellStyle name="Eingabe 2 7 4 19 9" xfId="36128" xr:uid="{2AACB04E-06F8-44B8-8645-9059EABFAC4C}"/>
    <cellStyle name="Eingabe 2 7 4 2" xfId="3997" xr:uid="{A44ACE10-1457-443C-B5D1-F9CA416C3E5E}"/>
    <cellStyle name="Eingabe 2 7 4 2 2" xfId="36129" xr:uid="{FE4AFD01-B74D-4D32-B958-1D8BC88DBE2E}"/>
    <cellStyle name="Eingabe 2 7 4 2 3" xfId="36130" xr:uid="{E07AC44B-FF45-4B16-9EEB-D5D2676E1F26}"/>
    <cellStyle name="Eingabe 2 7 4 2 4" xfId="36131" xr:uid="{C72C4105-CFA0-4F3A-BB34-4ED2E6FA6477}"/>
    <cellStyle name="Eingabe 2 7 4 2 5" xfId="36132" xr:uid="{2BAE7559-8A61-4218-B54D-624AA0D5712F}"/>
    <cellStyle name="Eingabe 2 7 4 2 6" xfId="36133" xr:uid="{1B7E7831-0FDF-4B75-8B14-4B1F282CC6A6}"/>
    <cellStyle name="Eingabe 2 7 4 2 7" xfId="36134" xr:uid="{875A60D5-FA9A-4CF6-B161-F8AA4DB8711F}"/>
    <cellStyle name="Eingabe 2 7 4 2 8" xfId="36135" xr:uid="{233AEF0E-55E5-4870-AA6D-86A509C72C71}"/>
    <cellStyle name="Eingabe 2 7 4 2 9" xfId="36136" xr:uid="{227FA6B7-751A-40A4-B9B3-4C80C0AF8B6D}"/>
    <cellStyle name="Eingabe 2 7 4 20" xfId="36137" xr:uid="{BA0FA93F-05C9-4DC4-AD0F-12BCED6CE5F5}"/>
    <cellStyle name="Eingabe 2 7 4 21" xfId="36138" xr:uid="{5A2E2EAB-64CD-46BF-9B25-B8FCD69F714F}"/>
    <cellStyle name="Eingabe 2 7 4 22" xfId="36139" xr:uid="{822F2EBF-15E9-4E4E-8811-8B41FE008366}"/>
    <cellStyle name="Eingabe 2 7 4 23" xfId="36140" xr:uid="{7D48E849-5B09-43F5-8EAE-93B72FC14D3A}"/>
    <cellStyle name="Eingabe 2 7 4 24" xfId="36141" xr:uid="{EBC7D417-D578-4F56-A365-192912022446}"/>
    <cellStyle name="Eingabe 2 7 4 25" xfId="36142" xr:uid="{52425456-CA58-4D38-A35F-AD14112D702C}"/>
    <cellStyle name="Eingabe 2 7 4 26" xfId="36143" xr:uid="{14BE8BE7-8FF4-4C85-81E9-D43BD9395225}"/>
    <cellStyle name="Eingabe 2 7 4 27" xfId="36144" xr:uid="{FC396E12-6324-4C68-ACD0-E65FAA6C2F73}"/>
    <cellStyle name="Eingabe 2 7 4 3" xfId="3998" xr:uid="{DB986EBC-6B65-43BB-86FF-8139CEC6DDE0}"/>
    <cellStyle name="Eingabe 2 7 4 3 2" xfId="36145" xr:uid="{28E3DEBB-F444-4BE2-995C-1540824D605E}"/>
    <cellStyle name="Eingabe 2 7 4 3 3" xfId="36146" xr:uid="{DA6A3D95-FE68-4AB7-B767-1D5C2350DEF2}"/>
    <cellStyle name="Eingabe 2 7 4 3 4" xfId="36147" xr:uid="{171C562E-1FDF-474D-93C4-462B6F0ED271}"/>
    <cellStyle name="Eingabe 2 7 4 3 5" xfId="36148" xr:uid="{67A78EBC-2A9C-498A-8273-1A79D2B8A443}"/>
    <cellStyle name="Eingabe 2 7 4 3 6" xfId="36149" xr:uid="{BCDA36C3-5422-4818-BBCA-2E348A9249A8}"/>
    <cellStyle name="Eingabe 2 7 4 3 7" xfId="36150" xr:uid="{D8D57ADC-9545-4ED7-AE7F-D4600CF670F2}"/>
    <cellStyle name="Eingabe 2 7 4 3 8" xfId="36151" xr:uid="{BF6DD401-19F0-45F6-95D3-03AE0D1627A9}"/>
    <cellStyle name="Eingabe 2 7 4 3 9" xfId="36152" xr:uid="{4BE2E13A-E2D4-4FE4-BC29-07BE26D507C0}"/>
    <cellStyle name="Eingabe 2 7 4 4" xfId="3999" xr:uid="{25FFE20E-A8DF-4BC4-9346-9CA42388F793}"/>
    <cellStyle name="Eingabe 2 7 4 4 2" xfId="36153" xr:uid="{2E9AD475-556A-451E-9334-92C689B6C04C}"/>
    <cellStyle name="Eingabe 2 7 4 4 3" xfId="36154" xr:uid="{7E0CA5DB-31E5-4818-8A9F-F20A51D4868E}"/>
    <cellStyle name="Eingabe 2 7 4 4 4" xfId="36155" xr:uid="{5AB15BB7-94B0-42A9-A4CE-E15BA15EC9EA}"/>
    <cellStyle name="Eingabe 2 7 4 4 5" xfId="36156" xr:uid="{9D9E7430-C271-4EB3-996D-41DA9C237C93}"/>
    <cellStyle name="Eingabe 2 7 4 4 6" xfId="36157" xr:uid="{ED17C20E-2655-422D-8DD6-478A46851655}"/>
    <cellStyle name="Eingabe 2 7 4 4 7" xfId="36158" xr:uid="{69870CA8-742D-425A-BCDE-B53AFB6EC158}"/>
    <cellStyle name="Eingabe 2 7 4 4 8" xfId="36159" xr:uid="{DFEDEF81-7CDD-47C8-8B85-AB46982990EE}"/>
    <cellStyle name="Eingabe 2 7 4 4 9" xfId="36160" xr:uid="{C669BE79-E6F7-4E59-AEB7-71915B0C2DFA}"/>
    <cellStyle name="Eingabe 2 7 4 5" xfId="4000" xr:uid="{A2D800EC-D6C0-4579-9DE5-D71BFFF4B26D}"/>
    <cellStyle name="Eingabe 2 7 4 5 2" xfId="36161" xr:uid="{C38C569E-DBC4-41DD-AB57-F3B10DAF0193}"/>
    <cellStyle name="Eingabe 2 7 4 5 3" xfId="36162" xr:uid="{13BE9012-E938-4D1E-8534-40FABBFBF9CF}"/>
    <cellStyle name="Eingabe 2 7 4 5 4" xfId="36163" xr:uid="{53E10DEC-DD98-4359-820F-2FF1FFC80792}"/>
    <cellStyle name="Eingabe 2 7 4 5 5" xfId="36164" xr:uid="{E5996813-D2F6-4AD0-BA83-0D96D138249D}"/>
    <cellStyle name="Eingabe 2 7 4 5 6" xfId="36165" xr:uid="{E140A96A-9BD7-47F2-90DD-CFDB69B96631}"/>
    <cellStyle name="Eingabe 2 7 4 5 7" xfId="36166" xr:uid="{4A8242DA-6D67-4D2A-8F05-458341C1705C}"/>
    <cellStyle name="Eingabe 2 7 4 5 8" xfId="36167" xr:uid="{C0C63EB5-63F0-405D-A305-0C7AE3E9B263}"/>
    <cellStyle name="Eingabe 2 7 4 5 9" xfId="36168" xr:uid="{CF1B87AC-D6C8-459D-ABFB-96B7A1A7B849}"/>
    <cellStyle name="Eingabe 2 7 4 6" xfId="4001" xr:uid="{FE1EA46E-590B-41A6-B826-472A70CE3F30}"/>
    <cellStyle name="Eingabe 2 7 4 6 2" xfId="36169" xr:uid="{6E2F0CEF-FB26-4E7E-A6DE-983F1E80512D}"/>
    <cellStyle name="Eingabe 2 7 4 6 3" xfId="36170" xr:uid="{1BBFEC4E-75D6-4DA9-91C4-F12AA4F28020}"/>
    <cellStyle name="Eingabe 2 7 4 6 4" xfId="36171" xr:uid="{E2A09530-4538-4D04-ABAF-444463833CF7}"/>
    <cellStyle name="Eingabe 2 7 4 6 5" xfId="36172" xr:uid="{CD5032FD-FBEB-4E7F-B130-9225FF8392E2}"/>
    <cellStyle name="Eingabe 2 7 4 6 6" xfId="36173" xr:uid="{542343C0-7028-4CE6-AECB-3F7B1E60728E}"/>
    <cellStyle name="Eingabe 2 7 4 6 7" xfId="36174" xr:uid="{EA6B617B-ED64-4525-9FD2-219BDCA228B2}"/>
    <cellStyle name="Eingabe 2 7 4 6 8" xfId="36175" xr:uid="{99601836-3662-44F7-A121-FD5C7E1CD661}"/>
    <cellStyle name="Eingabe 2 7 4 6 9" xfId="36176" xr:uid="{B94D2A60-B855-4EAC-946C-AB5F5C068F28}"/>
    <cellStyle name="Eingabe 2 7 4 7" xfId="4002" xr:uid="{0876C5C8-58A2-40C9-A426-05C4DDBFD572}"/>
    <cellStyle name="Eingabe 2 7 4 7 2" xfId="36177" xr:uid="{EA394023-7F1B-4AEC-AD96-0441680AFFC9}"/>
    <cellStyle name="Eingabe 2 7 4 7 3" xfId="36178" xr:uid="{484152E3-72A2-4A4B-A696-55E2E0D6550D}"/>
    <cellStyle name="Eingabe 2 7 4 7 4" xfId="36179" xr:uid="{1D936B75-389A-4E8C-933C-26120D8264D7}"/>
    <cellStyle name="Eingabe 2 7 4 7 5" xfId="36180" xr:uid="{2B0C06A1-443D-4DB5-A92C-48F7853145D9}"/>
    <cellStyle name="Eingabe 2 7 4 7 6" xfId="36181" xr:uid="{57373CF3-97AF-4088-A3DA-79B3B1DABD8A}"/>
    <cellStyle name="Eingabe 2 7 4 7 7" xfId="36182" xr:uid="{94027784-0783-4120-875F-397E0048AC52}"/>
    <cellStyle name="Eingabe 2 7 4 7 8" xfId="36183" xr:uid="{621B12F8-1FEF-442D-A5F8-6CE47193516E}"/>
    <cellStyle name="Eingabe 2 7 4 7 9" xfId="36184" xr:uid="{17897F2C-BCEA-40B5-BD62-2566FFEB63F3}"/>
    <cellStyle name="Eingabe 2 7 4 8" xfId="4003" xr:uid="{93BDBF16-7081-464E-BD42-D772EF9A5B43}"/>
    <cellStyle name="Eingabe 2 7 4 8 2" xfId="36185" xr:uid="{99A02932-CAA5-435E-8885-6FFE357823BF}"/>
    <cellStyle name="Eingabe 2 7 4 8 3" xfId="36186" xr:uid="{B5CA8476-D28D-499C-89EA-89158C9E3F09}"/>
    <cellStyle name="Eingabe 2 7 4 8 4" xfId="36187" xr:uid="{A971B31F-CCCF-4DC2-A305-040B3DA3A03A}"/>
    <cellStyle name="Eingabe 2 7 4 8 5" xfId="36188" xr:uid="{973305FD-8269-463C-A69B-DE599845B651}"/>
    <cellStyle name="Eingabe 2 7 4 8 6" xfId="36189" xr:uid="{F3171893-2F31-464E-A091-30790ACD0744}"/>
    <cellStyle name="Eingabe 2 7 4 8 7" xfId="36190" xr:uid="{0E001F85-D9C7-4C7E-9BCC-0DCB1E8C3AA9}"/>
    <cellStyle name="Eingabe 2 7 4 8 8" xfId="36191" xr:uid="{3F0590C5-BCC2-4659-AFC1-4DA77CED2A1A}"/>
    <cellStyle name="Eingabe 2 7 4 8 9" xfId="36192" xr:uid="{318DC447-810B-413D-AAB0-F2944662A7BB}"/>
    <cellStyle name="Eingabe 2 7 4 9" xfId="4004" xr:uid="{131D274E-F798-487D-B6C6-27826E3AD800}"/>
    <cellStyle name="Eingabe 2 7 4 9 2" xfId="36193" xr:uid="{69769197-6C2F-45DD-844F-F1B9DAE9A45B}"/>
    <cellStyle name="Eingabe 2 7 4 9 3" xfId="36194" xr:uid="{9AFA9B57-3BF9-42E5-802B-6C64497AB74B}"/>
    <cellStyle name="Eingabe 2 7 4 9 4" xfId="36195" xr:uid="{5D1F114F-FC3F-4972-97ED-56FC285212EA}"/>
    <cellStyle name="Eingabe 2 7 4 9 5" xfId="36196" xr:uid="{A2D31F42-6D01-46E0-A485-22E6FFC00C4D}"/>
    <cellStyle name="Eingabe 2 7 4 9 6" xfId="36197" xr:uid="{71ABFB7D-7CA1-4098-8957-C492BA795274}"/>
    <cellStyle name="Eingabe 2 7 4 9 7" xfId="36198" xr:uid="{23F7CC7B-3713-4B9C-81F6-F76DB34BE0A5}"/>
    <cellStyle name="Eingabe 2 7 4 9 8" xfId="36199" xr:uid="{BAE7BDB6-1AC5-4101-8143-4C6DF233459A}"/>
    <cellStyle name="Eingabe 2 7 4 9 9" xfId="36200" xr:uid="{F0BD9D8D-57AE-4369-92E9-9ECE55CFFB67}"/>
    <cellStyle name="Eingabe 2 7 5" xfId="4005" xr:uid="{C239A15B-C42D-4012-A5A2-6C28B659DFAF}"/>
    <cellStyle name="Eingabe 2 7 5 2" xfId="36201" xr:uid="{A432C98C-6A9A-4C79-B282-7DA870E411FA}"/>
    <cellStyle name="Eingabe 2 7 5 3" xfId="36202" xr:uid="{08BBA915-C620-47D5-B6BB-EA050B58DB01}"/>
    <cellStyle name="Eingabe 2 7 5 4" xfId="36203" xr:uid="{E235EAFF-536A-4F37-BBEF-2BA1DE1B8A04}"/>
    <cellStyle name="Eingabe 2 7 5 5" xfId="36204" xr:uid="{21AF0DEB-41B4-476E-B334-4C2EEA6B06E6}"/>
    <cellStyle name="Eingabe 2 7 5 6" xfId="36205" xr:uid="{554EB712-D934-4206-91EB-0EB73D8B2DCA}"/>
    <cellStyle name="Eingabe 2 7 5 7" xfId="36206" xr:uid="{2340DE9F-7CD7-4440-935C-799A94FE945F}"/>
    <cellStyle name="Eingabe 2 7 5 8" xfId="36207" xr:uid="{F58486A8-8B5A-44C2-9273-CCB4A3DD9034}"/>
    <cellStyle name="Eingabe 2 7 5 9" xfId="36208" xr:uid="{39143A46-09B5-4BA1-8149-C4CC42091E14}"/>
    <cellStyle name="Eingabe 2 7 6" xfId="4006" xr:uid="{14B93019-C8BF-4DCC-A60C-9132C48DBC33}"/>
    <cellStyle name="Eingabe 2 7 6 2" xfId="36209" xr:uid="{5EC4C47F-2BFD-4C68-B55B-5A60DDE15F1E}"/>
    <cellStyle name="Eingabe 2 7 6 3" xfId="36210" xr:uid="{CE628D04-9F4C-4B5C-9730-9CDA7F88727E}"/>
    <cellStyle name="Eingabe 2 7 6 4" xfId="36211" xr:uid="{5F634ED4-B16E-4A25-8CF1-F967163F2DF3}"/>
    <cellStyle name="Eingabe 2 7 6 5" xfId="36212" xr:uid="{68BA60ED-3FA3-449E-8E48-326DF6917CAE}"/>
    <cellStyle name="Eingabe 2 7 6 6" xfId="36213" xr:uid="{C0CECD08-400A-4534-8467-904EA875D948}"/>
    <cellStyle name="Eingabe 2 7 6 7" xfId="36214" xr:uid="{12C33675-B54A-449E-BC23-043B88FCF777}"/>
    <cellStyle name="Eingabe 2 7 6 8" xfId="36215" xr:uid="{DC64F31B-1B67-4C31-92ED-1D8567479ACF}"/>
    <cellStyle name="Eingabe 2 7 6 9" xfId="36216" xr:uid="{F5ABBB22-EB25-46BB-8903-A41876A7F57E}"/>
    <cellStyle name="Eingabe 2 7 7" xfId="4007" xr:uid="{8087826D-3E7A-4C30-ADA5-55C6914D2F5B}"/>
    <cellStyle name="Eingabe 2 7 7 2" xfId="36217" xr:uid="{3560359E-1F5A-4001-B98E-41F63911049F}"/>
    <cellStyle name="Eingabe 2 7 7 3" xfId="36218" xr:uid="{8DB18A4C-592A-409E-8E1A-3BC37FD82FF2}"/>
    <cellStyle name="Eingabe 2 7 7 4" xfId="36219" xr:uid="{5FC15214-A2E6-420E-91F6-AE805D64E477}"/>
    <cellStyle name="Eingabe 2 7 7 5" xfId="36220" xr:uid="{66939750-E99F-48A3-9CF2-2A0D22BDF2E6}"/>
    <cellStyle name="Eingabe 2 7 7 6" xfId="36221" xr:uid="{7457176C-9410-4487-B687-65894585484D}"/>
    <cellStyle name="Eingabe 2 7 7 7" xfId="36222" xr:uid="{3FE911A9-E668-49B7-9A41-8C4378204A68}"/>
    <cellStyle name="Eingabe 2 7 7 8" xfId="36223" xr:uid="{A255EBA7-B8C2-4D17-8C55-DE4129538A35}"/>
    <cellStyle name="Eingabe 2 7 7 9" xfId="36224" xr:uid="{9B5CF6D5-3B77-4D7A-A9BD-06583185641A}"/>
    <cellStyle name="Eingabe 2 7 8" xfId="4008" xr:uid="{4FA9A330-11B3-4EBE-ACC1-C64E8A7CFE40}"/>
    <cellStyle name="Eingabe 2 7 8 2" xfId="36225" xr:uid="{94465AE4-B333-43F1-94C2-4991884CB198}"/>
    <cellStyle name="Eingabe 2 7 8 3" xfId="36226" xr:uid="{48A75E69-DA81-4FD6-9E7B-810B924912BF}"/>
    <cellStyle name="Eingabe 2 7 8 4" xfId="36227" xr:uid="{CCB86BF5-AFFF-4D09-8ED7-8ED595259EB2}"/>
    <cellStyle name="Eingabe 2 7 8 5" xfId="36228" xr:uid="{E4D953EA-2CDC-4FAB-916C-09BEFF4401D6}"/>
    <cellStyle name="Eingabe 2 7 8 6" xfId="36229" xr:uid="{AA2224E2-D488-4A5A-8B9C-056B425E43CE}"/>
    <cellStyle name="Eingabe 2 7 8 7" xfId="36230" xr:uid="{B08256E6-9918-4911-B8DB-DD066F227947}"/>
    <cellStyle name="Eingabe 2 7 8 8" xfId="36231" xr:uid="{7272A347-3865-48BD-B2C4-51B7F8F067A2}"/>
    <cellStyle name="Eingabe 2 7 8 9" xfId="36232" xr:uid="{7E4072AF-4F7C-41A0-B67B-1BBBC13A0C74}"/>
    <cellStyle name="Eingabe 2 7 9" xfId="4009" xr:uid="{F2ED5122-356F-4297-B094-291966E6F616}"/>
    <cellStyle name="Eingabe 2 7 9 2" xfId="36233" xr:uid="{F1A144E0-10E0-40D0-B6F4-F4A9E6E1CCC8}"/>
    <cellStyle name="Eingabe 2 7 9 3" xfId="36234" xr:uid="{4C893F47-4A79-4D2C-BAFF-6B61143255D2}"/>
    <cellStyle name="Eingabe 2 7 9 4" xfId="36235" xr:uid="{8F12561D-7C2E-4F9A-9EC1-B47667102633}"/>
    <cellStyle name="Eingabe 2 7 9 5" xfId="36236" xr:uid="{F9DB3C55-F8B0-4DCD-8E07-634164242605}"/>
    <cellStyle name="Eingabe 2 7 9 6" xfId="36237" xr:uid="{6BDB6A16-B159-4A70-96F4-17620EC8CE88}"/>
    <cellStyle name="Eingabe 2 7 9 7" xfId="36238" xr:uid="{5C4D34C0-2AC4-418A-A8AB-E196ABAB2C5B}"/>
    <cellStyle name="Eingabe 2 7 9 8" xfId="36239" xr:uid="{EB71908A-FB1B-4C10-9A60-EBC78F5A6A54}"/>
    <cellStyle name="Eingabe 2 7 9 9" xfId="36240" xr:uid="{9420FF1F-1F0F-4B69-974D-3E22891E6912}"/>
    <cellStyle name="Eingabe 2 8" xfId="190" xr:uid="{93527BBF-5852-42B0-BEBB-1A950E32C6A6}"/>
    <cellStyle name="Eingabe 2 8 10" xfId="4010" xr:uid="{840D702A-C35B-4A10-852A-43F7AFF3F866}"/>
    <cellStyle name="Eingabe 2 8 10 2" xfId="36241" xr:uid="{F4F10E87-98FC-4C2E-9FBF-3B7EA7F6834C}"/>
    <cellStyle name="Eingabe 2 8 10 3" xfId="36242" xr:uid="{B6CFB8A2-2EC4-477B-9973-C9B72756B3D3}"/>
    <cellStyle name="Eingabe 2 8 10 4" xfId="36243" xr:uid="{25EA74C1-663E-4303-9C36-B7D0FD6F1DC9}"/>
    <cellStyle name="Eingabe 2 8 10 5" xfId="36244" xr:uid="{54ED321C-E334-4084-B1E1-A92BE5CF009C}"/>
    <cellStyle name="Eingabe 2 8 10 6" xfId="36245" xr:uid="{528477B5-D80B-43F5-ACB6-66E74CDCA9AE}"/>
    <cellStyle name="Eingabe 2 8 10 7" xfId="36246" xr:uid="{4B2D18B5-BC54-4A5B-8805-E208F5046E98}"/>
    <cellStyle name="Eingabe 2 8 10 8" xfId="36247" xr:uid="{66596C34-8ADE-4E17-A9AD-6E6E243D0ABF}"/>
    <cellStyle name="Eingabe 2 8 10 9" xfId="36248" xr:uid="{9A87EF0F-7284-4EB3-9FE9-CD573AB2060E}"/>
    <cellStyle name="Eingabe 2 8 11" xfId="4011" xr:uid="{91BD5515-879E-4414-A321-1DF988886A05}"/>
    <cellStyle name="Eingabe 2 8 11 2" xfId="36249" xr:uid="{F018D783-2202-4A26-A971-5109A737C842}"/>
    <cellStyle name="Eingabe 2 8 11 3" xfId="36250" xr:uid="{8410995E-DAAF-4732-85ED-A64480FDFA17}"/>
    <cellStyle name="Eingabe 2 8 11 4" xfId="36251" xr:uid="{4EFBB08A-FEE4-4C32-9445-6907CB8EF4A7}"/>
    <cellStyle name="Eingabe 2 8 11 5" xfId="36252" xr:uid="{2A5F1291-2938-484C-8D97-DFE8CE3279A7}"/>
    <cellStyle name="Eingabe 2 8 11 6" xfId="36253" xr:uid="{F7D68C4E-89A8-417D-973F-C6B93AED0876}"/>
    <cellStyle name="Eingabe 2 8 11 7" xfId="36254" xr:uid="{705A89B7-D5A8-401F-B94A-5CB7D6EED31C}"/>
    <cellStyle name="Eingabe 2 8 11 8" xfId="36255" xr:uid="{ED620BA3-AC6A-490E-9A01-348FE9833C52}"/>
    <cellStyle name="Eingabe 2 8 11 9" xfId="36256" xr:uid="{00F03CFC-AED5-4078-B337-F05A44666019}"/>
    <cellStyle name="Eingabe 2 8 12" xfId="4012" xr:uid="{535871BB-C6BE-47BE-97A9-625695374989}"/>
    <cellStyle name="Eingabe 2 8 12 2" xfId="36257" xr:uid="{0CD6FC2D-3DF8-4D66-A8E2-673B2787895E}"/>
    <cellStyle name="Eingabe 2 8 12 3" xfId="36258" xr:uid="{05508319-8998-4274-BCBA-9E637E8CC70E}"/>
    <cellStyle name="Eingabe 2 8 12 4" xfId="36259" xr:uid="{552797F9-F155-4EBD-A4B1-90A58CE5D7FC}"/>
    <cellStyle name="Eingabe 2 8 12 5" xfId="36260" xr:uid="{3539E082-B89E-42F5-967C-4FE0C471BCCA}"/>
    <cellStyle name="Eingabe 2 8 12 6" xfId="36261" xr:uid="{D12E2D6A-2CE7-48C3-BAE3-776426140FBD}"/>
    <cellStyle name="Eingabe 2 8 12 7" xfId="36262" xr:uid="{CE837897-B16F-463E-B6BE-9735F049DD7A}"/>
    <cellStyle name="Eingabe 2 8 12 8" xfId="36263" xr:uid="{45F31FC7-6093-42CF-BC94-43E92ECEEACF}"/>
    <cellStyle name="Eingabe 2 8 12 9" xfId="36264" xr:uid="{10921959-263F-4E80-A375-A7D0283E0B13}"/>
    <cellStyle name="Eingabe 2 8 13" xfId="4013" xr:uid="{C90AE47A-3F52-43B0-8956-DFE82D1CFB42}"/>
    <cellStyle name="Eingabe 2 8 13 2" xfId="36265" xr:uid="{92B03D16-D81E-4DCA-A66E-E91069F29B3B}"/>
    <cellStyle name="Eingabe 2 8 13 3" xfId="36266" xr:uid="{A6C70992-4DBC-4491-AC81-50486C54883C}"/>
    <cellStyle name="Eingabe 2 8 13 4" xfId="36267" xr:uid="{391B1710-506C-4C6D-87AC-D9E5E8ACC6C5}"/>
    <cellStyle name="Eingabe 2 8 13 5" xfId="36268" xr:uid="{F15799FE-E30D-4C76-BDA3-A6ADC1946849}"/>
    <cellStyle name="Eingabe 2 8 13 6" xfId="36269" xr:uid="{581E7786-B711-482F-88CC-F929281DD017}"/>
    <cellStyle name="Eingabe 2 8 13 7" xfId="36270" xr:uid="{F6061F3F-7096-4A4D-B7A8-11A65ED867CA}"/>
    <cellStyle name="Eingabe 2 8 13 8" xfId="36271" xr:uid="{1E6B4DA6-82E5-40DF-B243-DC5225FBD266}"/>
    <cellStyle name="Eingabe 2 8 13 9" xfId="36272" xr:uid="{FCBDF799-AF5C-49C0-A829-86684667BB8F}"/>
    <cellStyle name="Eingabe 2 8 14" xfId="4014" xr:uid="{330B8E54-4697-4FBB-A729-BD0B81C3B37F}"/>
    <cellStyle name="Eingabe 2 8 14 2" xfId="36273" xr:uid="{B7E0F570-F9E0-44BD-9E26-8C1CF7B18F88}"/>
    <cellStyle name="Eingabe 2 8 14 3" xfId="36274" xr:uid="{A271195E-DD5D-4819-B62D-488EEC395840}"/>
    <cellStyle name="Eingabe 2 8 14 4" xfId="36275" xr:uid="{8DA57A3A-B619-40D4-8E20-119C44780118}"/>
    <cellStyle name="Eingabe 2 8 14 5" xfId="36276" xr:uid="{0D4D8457-6812-45E9-BA5C-5077CB5A7F2D}"/>
    <cellStyle name="Eingabe 2 8 14 6" xfId="36277" xr:uid="{5D0A5DCC-6D7F-4B55-B943-81E3E299DFE4}"/>
    <cellStyle name="Eingabe 2 8 14 7" xfId="36278" xr:uid="{0339B7D7-AEAE-423D-8E47-A42279F0D84B}"/>
    <cellStyle name="Eingabe 2 8 14 8" xfId="36279" xr:uid="{0A382231-9F40-46DF-BF5D-4DD742726E32}"/>
    <cellStyle name="Eingabe 2 8 14 9" xfId="36280" xr:uid="{CF3E2BB5-FBF9-4253-96AC-3DD5E75EC2BE}"/>
    <cellStyle name="Eingabe 2 8 15" xfId="4015" xr:uid="{85963D45-BFA6-4D44-8A25-F5B8FBE8D4B6}"/>
    <cellStyle name="Eingabe 2 8 15 2" xfId="36281" xr:uid="{F8B8976B-7137-4A40-8E23-9C8C79C70F6A}"/>
    <cellStyle name="Eingabe 2 8 15 3" xfId="36282" xr:uid="{2BB57335-4441-47FA-BA6B-210E88239563}"/>
    <cellStyle name="Eingabe 2 8 15 4" xfId="36283" xr:uid="{9DB10180-F2C2-420F-A6C6-34B572D92794}"/>
    <cellStyle name="Eingabe 2 8 15 5" xfId="36284" xr:uid="{B2E5D433-1496-4A5F-8CFC-3C1542DAA381}"/>
    <cellStyle name="Eingabe 2 8 15 6" xfId="36285" xr:uid="{D164AD99-D29C-47EC-ACB6-019996BB78FA}"/>
    <cellStyle name="Eingabe 2 8 15 7" xfId="36286" xr:uid="{2F80E3EA-B797-4399-929F-D4F15AA39984}"/>
    <cellStyle name="Eingabe 2 8 15 8" xfId="36287" xr:uid="{D1096582-2213-4641-9189-108D77F17883}"/>
    <cellStyle name="Eingabe 2 8 15 9" xfId="36288" xr:uid="{8FFA68AE-6A3F-44E1-8903-3120B066412F}"/>
    <cellStyle name="Eingabe 2 8 16" xfId="4016" xr:uid="{3D9E4E44-F0D7-4B55-A916-7FFA6BB7CE21}"/>
    <cellStyle name="Eingabe 2 8 16 2" xfId="36289" xr:uid="{8C1F8936-46F9-40B3-95B4-815BCD933A58}"/>
    <cellStyle name="Eingabe 2 8 16 3" xfId="36290" xr:uid="{F7260EA5-1C47-40E6-B355-DFF991FD1BF1}"/>
    <cellStyle name="Eingabe 2 8 16 4" xfId="36291" xr:uid="{3A139506-D85D-4C36-B4A1-F6491C3C3663}"/>
    <cellStyle name="Eingabe 2 8 16 5" xfId="36292" xr:uid="{309E13B0-7DCA-491A-BD9B-BD18E979B584}"/>
    <cellStyle name="Eingabe 2 8 16 6" xfId="36293" xr:uid="{D90394B4-E019-4BC7-A0B6-23F21C7DEE60}"/>
    <cellStyle name="Eingabe 2 8 16 7" xfId="36294" xr:uid="{8B51DA23-830D-4B66-AC11-685F8FD2E03B}"/>
    <cellStyle name="Eingabe 2 8 16 8" xfId="36295" xr:uid="{107FD42E-8963-41C5-815D-01FDA1B0EFF7}"/>
    <cellStyle name="Eingabe 2 8 16 9" xfId="36296" xr:uid="{8AB6CB31-A133-49F4-814E-5E8C695B5F59}"/>
    <cellStyle name="Eingabe 2 8 17" xfId="4017" xr:uid="{0F924243-815A-428A-8FE1-C72EB86A35CB}"/>
    <cellStyle name="Eingabe 2 8 17 2" xfId="36297" xr:uid="{6FDDCFDA-9EBE-4937-90EA-CC39747ED240}"/>
    <cellStyle name="Eingabe 2 8 17 3" xfId="36298" xr:uid="{222F28C5-BED9-4E57-8DFD-30D272AC201B}"/>
    <cellStyle name="Eingabe 2 8 17 4" xfId="36299" xr:uid="{66E2C99D-09CF-4835-B6A9-7B3A02E49216}"/>
    <cellStyle name="Eingabe 2 8 17 5" xfId="36300" xr:uid="{5400271B-F86D-486A-8F63-ABCCB880FD2B}"/>
    <cellStyle name="Eingabe 2 8 17 6" xfId="36301" xr:uid="{A8A7C341-AEF8-4E26-A6D8-D0DFFC3C2B9C}"/>
    <cellStyle name="Eingabe 2 8 17 7" xfId="36302" xr:uid="{6A30E1FE-76B6-4694-A9FD-049141A22842}"/>
    <cellStyle name="Eingabe 2 8 17 8" xfId="36303" xr:uid="{529B1D75-E520-4B0A-BB83-5945B63933FC}"/>
    <cellStyle name="Eingabe 2 8 17 9" xfId="36304" xr:uid="{07176AC8-6229-4ECE-8891-2FAB11C35AC9}"/>
    <cellStyle name="Eingabe 2 8 18" xfId="4018" xr:uid="{06D94B09-316B-40EF-8838-F28D28EF41C6}"/>
    <cellStyle name="Eingabe 2 8 18 2" xfId="36305" xr:uid="{CCA272D8-A71E-41D5-9885-21DD7FB09F1F}"/>
    <cellStyle name="Eingabe 2 8 18 3" xfId="36306" xr:uid="{650D3DB6-1968-4F75-8089-FFA1A5689F12}"/>
    <cellStyle name="Eingabe 2 8 18 4" xfId="36307" xr:uid="{B6EA9361-98C2-4827-A90C-03DA1FE89DAC}"/>
    <cellStyle name="Eingabe 2 8 18 5" xfId="36308" xr:uid="{515999F5-2F20-47EE-BC0A-6E3D1B6C3DCA}"/>
    <cellStyle name="Eingabe 2 8 18 6" xfId="36309" xr:uid="{2919A397-18B0-417B-89E8-A2036C4FA7FA}"/>
    <cellStyle name="Eingabe 2 8 18 7" xfId="36310" xr:uid="{21FA1EE8-EA97-4BD0-9D97-C0CC750096EE}"/>
    <cellStyle name="Eingabe 2 8 18 8" xfId="36311" xr:uid="{2486B87D-831B-47C2-8178-1E080A44D174}"/>
    <cellStyle name="Eingabe 2 8 18 9" xfId="36312" xr:uid="{6744FC1A-BA98-46CA-9732-FEFBA6143C68}"/>
    <cellStyle name="Eingabe 2 8 19" xfId="4019" xr:uid="{BE2B8E76-1967-47D5-A954-0B24C41A62E0}"/>
    <cellStyle name="Eingabe 2 8 19 2" xfId="36313" xr:uid="{E226C921-B65F-4B54-95CF-46121194C697}"/>
    <cellStyle name="Eingabe 2 8 19 3" xfId="36314" xr:uid="{AF43BBFB-6887-464A-8020-83B14CF5FB47}"/>
    <cellStyle name="Eingabe 2 8 19 4" xfId="36315" xr:uid="{D68BAD7F-A9A3-4B17-B911-79034A75E97D}"/>
    <cellStyle name="Eingabe 2 8 19 5" xfId="36316" xr:uid="{6D974666-DCEE-475F-97FC-ECB8E9C86D90}"/>
    <cellStyle name="Eingabe 2 8 19 6" xfId="36317" xr:uid="{41945ACB-E1F2-465F-B6C1-9D536EAB8BB3}"/>
    <cellStyle name="Eingabe 2 8 19 7" xfId="36318" xr:uid="{A3AC2519-1627-42F8-A401-8F48D4AA7AF3}"/>
    <cellStyle name="Eingabe 2 8 19 8" xfId="36319" xr:uid="{EBC2B7FE-641B-481F-9463-BD6882431E4B}"/>
    <cellStyle name="Eingabe 2 8 19 9" xfId="36320" xr:uid="{AA396BC7-566E-4F10-9593-BBA8A194513F}"/>
    <cellStyle name="Eingabe 2 8 2" xfId="330" xr:uid="{D6E0CEA8-5A44-4E01-B8D9-25A018F5D8EB}"/>
    <cellStyle name="Eingabe 2 8 2 10" xfId="4020" xr:uid="{B0C56E34-BE56-48E8-9BEF-E58247101A4D}"/>
    <cellStyle name="Eingabe 2 8 2 10 2" xfId="36321" xr:uid="{E924267F-C61C-4758-94DF-B4E0A8579B51}"/>
    <cellStyle name="Eingabe 2 8 2 10 3" xfId="36322" xr:uid="{707FF3F6-C003-4119-B4B3-8B0C7FE8271E}"/>
    <cellStyle name="Eingabe 2 8 2 10 4" xfId="36323" xr:uid="{3CFC9236-3640-4248-9A7E-7C5F8931D800}"/>
    <cellStyle name="Eingabe 2 8 2 10 5" xfId="36324" xr:uid="{A02F33E8-C876-41F9-8A84-BBD7A29124D8}"/>
    <cellStyle name="Eingabe 2 8 2 10 6" xfId="36325" xr:uid="{D4C31370-5191-49D6-A38A-012E17068A19}"/>
    <cellStyle name="Eingabe 2 8 2 10 7" xfId="36326" xr:uid="{C9BB9137-F375-4094-AB03-588299066EF8}"/>
    <cellStyle name="Eingabe 2 8 2 10 8" xfId="36327" xr:uid="{C66DC44B-8134-4D88-8C0F-FE5943846CF5}"/>
    <cellStyle name="Eingabe 2 8 2 10 9" xfId="36328" xr:uid="{9EED8B78-9EEA-4165-AD36-13AE1428F157}"/>
    <cellStyle name="Eingabe 2 8 2 11" xfId="4021" xr:uid="{AD46F014-65B0-4A5B-A597-776F3CC0617E}"/>
    <cellStyle name="Eingabe 2 8 2 11 2" xfId="36329" xr:uid="{5B241180-EE16-4268-9DDE-008D75253805}"/>
    <cellStyle name="Eingabe 2 8 2 11 3" xfId="36330" xr:uid="{10967C51-784A-4588-9317-823A87E73D9E}"/>
    <cellStyle name="Eingabe 2 8 2 11 4" xfId="36331" xr:uid="{1E99D13B-6ADC-44BB-9CA5-4D2E421976AA}"/>
    <cellStyle name="Eingabe 2 8 2 11 5" xfId="36332" xr:uid="{1C55C5F3-E7CF-49AF-892D-8D0BD0342E07}"/>
    <cellStyle name="Eingabe 2 8 2 11 6" xfId="36333" xr:uid="{402CB185-50C2-43A0-A772-DBE9E1D5ADCA}"/>
    <cellStyle name="Eingabe 2 8 2 11 7" xfId="36334" xr:uid="{ABE9BF3B-86BF-4167-811E-EA2AAB2FC13B}"/>
    <cellStyle name="Eingabe 2 8 2 11 8" xfId="36335" xr:uid="{4DA632BE-8C7D-4550-8201-2294EDC9E21F}"/>
    <cellStyle name="Eingabe 2 8 2 11 9" xfId="36336" xr:uid="{5F511305-00D6-4A4F-95A1-D9E404FF7656}"/>
    <cellStyle name="Eingabe 2 8 2 12" xfId="4022" xr:uid="{B0F4DF01-B60B-4B3A-8ECE-B7094F06B0E5}"/>
    <cellStyle name="Eingabe 2 8 2 12 2" xfId="36337" xr:uid="{F0C19757-7302-4986-A46E-7E02DF3AB5FA}"/>
    <cellStyle name="Eingabe 2 8 2 12 3" xfId="36338" xr:uid="{B5B9D7BC-9BCF-42C5-918F-7DDF057B9395}"/>
    <cellStyle name="Eingabe 2 8 2 12 4" xfId="36339" xr:uid="{4792AF94-D0E4-4E32-BA4F-0741705E7FD5}"/>
    <cellStyle name="Eingabe 2 8 2 12 5" xfId="36340" xr:uid="{C7E2C1C2-E0FD-434B-9D12-29C65CB17A8A}"/>
    <cellStyle name="Eingabe 2 8 2 12 6" xfId="36341" xr:uid="{0B1F9451-9CDF-40F2-946B-AEF26F04864F}"/>
    <cellStyle name="Eingabe 2 8 2 12 7" xfId="36342" xr:uid="{DD2E4B79-E7B4-4777-ACA5-9D3974DE1178}"/>
    <cellStyle name="Eingabe 2 8 2 12 8" xfId="36343" xr:uid="{FFE42A18-03A7-42CE-A812-482F6EDD05EF}"/>
    <cellStyle name="Eingabe 2 8 2 12 9" xfId="36344" xr:uid="{9C3D93B4-29F2-4B3C-A219-24A7A2CB6777}"/>
    <cellStyle name="Eingabe 2 8 2 13" xfId="4023" xr:uid="{AF389149-E28E-43DA-9EA3-52398BC6869B}"/>
    <cellStyle name="Eingabe 2 8 2 13 2" xfId="36345" xr:uid="{78A675C4-3AB7-4BB1-8B32-7A9D096160ED}"/>
    <cellStyle name="Eingabe 2 8 2 13 3" xfId="36346" xr:uid="{12221632-C8E2-43F5-92F2-3466A6AE9F53}"/>
    <cellStyle name="Eingabe 2 8 2 13 4" xfId="36347" xr:uid="{D8D0C87C-E0BF-4A6E-B333-E51FB68C5EC1}"/>
    <cellStyle name="Eingabe 2 8 2 13 5" xfId="36348" xr:uid="{D0E94BFF-619A-495B-96F8-C03A2278CC0C}"/>
    <cellStyle name="Eingabe 2 8 2 13 6" xfId="36349" xr:uid="{293919BA-2FA0-413D-BECF-C7C2C16CEDEF}"/>
    <cellStyle name="Eingabe 2 8 2 13 7" xfId="36350" xr:uid="{5E4E69B5-03A0-4E3C-82CC-88E85E589C06}"/>
    <cellStyle name="Eingabe 2 8 2 13 8" xfId="36351" xr:uid="{9F993EA7-F89A-4F8F-9B59-A5F5BE9CDB6A}"/>
    <cellStyle name="Eingabe 2 8 2 13 9" xfId="36352" xr:uid="{1A06D445-DEA3-4047-8629-EC2604994C98}"/>
    <cellStyle name="Eingabe 2 8 2 14" xfId="4024" xr:uid="{0EA80B8A-534F-4774-BF1D-DC7C4BF5860E}"/>
    <cellStyle name="Eingabe 2 8 2 14 2" xfId="36353" xr:uid="{553EA4EC-859C-4C36-B35D-87413E501FD1}"/>
    <cellStyle name="Eingabe 2 8 2 14 3" xfId="36354" xr:uid="{7D224E13-0FC8-44BB-8580-8AA95A67528D}"/>
    <cellStyle name="Eingabe 2 8 2 14 4" xfId="36355" xr:uid="{AF30480F-3EB2-4D42-B7CC-D5E85404D169}"/>
    <cellStyle name="Eingabe 2 8 2 14 5" xfId="36356" xr:uid="{130FC6C8-3E00-44BB-A6C6-B5AE4C16BA11}"/>
    <cellStyle name="Eingabe 2 8 2 14 6" xfId="36357" xr:uid="{4192680A-5863-4701-8A31-02F542430B73}"/>
    <cellStyle name="Eingabe 2 8 2 14 7" xfId="36358" xr:uid="{D3BA816D-CC8C-4FB4-A175-7B0323D98C62}"/>
    <cellStyle name="Eingabe 2 8 2 14 8" xfId="36359" xr:uid="{FA941B3B-7095-475E-98FA-CD1773AAE0DF}"/>
    <cellStyle name="Eingabe 2 8 2 14 9" xfId="36360" xr:uid="{A1A48FE5-6A99-4A1C-9743-89F23687C67C}"/>
    <cellStyle name="Eingabe 2 8 2 15" xfId="4025" xr:uid="{F9470475-0072-4DE5-9CC1-0364B06EF99C}"/>
    <cellStyle name="Eingabe 2 8 2 15 2" xfId="36361" xr:uid="{963244A3-8163-424E-B030-6B360E981EA9}"/>
    <cellStyle name="Eingabe 2 8 2 15 3" xfId="36362" xr:uid="{53EC85A5-0013-4C0F-891C-17C2AF21F6D2}"/>
    <cellStyle name="Eingabe 2 8 2 15 4" xfId="36363" xr:uid="{1EB62C8A-FE54-473D-95D3-8F5DB7DB5F9B}"/>
    <cellStyle name="Eingabe 2 8 2 15 5" xfId="36364" xr:uid="{2508B0F8-E7EB-43E1-BF2F-862C5A6CA31A}"/>
    <cellStyle name="Eingabe 2 8 2 15 6" xfId="36365" xr:uid="{DA7DD403-5F23-4BCE-86CA-413F244448C3}"/>
    <cellStyle name="Eingabe 2 8 2 15 7" xfId="36366" xr:uid="{F7580C2C-DEEF-489D-806A-9DAA80C3D714}"/>
    <cellStyle name="Eingabe 2 8 2 15 8" xfId="36367" xr:uid="{526BD5A1-7611-4271-8F24-045B8F78EAD1}"/>
    <cellStyle name="Eingabe 2 8 2 15 9" xfId="36368" xr:uid="{CA58021D-7CE9-4E27-AEE7-6FDDBA859BFA}"/>
    <cellStyle name="Eingabe 2 8 2 16" xfId="4026" xr:uid="{F0FF5362-967D-4C86-BA9E-46E325965B7B}"/>
    <cellStyle name="Eingabe 2 8 2 16 2" xfId="36369" xr:uid="{535059FB-7971-4E8D-A197-7A774F2E79FC}"/>
    <cellStyle name="Eingabe 2 8 2 16 3" xfId="36370" xr:uid="{2D097B48-5538-4F65-9091-C350AEA07144}"/>
    <cellStyle name="Eingabe 2 8 2 16 4" xfId="36371" xr:uid="{03808BF5-B965-4244-9A29-AECEA612CC35}"/>
    <cellStyle name="Eingabe 2 8 2 16 5" xfId="36372" xr:uid="{A0B33D15-BD76-4629-8FF2-4C9E1E435A69}"/>
    <cellStyle name="Eingabe 2 8 2 16 6" xfId="36373" xr:uid="{E08C8D2D-A4C2-48BA-9073-8D98990B3087}"/>
    <cellStyle name="Eingabe 2 8 2 16 7" xfId="36374" xr:uid="{539575AF-4827-4A57-96E0-FA1074EE1E3A}"/>
    <cellStyle name="Eingabe 2 8 2 16 8" xfId="36375" xr:uid="{9A581085-49E5-4600-A758-C96607A2E3F2}"/>
    <cellStyle name="Eingabe 2 8 2 16 9" xfId="36376" xr:uid="{EE247B8A-B13E-42D2-AF04-6E359EB0D26A}"/>
    <cellStyle name="Eingabe 2 8 2 17" xfId="4027" xr:uid="{020561E9-A052-4665-9FDD-88E0F29EFF42}"/>
    <cellStyle name="Eingabe 2 8 2 17 2" xfId="36377" xr:uid="{AE10A393-FAF2-410F-A027-FB5050DD16D8}"/>
    <cellStyle name="Eingabe 2 8 2 17 3" xfId="36378" xr:uid="{C85806AE-4054-4177-B18C-CB5EA1FEEA77}"/>
    <cellStyle name="Eingabe 2 8 2 17 4" xfId="36379" xr:uid="{32CDC13C-0002-4F5F-BF7C-C056A10F917B}"/>
    <cellStyle name="Eingabe 2 8 2 17 5" xfId="36380" xr:uid="{AC10E79D-D3C9-444D-A33D-A0FFA2ADF848}"/>
    <cellStyle name="Eingabe 2 8 2 17 6" xfId="36381" xr:uid="{6823084D-79D0-4B6A-AE41-DEF7E48F631C}"/>
    <cellStyle name="Eingabe 2 8 2 17 7" xfId="36382" xr:uid="{7D730037-3A07-428E-A96C-3C56EBFFDF21}"/>
    <cellStyle name="Eingabe 2 8 2 17 8" xfId="36383" xr:uid="{A6BFB245-74EE-4778-9A18-F3FB5C956D14}"/>
    <cellStyle name="Eingabe 2 8 2 17 9" xfId="36384" xr:uid="{202C6B8B-C2BD-4175-B5AB-1E315D6621FF}"/>
    <cellStyle name="Eingabe 2 8 2 18" xfId="4028" xr:uid="{0A57CBEB-47C1-4514-BFEE-F029BE5E1969}"/>
    <cellStyle name="Eingabe 2 8 2 18 2" xfId="36385" xr:uid="{8DAFC50C-E55E-4498-A936-7290F7D6553D}"/>
    <cellStyle name="Eingabe 2 8 2 18 3" xfId="36386" xr:uid="{ADA70183-0930-4057-8AB2-13C8FBEE167E}"/>
    <cellStyle name="Eingabe 2 8 2 18 4" xfId="36387" xr:uid="{712CA052-4AF5-4DCE-AEE9-A822EE2ADEC9}"/>
    <cellStyle name="Eingabe 2 8 2 18 5" xfId="36388" xr:uid="{5C39CF84-A9D7-4564-93D4-C957B245B81B}"/>
    <cellStyle name="Eingabe 2 8 2 18 6" xfId="36389" xr:uid="{43A0A6C7-384E-45F0-A230-D8760706B4FD}"/>
    <cellStyle name="Eingabe 2 8 2 18 7" xfId="36390" xr:uid="{50A50399-EC71-4CBF-949B-759B48E8CBAF}"/>
    <cellStyle name="Eingabe 2 8 2 18 8" xfId="36391" xr:uid="{CAA8F0D4-D306-4A97-9D64-F48B9692052E}"/>
    <cellStyle name="Eingabe 2 8 2 18 9" xfId="36392" xr:uid="{5EA7BD6A-9AAC-464F-B147-32BB4EDD60E9}"/>
    <cellStyle name="Eingabe 2 8 2 19" xfId="4029" xr:uid="{1BEFF5FD-D4CB-4F7B-AA49-2E4ED2357525}"/>
    <cellStyle name="Eingabe 2 8 2 19 2" xfId="36393" xr:uid="{FDE0BB5A-57E6-4AC2-AD2A-33835B481E31}"/>
    <cellStyle name="Eingabe 2 8 2 19 3" xfId="36394" xr:uid="{5E9CF088-1E3B-4F90-8264-79321E142D71}"/>
    <cellStyle name="Eingabe 2 8 2 19 4" xfId="36395" xr:uid="{DCC33474-8A55-4696-86DD-5C117526E8E9}"/>
    <cellStyle name="Eingabe 2 8 2 19 5" xfId="36396" xr:uid="{040D0301-E0D9-4655-B454-F5F94E337EA1}"/>
    <cellStyle name="Eingabe 2 8 2 19 6" xfId="36397" xr:uid="{9AD2E0CC-C495-4FC5-B70C-87AB3D909346}"/>
    <cellStyle name="Eingabe 2 8 2 19 7" xfId="36398" xr:uid="{81690D36-6E6F-4A48-B5E4-FFF6DADDC48C}"/>
    <cellStyle name="Eingabe 2 8 2 19 8" xfId="36399" xr:uid="{FB215309-1AE0-4B73-8C41-E7AE7A2F2A5C}"/>
    <cellStyle name="Eingabe 2 8 2 19 9" xfId="36400" xr:uid="{CFE66AC1-F214-41B5-8729-D4B153CF9694}"/>
    <cellStyle name="Eingabe 2 8 2 2" xfId="4030" xr:uid="{82B17F23-CA5C-432B-BEA5-59E26CC6B835}"/>
    <cellStyle name="Eingabe 2 8 2 2 2" xfId="36401" xr:uid="{1EDEEC87-BD9D-4B8A-95B4-AF2BAE19F37E}"/>
    <cellStyle name="Eingabe 2 8 2 2 3" xfId="36402" xr:uid="{B9BAE33A-E889-44A7-8834-824E8269EE10}"/>
    <cellStyle name="Eingabe 2 8 2 2 4" xfId="36403" xr:uid="{564913EB-975D-4F95-BA49-3EF7A315F67A}"/>
    <cellStyle name="Eingabe 2 8 2 2 5" xfId="36404" xr:uid="{5921FB17-AAB8-409F-94EE-648806560768}"/>
    <cellStyle name="Eingabe 2 8 2 2 6" xfId="36405" xr:uid="{E65EF0FF-C5E6-4ED6-82D8-93E95796ED9C}"/>
    <cellStyle name="Eingabe 2 8 2 2 7" xfId="36406" xr:uid="{CDDCF610-BF30-41FA-8434-81C89AFD5CF6}"/>
    <cellStyle name="Eingabe 2 8 2 2 8" xfId="36407" xr:uid="{790036AF-B34D-4FC1-B9EA-6DBB0F1178E7}"/>
    <cellStyle name="Eingabe 2 8 2 2 9" xfId="36408" xr:uid="{5A06956F-D13C-4A69-AB2C-45D5CB90951B}"/>
    <cellStyle name="Eingabe 2 8 2 20" xfId="36409" xr:uid="{EB64F84F-008B-4664-B116-0812EEE5BF7F}"/>
    <cellStyle name="Eingabe 2 8 2 21" xfId="36410" xr:uid="{CA38DD8A-269A-46A5-AC1A-E22F0A2529A0}"/>
    <cellStyle name="Eingabe 2 8 2 22" xfId="36411" xr:uid="{250D8843-F090-424C-988E-4936D205D6A8}"/>
    <cellStyle name="Eingabe 2 8 2 23" xfId="36412" xr:uid="{9B86B72A-FF2E-40D0-9297-0051DF80B647}"/>
    <cellStyle name="Eingabe 2 8 2 24" xfId="36413" xr:uid="{404BAC08-22E5-4644-8F0B-DE07D6ABDB2B}"/>
    <cellStyle name="Eingabe 2 8 2 25" xfId="36414" xr:uid="{BE9E93A4-1E9E-4BE5-862C-1E87B67898D2}"/>
    <cellStyle name="Eingabe 2 8 2 26" xfId="36415" xr:uid="{D96307EB-7DF7-43B6-88AE-A04AB6F517A8}"/>
    <cellStyle name="Eingabe 2 8 2 27" xfId="36416" xr:uid="{59841CB5-6E8C-47B3-8628-5DAEBE25A99C}"/>
    <cellStyle name="Eingabe 2 8 2 3" xfId="4031" xr:uid="{29841DF1-F6B1-4B27-9E71-3AFC89D25BFB}"/>
    <cellStyle name="Eingabe 2 8 2 3 2" xfId="36417" xr:uid="{08BB39F1-9C56-4518-BDC4-83C96CFE4405}"/>
    <cellStyle name="Eingabe 2 8 2 3 3" xfId="36418" xr:uid="{0A3D9339-8031-4460-9ADA-B53CA7CA1F33}"/>
    <cellStyle name="Eingabe 2 8 2 3 4" xfId="36419" xr:uid="{CC3868CA-37B6-4D2E-816C-7A85E1383636}"/>
    <cellStyle name="Eingabe 2 8 2 3 5" xfId="36420" xr:uid="{F139EA11-F2B6-49B0-9A23-F554297F564B}"/>
    <cellStyle name="Eingabe 2 8 2 3 6" xfId="36421" xr:uid="{0EB7877B-8B95-4EBF-B130-F81D7FA4463E}"/>
    <cellStyle name="Eingabe 2 8 2 3 7" xfId="36422" xr:uid="{2CAA7EE1-6550-498A-AD2D-E77284C29467}"/>
    <cellStyle name="Eingabe 2 8 2 3 8" xfId="36423" xr:uid="{1F097501-668D-4269-9B7A-81B608337F42}"/>
    <cellStyle name="Eingabe 2 8 2 3 9" xfId="36424" xr:uid="{38DCE278-0D75-4DED-8270-0CC858706457}"/>
    <cellStyle name="Eingabe 2 8 2 4" xfId="4032" xr:uid="{43B44AEF-43F6-49DC-B944-115297E8B67C}"/>
    <cellStyle name="Eingabe 2 8 2 4 2" xfId="36425" xr:uid="{23083C19-1831-4D1E-9207-8E8ABD0BAF14}"/>
    <cellStyle name="Eingabe 2 8 2 4 3" xfId="36426" xr:uid="{1817551C-7600-474D-A8F8-D43FC4C7FEA8}"/>
    <cellStyle name="Eingabe 2 8 2 4 4" xfId="36427" xr:uid="{C8CA03A0-EA30-4706-93E0-77E4773950F0}"/>
    <cellStyle name="Eingabe 2 8 2 4 5" xfId="36428" xr:uid="{D2BE6EE8-931C-4C73-8515-8C4DB3ADB55B}"/>
    <cellStyle name="Eingabe 2 8 2 4 6" xfId="36429" xr:uid="{A42D2CE9-56D2-4DB8-8610-AF23AE02672B}"/>
    <cellStyle name="Eingabe 2 8 2 4 7" xfId="36430" xr:uid="{CEC8753D-B76F-4FA3-A2BA-3D61B9E4E02B}"/>
    <cellStyle name="Eingabe 2 8 2 4 8" xfId="36431" xr:uid="{50F65C1A-29C7-4447-B908-521DFB9682F8}"/>
    <cellStyle name="Eingabe 2 8 2 4 9" xfId="36432" xr:uid="{60945831-3CAE-41B1-A79F-ED9EF4C939B7}"/>
    <cellStyle name="Eingabe 2 8 2 5" xfId="4033" xr:uid="{372C798D-F82A-41F4-A296-A133F6E08D2E}"/>
    <cellStyle name="Eingabe 2 8 2 5 2" xfId="36433" xr:uid="{388E98A7-925F-4DBA-9807-0EB26D65FC74}"/>
    <cellStyle name="Eingabe 2 8 2 5 3" xfId="36434" xr:uid="{039CC0AF-0A50-4AC4-B033-EF39F0196E55}"/>
    <cellStyle name="Eingabe 2 8 2 5 4" xfId="36435" xr:uid="{12EE046B-C01B-40B8-8E21-54E399EB8C82}"/>
    <cellStyle name="Eingabe 2 8 2 5 5" xfId="36436" xr:uid="{13D8AB55-F9FC-48DD-933C-D232439BF31D}"/>
    <cellStyle name="Eingabe 2 8 2 5 6" xfId="36437" xr:uid="{2CEC43BE-FC77-4758-873E-9E01B7EC2656}"/>
    <cellStyle name="Eingabe 2 8 2 5 7" xfId="36438" xr:uid="{E7AC8DB9-05A7-41F5-B061-726B25FC5726}"/>
    <cellStyle name="Eingabe 2 8 2 5 8" xfId="36439" xr:uid="{4E66513C-AFEF-40E5-AC23-FED57BFFEB30}"/>
    <cellStyle name="Eingabe 2 8 2 5 9" xfId="36440" xr:uid="{7D4B25E5-B309-493B-8D6E-CFD7D40A016F}"/>
    <cellStyle name="Eingabe 2 8 2 6" xfId="4034" xr:uid="{3EE91E96-179F-4EBA-A946-11C921ED4FBD}"/>
    <cellStyle name="Eingabe 2 8 2 6 2" xfId="36441" xr:uid="{9EECDFDE-954A-49A3-BCFC-67FF25CD5C63}"/>
    <cellStyle name="Eingabe 2 8 2 6 3" xfId="36442" xr:uid="{2FD3BD4C-B2D8-4F55-A43D-5D1F5742A8AE}"/>
    <cellStyle name="Eingabe 2 8 2 6 4" xfId="36443" xr:uid="{9C83F7C7-A67F-461D-9F82-D452536AD0A7}"/>
    <cellStyle name="Eingabe 2 8 2 6 5" xfId="36444" xr:uid="{50345104-FB82-44B2-B6AB-D9CFFA0FCDE5}"/>
    <cellStyle name="Eingabe 2 8 2 6 6" xfId="36445" xr:uid="{84D9827B-6BD6-4D65-9D30-ED628DD854A6}"/>
    <cellStyle name="Eingabe 2 8 2 6 7" xfId="36446" xr:uid="{FB8F73F3-C44C-46D7-846D-5FF320157C9D}"/>
    <cellStyle name="Eingabe 2 8 2 6 8" xfId="36447" xr:uid="{69AA5457-0C73-44C6-ABD2-B930BDF70C35}"/>
    <cellStyle name="Eingabe 2 8 2 6 9" xfId="36448" xr:uid="{358B84F1-C2DB-41C5-B581-6D86480522DC}"/>
    <cellStyle name="Eingabe 2 8 2 7" xfId="4035" xr:uid="{F23C9E00-8A12-48AC-8AE1-C84625963478}"/>
    <cellStyle name="Eingabe 2 8 2 7 2" xfId="36449" xr:uid="{A564CE77-6E23-4CAB-91CB-39C29A12F0FF}"/>
    <cellStyle name="Eingabe 2 8 2 7 3" xfId="36450" xr:uid="{9EC941BB-D0B0-4CDE-B573-BD5FA798DC5B}"/>
    <cellStyle name="Eingabe 2 8 2 7 4" xfId="36451" xr:uid="{42C3FC8C-B3BB-4804-BE59-BD62FE1FDF4C}"/>
    <cellStyle name="Eingabe 2 8 2 7 5" xfId="36452" xr:uid="{CC8398E4-B744-4297-B62E-519862044DC2}"/>
    <cellStyle name="Eingabe 2 8 2 7 6" xfId="36453" xr:uid="{CB6A7CA0-9AAB-49D5-AC8A-27F4CC8EC719}"/>
    <cellStyle name="Eingabe 2 8 2 7 7" xfId="36454" xr:uid="{2282AD21-7577-4030-822E-4255C23CB8FE}"/>
    <cellStyle name="Eingabe 2 8 2 7 8" xfId="36455" xr:uid="{D1B53BEB-4FA2-4B7F-A095-DBBAE81CE3BA}"/>
    <cellStyle name="Eingabe 2 8 2 7 9" xfId="36456" xr:uid="{B9D6F609-C08C-4431-91FF-0D3E43C9D9F7}"/>
    <cellStyle name="Eingabe 2 8 2 8" xfId="4036" xr:uid="{9A65242E-ED1A-4281-AA78-E5E82644A5E1}"/>
    <cellStyle name="Eingabe 2 8 2 8 2" xfId="36457" xr:uid="{4A8205D1-6AC3-4B70-A78B-D06DEDF2192F}"/>
    <cellStyle name="Eingabe 2 8 2 8 3" xfId="36458" xr:uid="{61726914-47E1-4AF2-9404-5762D28E11A2}"/>
    <cellStyle name="Eingabe 2 8 2 8 4" xfId="36459" xr:uid="{4825F2F6-B453-4BF9-B1A4-6AFAC403B5F1}"/>
    <cellStyle name="Eingabe 2 8 2 8 5" xfId="36460" xr:uid="{EE70670F-EE19-4F30-9B7E-47E17E94AEC6}"/>
    <cellStyle name="Eingabe 2 8 2 8 6" xfId="36461" xr:uid="{3B698B54-1022-4326-BB93-B5734B5E94DB}"/>
    <cellStyle name="Eingabe 2 8 2 8 7" xfId="36462" xr:uid="{665D43FD-C6E9-4C76-9258-B9AF9703C241}"/>
    <cellStyle name="Eingabe 2 8 2 8 8" xfId="36463" xr:uid="{EFB68BD4-8FA0-46FC-9DAB-0E13DAE29242}"/>
    <cellStyle name="Eingabe 2 8 2 8 9" xfId="36464" xr:uid="{799BFF70-86E3-4077-A901-13CD70E6AF73}"/>
    <cellStyle name="Eingabe 2 8 2 9" xfId="4037" xr:uid="{ABA6B65E-96F7-4D2F-8162-79536AF13F0A}"/>
    <cellStyle name="Eingabe 2 8 2 9 2" xfId="36465" xr:uid="{78DD4EC2-E154-437B-822F-0DFBBEB75B78}"/>
    <cellStyle name="Eingabe 2 8 2 9 3" xfId="36466" xr:uid="{48C94F4F-4FE0-4C89-AD8A-54AD4FA2A9A9}"/>
    <cellStyle name="Eingabe 2 8 2 9 4" xfId="36467" xr:uid="{E4D0A085-5C23-4FEF-8AC4-7B3576FF1E20}"/>
    <cellStyle name="Eingabe 2 8 2 9 5" xfId="36468" xr:uid="{1DCE0BF4-684E-48A4-8BDE-058AA5474728}"/>
    <cellStyle name="Eingabe 2 8 2 9 6" xfId="36469" xr:uid="{4F605760-A4FC-47D8-8F95-F3D8EA3B5A39}"/>
    <cellStyle name="Eingabe 2 8 2 9 7" xfId="36470" xr:uid="{D6A41325-2E13-4444-A3B9-7540B6AAA4EF}"/>
    <cellStyle name="Eingabe 2 8 2 9 8" xfId="36471" xr:uid="{684C5F42-0840-429B-B1A7-1D2D871CB5AA}"/>
    <cellStyle name="Eingabe 2 8 2 9 9" xfId="36472" xr:uid="{EE6B172F-7EDD-40F3-A650-4A7CE5DFDC7F}"/>
    <cellStyle name="Eingabe 2 8 20" xfId="4038" xr:uid="{6853CF2C-F870-4EBB-9991-F88E83F8FF33}"/>
    <cellStyle name="Eingabe 2 8 20 2" xfId="36473" xr:uid="{021A9EBD-6698-4242-86A5-0E3C0CF12720}"/>
    <cellStyle name="Eingabe 2 8 20 3" xfId="36474" xr:uid="{D7B6871D-ADF3-44C9-BD46-71A20F67DE9C}"/>
    <cellStyle name="Eingabe 2 8 20 4" xfId="36475" xr:uid="{599CFA70-DD72-4721-98C0-3CE4A9BCAA02}"/>
    <cellStyle name="Eingabe 2 8 20 5" xfId="36476" xr:uid="{4B2A853A-3F9C-492D-A977-FE798B0868DC}"/>
    <cellStyle name="Eingabe 2 8 20 6" xfId="36477" xr:uid="{B2F9C163-BD92-4D32-8498-C6ABF3938D48}"/>
    <cellStyle name="Eingabe 2 8 20 7" xfId="36478" xr:uid="{62A2C1C2-E6DB-498A-9D41-46F3F077201B}"/>
    <cellStyle name="Eingabe 2 8 20 8" xfId="36479" xr:uid="{09962A64-27FC-43DB-9201-B41E876E2BE4}"/>
    <cellStyle name="Eingabe 2 8 20 9" xfId="36480" xr:uid="{A106768E-C27B-493A-AA6D-3A7231E62483}"/>
    <cellStyle name="Eingabe 2 8 21" xfId="4039" xr:uid="{496DFC56-AE00-4928-A2BC-6042C8E8067B}"/>
    <cellStyle name="Eingabe 2 8 21 2" xfId="36481" xr:uid="{44756C04-4EDE-4F30-90CA-C69A41BE07C6}"/>
    <cellStyle name="Eingabe 2 8 21 3" xfId="36482" xr:uid="{249A1EBC-48AB-4AA4-8A0D-E63E921786C9}"/>
    <cellStyle name="Eingabe 2 8 21 4" xfId="36483" xr:uid="{E9AE4B72-00BD-498D-A45E-70A8ED84EB4A}"/>
    <cellStyle name="Eingabe 2 8 21 5" xfId="36484" xr:uid="{E739F2BE-02E5-4547-AC67-29132336A2D1}"/>
    <cellStyle name="Eingabe 2 8 21 6" xfId="36485" xr:uid="{17F3448C-2239-40CE-A7FB-AD9E53055764}"/>
    <cellStyle name="Eingabe 2 8 21 7" xfId="36486" xr:uid="{93B1F404-7060-4FFD-A117-A2E94535F375}"/>
    <cellStyle name="Eingabe 2 8 21 8" xfId="36487" xr:uid="{FBEFE851-F14D-44B8-9172-A5AC08DC7B0D}"/>
    <cellStyle name="Eingabe 2 8 21 9" xfId="36488" xr:uid="{A6FA5D03-1688-42E4-B4FD-E206AA06B690}"/>
    <cellStyle name="Eingabe 2 8 22" xfId="4040" xr:uid="{19299392-850F-4C4A-853B-C0CA20711E13}"/>
    <cellStyle name="Eingabe 2 8 22 2" xfId="36489" xr:uid="{1FE32A9B-97F2-49E9-A5A8-54153BB8E837}"/>
    <cellStyle name="Eingabe 2 8 22 3" xfId="36490" xr:uid="{8A0B1DA0-0878-4DEF-9EA0-A55C3B53EA74}"/>
    <cellStyle name="Eingabe 2 8 22 4" xfId="36491" xr:uid="{3F606CA2-54E5-4153-A302-947E0B76A7CC}"/>
    <cellStyle name="Eingabe 2 8 22 5" xfId="36492" xr:uid="{B59C57D7-C419-4283-AF45-34163373C2D8}"/>
    <cellStyle name="Eingabe 2 8 22 6" xfId="36493" xr:uid="{4D549E84-FA4E-4B2D-AAF7-76799DFF3DE8}"/>
    <cellStyle name="Eingabe 2 8 22 7" xfId="36494" xr:uid="{AC560D6A-7A5C-4646-945B-AE1958D6B25C}"/>
    <cellStyle name="Eingabe 2 8 22 8" xfId="36495" xr:uid="{92F1E166-BFBB-49D3-9A9F-9A2F16B2BDC4}"/>
    <cellStyle name="Eingabe 2 8 22 9" xfId="36496" xr:uid="{FFCDF701-BA9F-4264-934D-ECDA336BAEF0}"/>
    <cellStyle name="Eingabe 2 8 23" xfId="36497" xr:uid="{ED9E9C9E-72AB-4077-B564-EDEFAE4F0E82}"/>
    <cellStyle name="Eingabe 2 8 24" xfId="36498" xr:uid="{77AC5958-BF77-476A-B502-516C967A726A}"/>
    <cellStyle name="Eingabe 2 8 25" xfId="36499" xr:uid="{3227187F-6631-46D2-9C01-F59253A58BF0}"/>
    <cellStyle name="Eingabe 2 8 26" xfId="36500" xr:uid="{3520C0EE-06A8-4A38-BB46-44AD74C1F482}"/>
    <cellStyle name="Eingabe 2 8 27" xfId="36501" xr:uid="{11AFD089-350F-4C67-BC82-73DE120F7215}"/>
    <cellStyle name="Eingabe 2 8 28" xfId="36502" xr:uid="{62348659-E40A-4868-9613-C85EC28A9915}"/>
    <cellStyle name="Eingabe 2 8 29" xfId="36503" xr:uid="{08E5950E-4676-4EF8-BB34-CADE6F2AFC6C}"/>
    <cellStyle name="Eingabe 2 8 3" xfId="384" xr:uid="{B8B3339D-2A40-4E0B-95BC-1DD82584B80F}"/>
    <cellStyle name="Eingabe 2 8 3 10" xfId="4041" xr:uid="{A7F4323B-28F6-45CC-8A2B-FBB631477305}"/>
    <cellStyle name="Eingabe 2 8 3 10 2" xfId="36504" xr:uid="{FEFBEB0F-E59E-4174-B232-301FA699F97F}"/>
    <cellStyle name="Eingabe 2 8 3 10 3" xfId="36505" xr:uid="{47E3B3F3-D77F-4FC0-AE8B-FDAB6A158C7F}"/>
    <cellStyle name="Eingabe 2 8 3 10 4" xfId="36506" xr:uid="{F341E877-BF64-476A-9C32-82E582BC2335}"/>
    <cellStyle name="Eingabe 2 8 3 10 5" xfId="36507" xr:uid="{9A00E4E4-31ED-460B-97F4-883A2F2C53D7}"/>
    <cellStyle name="Eingabe 2 8 3 10 6" xfId="36508" xr:uid="{0A492AA0-B956-4A29-B931-745AF19D5BEB}"/>
    <cellStyle name="Eingabe 2 8 3 10 7" xfId="36509" xr:uid="{26A61EC4-9BA9-4B4E-9FEF-972CC9C46520}"/>
    <cellStyle name="Eingabe 2 8 3 10 8" xfId="36510" xr:uid="{2AF57296-0B43-497C-AF9E-49263E760351}"/>
    <cellStyle name="Eingabe 2 8 3 10 9" xfId="36511" xr:uid="{D0FEEAFC-5046-49D8-82F6-F31AFED0FF5A}"/>
    <cellStyle name="Eingabe 2 8 3 11" xfId="4042" xr:uid="{A07DF0DF-7A80-4D6D-8498-5AD381FEE511}"/>
    <cellStyle name="Eingabe 2 8 3 11 2" xfId="36512" xr:uid="{EA1A1BD4-5618-4591-817F-4F893DE44C52}"/>
    <cellStyle name="Eingabe 2 8 3 11 3" xfId="36513" xr:uid="{095CE8C9-919F-439D-8B04-7B1F0C01456A}"/>
    <cellStyle name="Eingabe 2 8 3 11 4" xfId="36514" xr:uid="{E8373B4D-EC9A-4314-B521-E55F37A916AB}"/>
    <cellStyle name="Eingabe 2 8 3 11 5" xfId="36515" xr:uid="{CD0F4C8D-BC01-4B65-BBB8-CFE12699C2E8}"/>
    <cellStyle name="Eingabe 2 8 3 11 6" xfId="36516" xr:uid="{BDDA6659-C042-4158-93F3-3B14E29E4DBC}"/>
    <cellStyle name="Eingabe 2 8 3 11 7" xfId="36517" xr:uid="{C2819CB7-D5C4-4352-99A1-D8DBA762BF93}"/>
    <cellStyle name="Eingabe 2 8 3 11 8" xfId="36518" xr:uid="{7955BF57-9204-4FA9-96B0-0368FDD17A27}"/>
    <cellStyle name="Eingabe 2 8 3 11 9" xfId="36519" xr:uid="{61386320-336F-48E5-AB53-27D0BD945ACB}"/>
    <cellStyle name="Eingabe 2 8 3 12" xfId="4043" xr:uid="{25673AF8-72CD-438C-AB04-4EAEBDA4BCF5}"/>
    <cellStyle name="Eingabe 2 8 3 12 2" xfId="36520" xr:uid="{68EB04FD-B7B8-4093-8F19-E74A8604BEDE}"/>
    <cellStyle name="Eingabe 2 8 3 12 3" xfId="36521" xr:uid="{2EB40378-E8C3-4D62-BEA8-2EFC92CBA790}"/>
    <cellStyle name="Eingabe 2 8 3 12 4" xfId="36522" xr:uid="{68DA2231-CDC9-42BB-A576-4490E0C1DF31}"/>
    <cellStyle name="Eingabe 2 8 3 12 5" xfId="36523" xr:uid="{6F0284D1-96B7-44F7-91E6-16B0BB728E55}"/>
    <cellStyle name="Eingabe 2 8 3 12 6" xfId="36524" xr:uid="{88611B1E-C5BA-48AC-9667-722B095DA979}"/>
    <cellStyle name="Eingabe 2 8 3 12 7" xfId="36525" xr:uid="{94A3BDD2-02C1-43A3-8CDF-E42BACFB1B00}"/>
    <cellStyle name="Eingabe 2 8 3 12 8" xfId="36526" xr:uid="{F44F61F1-44E1-423F-AD94-0439D0A04D1E}"/>
    <cellStyle name="Eingabe 2 8 3 12 9" xfId="36527" xr:uid="{4F5801A0-8591-44B8-9290-DCC518582014}"/>
    <cellStyle name="Eingabe 2 8 3 13" xfId="4044" xr:uid="{9760797C-FC22-429E-836E-807606C39E58}"/>
    <cellStyle name="Eingabe 2 8 3 13 2" xfId="36528" xr:uid="{1B8B1701-33B7-4DC6-9D65-4AF970CBFD72}"/>
    <cellStyle name="Eingabe 2 8 3 13 3" xfId="36529" xr:uid="{607A3876-FF6D-4C73-9DCE-7E825CA99595}"/>
    <cellStyle name="Eingabe 2 8 3 13 4" xfId="36530" xr:uid="{EAA95693-903D-44BD-A7CA-A837CBD04E47}"/>
    <cellStyle name="Eingabe 2 8 3 13 5" xfId="36531" xr:uid="{B38AC132-10BD-4B74-8371-D73351F18C9D}"/>
    <cellStyle name="Eingabe 2 8 3 13 6" xfId="36532" xr:uid="{7D813A02-7351-4210-9AE3-94B6BF688F4C}"/>
    <cellStyle name="Eingabe 2 8 3 13 7" xfId="36533" xr:uid="{F6D92913-7A6C-48D8-A329-5AD18D90CF09}"/>
    <cellStyle name="Eingabe 2 8 3 13 8" xfId="36534" xr:uid="{A46063AA-560D-4EF8-85E1-31A52B08A89B}"/>
    <cellStyle name="Eingabe 2 8 3 13 9" xfId="36535" xr:uid="{A4B0E9DE-59AF-4208-8F7A-75BAD0CAB986}"/>
    <cellStyle name="Eingabe 2 8 3 14" xfId="4045" xr:uid="{37ED83E8-5559-4F42-ADC7-E72A759A045D}"/>
    <cellStyle name="Eingabe 2 8 3 14 2" xfId="36536" xr:uid="{502139CF-537C-4C97-A666-B3AD653FB390}"/>
    <cellStyle name="Eingabe 2 8 3 14 3" xfId="36537" xr:uid="{52274867-3F55-4264-9C54-0626C4C741C4}"/>
    <cellStyle name="Eingabe 2 8 3 14 4" xfId="36538" xr:uid="{0602C8FF-4CA6-442A-9336-419A3C2E55D2}"/>
    <cellStyle name="Eingabe 2 8 3 14 5" xfId="36539" xr:uid="{FF57D31C-5CCF-453A-A96E-1EBE77613F96}"/>
    <cellStyle name="Eingabe 2 8 3 14 6" xfId="36540" xr:uid="{168A86EE-CE9E-4F7F-A54E-2ADCDA5C981E}"/>
    <cellStyle name="Eingabe 2 8 3 14 7" xfId="36541" xr:uid="{FB7C1F85-47CE-4C2B-A80F-D886825DB627}"/>
    <cellStyle name="Eingabe 2 8 3 14 8" xfId="36542" xr:uid="{2053B7F3-471A-48E6-AFE1-7B4271C041E4}"/>
    <cellStyle name="Eingabe 2 8 3 14 9" xfId="36543" xr:uid="{2E06FDCF-BA6E-427A-A3BD-7F9969B60C88}"/>
    <cellStyle name="Eingabe 2 8 3 15" xfId="4046" xr:uid="{4A01FC60-6355-40B9-A3C1-59A3A9288F22}"/>
    <cellStyle name="Eingabe 2 8 3 15 2" xfId="36544" xr:uid="{DBB7C0BE-C50A-44F3-8AB3-B6B4BBCF5A55}"/>
    <cellStyle name="Eingabe 2 8 3 15 3" xfId="36545" xr:uid="{24F17ADF-2437-489B-B242-B54A692929D1}"/>
    <cellStyle name="Eingabe 2 8 3 15 4" xfId="36546" xr:uid="{1E368AAA-F405-4794-A317-5EF45129DBF1}"/>
    <cellStyle name="Eingabe 2 8 3 15 5" xfId="36547" xr:uid="{57E3FEEC-63F1-47AD-B2BF-A465B612629B}"/>
    <cellStyle name="Eingabe 2 8 3 15 6" xfId="36548" xr:uid="{826C327B-8823-4CEB-BE49-A656CB9CDD64}"/>
    <cellStyle name="Eingabe 2 8 3 15 7" xfId="36549" xr:uid="{B479F4B5-0A99-49FD-AD40-61288E4F277C}"/>
    <cellStyle name="Eingabe 2 8 3 15 8" xfId="36550" xr:uid="{39139A17-71F6-4521-837F-E33D043DFA95}"/>
    <cellStyle name="Eingabe 2 8 3 15 9" xfId="36551" xr:uid="{37B75D91-7A35-4602-A814-CDC7CE21F110}"/>
    <cellStyle name="Eingabe 2 8 3 16" xfId="4047" xr:uid="{101B8661-99FA-4AC3-AF26-E7C198221500}"/>
    <cellStyle name="Eingabe 2 8 3 16 2" xfId="36552" xr:uid="{2A7F4C78-445F-4452-8982-A8CAEAD8959D}"/>
    <cellStyle name="Eingabe 2 8 3 16 3" xfId="36553" xr:uid="{B334476F-E37B-412E-B647-D6F10BB5BD40}"/>
    <cellStyle name="Eingabe 2 8 3 16 4" xfId="36554" xr:uid="{7044E113-455A-4BF7-8153-9E320C1CC431}"/>
    <cellStyle name="Eingabe 2 8 3 16 5" xfId="36555" xr:uid="{255A640E-1CF3-4E93-B283-3F30735ADEDF}"/>
    <cellStyle name="Eingabe 2 8 3 16 6" xfId="36556" xr:uid="{4EEE3D0A-95CD-405B-8626-602169EA7703}"/>
    <cellStyle name="Eingabe 2 8 3 16 7" xfId="36557" xr:uid="{9182835E-8F50-4658-A789-913967CF9222}"/>
    <cellStyle name="Eingabe 2 8 3 16 8" xfId="36558" xr:uid="{52AFC3FA-E2E5-4309-BEBC-F6785D40354A}"/>
    <cellStyle name="Eingabe 2 8 3 16 9" xfId="36559" xr:uid="{1D10E6D9-F8A9-4856-AF9C-750D5307C68E}"/>
    <cellStyle name="Eingabe 2 8 3 17" xfId="4048" xr:uid="{CEE9CB62-8844-4819-B0E1-AEE31E979654}"/>
    <cellStyle name="Eingabe 2 8 3 17 2" xfId="36560" xr:uid="{943BE7D4-2B26-4E59-9465-397C9FDC80FB}"/>
    <cellStyle name="Eingabe 2 8 3 17 3" xfId="36561" xr:uid="{35BF80BF-5D3A-4C9B-A34F-6A1E20CEC255}"/>
    <cellStyle name="Eingabe 2 8 3 17 4" xfId="36562" xr:uid="{6C7712C1-9F05-4622-AC2C-95C25B3343E5}"/>
    <cellStyle name="Eingabe 2 8 3 17 5" xfId="36563" xr:uid="{32B5B45C-02BE-4F70-BE7C-358296E3668C}"/>
    <cellStyle name="Eingabe 2 8 3 17 6" xfId="36564" xr:uid="{A57F3A21-C018-4030-A3D7-839BBA123C62}"/>
    <cellStyle name="Eingabe 2 8 3 17 7" xfId="36565" xr:uid="{EDCEDCD9-800A-474F-AB77-3BE920E33493}"/>
    <cellStyle name="Eingabe 2 8 3 17 8" xfId="36566" xr:uid="{551A1892-EC03-45CD-9C82-16B58BB10D63}"/>
    <cellStyle name="Eingabe 2 8 3 17 9" xfId="36567" xr:uid="{BE09A47D-A762-4DD4-8C3D-831777A22C66}"/>
    <cellStyle name="Eingabe 2 8 3 18" xfId="4049" xr:uid="{3A687F8A-71CA-4279-982C-5A4AF3BE6CA6}"/>
    <cellStyle name="Eingabe 2 8 3 18 2" xfId="36568" xr:uid="{45EB714B-DCE5-4E12-AD55-FC7B32C88B9D}"/>
    <cellStyle name="Eingabe 2 8 3 18 3" xfId="36569" xr:uid="{747D8C98-2704-4AF4-AD2C-F2F7ED51706A}"/>
    <cellStyle name="Eingabe 2 8 3 18 4" xfId="36570" xr:uid="{7A45D4DB-DB63-4659-B89A-59AC3B451B26}"/>
    <cellStyle name="Eingabe 2 8 3 18 5" xfId="36571" xr:uid="{46E65A6A-60C9-4309-834F-ED81DA15EC74}"/>
    <cellStyle name="Eingabe 2 8 3 18 6" xfId="36572" xr:uid="{55C6ECC3-9416-48C5-8412-3D9A68070755}"/>
    <cellStyle name="Eingabe 2 8 3 18 7" xfId="36573" xr:uid="{F7E526A0-49E2-4B56-B986-54148F1DDFAF}"/>
    <cellStyle name="Eingabe 2 8 3 18 8" xfId="36574" xr:uid="{8D2CC0CB-F05F-427C-A669-272FF16B363F}"/>
    <cellStyle name="Eingabe 2 8 3 18 9" xfId="36575" xr:uid="{FD638CD3-D2E2-4FC1-855F-045758B9356A}"/>
    <cellStyle name="Eingabe 2 8 3 19" xfId="4050" xr:uid="{2E9105EC-43A1-4700-8DB7-A4620BA4FB3F}"/>
    <cellStyle name="Eingabe 2 8 3 19 2" xfId="36576" xr:uid="{0F0CD6EA-4919-41AE-9F95-63CF4BFB937A}"/>
    <cellStyle name="Eingabe 2 8 3 19 3" xfId="36577" xr:uid="{BB79AF04-473B-4811-8D93-9606CA5B04F6}"/>
    <cellStyle name="Eingabe 2 8 3 19 4" xfId="36578" xr:uid="{899CE169-9178-4C02-80A0-4BCC73304CE4}"/>
    <cellStyle name="Eingabe 2 8 3 19 5" xfId="36579" xr:uid="{FFBD23A9-E6DD-4432-9904-481E4C1E6EC4}"/>
    <cellStyle name="Eingabe 2 8 3 19 6" xfId="36580" xr:uid="{E790A220-A189-4C1F-B830-089E53936CBC}"/>
    <cellStyle name="Eingabe 2 8 3 19 7" xfId="36581" xr:uid="{F2DF1290-9297-492B-9DE1-138B05642F74}"/>
    <cellStyle name="Eingabe 2 8 3 19 8" xfId="36582" xr:uid="{8DD72E1F-C169-4BD3-BA01-70A610B58242}"/>
    <cellStyle name="Eingabe 2 8 3 19 9" xfId="36583" xr:uid="{6A8C6740-541B-4A69-88C9-D8C38D3CB26C}"/>
    <cellStyle name="Eingabe 2 8 3 2" xfId="4051" xr:uid="{2F782835-3D49-475A-B4CD-DB4B88CB3BF8}"/>
    <cellStyle name="Eingabe 2 8 3 2 2" xfId="36584" xr:uid="{F5789945-D2FE-46A6-8666-0244C8675D9E}"/>
    <cellStyle name="Eingabe 2 8 3 2 3" xfId="36585" xr:uid="{E9BBD561-06CE-477A-BFFA-9B3419AD3267}"/>
    <cellStyle name="Eingabe 2 8 3 2 4" xfId="36586" xr:uid="{78C67772-CC06-42F1-A698-51509AB95731}"/>
    <cellStyle name="Eingabe 2 8 3 2 5" xfId="36587" xr:uid="{965BED02-5858-4FD7-B09D-E97E7EFBD9B2}"/>
    <cellStyle name="Eingabe 2 8 3 2 6" xfId="36588" xr:uid="{6CAF002B-373E-4611-B6F0-E2C210B79B76}"/>
    <cellStyle name="Eingabe 2 8 3 2 7" xfId="36589" xr:uid="{6D2CE9A2-3245-424C-8B93-BFF38E717A5D}"/>
    <cellStyle name="Eingabe 2 8 3 2 8" xfId="36590" xr:uid="{A433C1A2-0F54-4E93-B80A-27A70D177B46}"/>
    <cellStyle name="Eingabe 2 8 3 2 9" xfId="36591" xr:uid="{8E9EE71B-31D4-4020-B88A-38E1CC5522CC}"/>
    <cellStyle name="Eingabe 2 8 3 20" xfId="36592" xr:uid="{5F7EB298-3C0F-40C9-956D-64E0117C3B5D}"/>
    <cellStyle name="Eingabe 2 8 3 21" xfId="36593" xr:uid="{773D9AA2-E029-45AC-B7BF-7A068A147F5E}"/>
    <cellStyle name="Eingabe 2 8 3 22" xfId="36594" xr:uid="{543B3DE7-A8EE-4060-B0ED-2A8CFF4A2322}"/>
    <cellStyle name="Eingabe 2 8 3 23" xfId="36595" xr:uid="{F4732707-4F36-4181-A9ED-47C9A8E15DD1}"/>
    <cellStyle name="Eingabe 2 8 3 24" xfId="36596" xr:uid="{71DB5E7A-1715-4023-91A4-B99228F51CB8}"/>
    <cellStyle name="Eingabe 2 8 3 25" xfId="36597" xr:uid="{961B3598-DEA9-4669-A004-5C9A57578242}"/>
    <cellStyle name="Eingabe 2 8 3 26" xfId="36598" xr:uid="{B0DF3E7B-F2D9-4373-AAF1-903A98417E6D}"/>
    <cellStyle name="Eingabe 2 8 3 27" xfId="36599" xr:uid="{539092DB-5306-4AC8-9CD6-3451D65F604C}"/>
    <cellStyle name="Eingabe 2 8 3 3" xfId="4052" xr:uid="{FBCDEC32-EC39-4DEC-A986-0D7D43490FFE}"/>
    <cellStyle name="Eingabe 2 8 3 3 2" xfId="36600" xr:uid="{09B8D5A6-34C9-4EE9-815E-3D6E6EA88439}"/>
    <cellStyle name="Eingabe 2 8 3 3 3" xfId="36601" xr:uid="{FCFBC034-08A3-48B3-A6B5-F0843F714D2D}"/>
    <cellStyle name="Eingabe 2 8 3 3 4" xfId="36602" xr:uid="{F3A932A1-148F-49CA-BA65-78329BFC2938}"/>
    <cellStyle name="Eingabe 2 8 3 3 5" xfId="36603" xr:uid="{CDA79B08-D91C-4D4A-9FF2-EF271BBAFF2D}"/>
    <cellStyle name="Eingabe 2 8 3 3 6" xfId="36604" xr:uid="{D7413B57-B0CF-42D6-BEE7-410ABEC7BAC8}"/>
    <cellStyle name="Eingabe 2 8 3 3 7" xfId="36605" xr:uid="{B9313394-2E29-4DD4-BB10-50DD415AABF6}"/>
    <cellStyle name="Eingabe 2 8 3 3 8" xfId="36606" xr:uid="{7F86A8C9-C6AA-40C5-A486-62E54AD0BEF0}"/>
    <cellStyle name="Eingabe 2 8 3 3 9" xfId="36607" xr:uid="{B794C8EF-759D-430F-9FAB-E1757F716E6C}"/>
    <cellStyle name="Eingabe 2 8 3 4" xfId="4053" xr:uid="{15BB1BD4-0EDB-4A4F-A5CC-AE159672435B}"/>
    <cellStyle name="Eingabe 2 8 3 4 2" xfId="36608" xr:uid="{55FC0401-E416-4F1D-B29C-9E1C5762F34F}"/>
    <cellStyle name="Eingabe 2 8 3 4 3" xfId="36609" xr:uid="{2E76CBC5-DCF9-4E83-8EC4-EEDA3B65D31C}"/>
    <cellStyle name="Eingabe 2 8 3 4 4" xfId="36610" xr:uid="{5EC14FF5-DEDF-4EA1-8AEF-B704974C8C97}"/>
    <cellStyle name="Eingabe 2 8 3 4 5" xfId="36611" xr:uid="{0C036FDD-5D34-48F1-9667-B73E5A5121C4}"/>
    <cellStyle name="Eingabe 2 8 3 4 6" xfId="36612" xr:uid="{AD3EB9CF-CD76-4425-9DD2-76CE2CB204AF}"/>
    <cellStyle name="Eingabe 2 8 3 4 7" xfId="36613" xr:uid="{48A018ED-42CB-4732-BC95-A51B156855C2}"/>
    <cellStyle name="Eingabe 2 8 3 4 8" xfId="36614" xr:uid="{939DED10-0FCB-438E-BE0F-BDFB92791A88}"/>
    <cellStyle name="Eingabe 2 8 3 4 9" xfId="36615" xr:uid="{D28E44FD-8BF9-4D15-BB83-F9F7FF899089}"/>
    <cellStyle name="Eingabe 2 8 3 5" xfId="4054" xr:uid="{8B0D7344-7035-4EB4-8021-C2321D1B69B2}"/>
    <cellStyle name="Eingabe 2 8 3 5 2" xfId="36616" xr:uid="{9E021120-9F61-4139-B82A-37CB78E9155F}"/>
    <cellStyle name="Eingabe 2 8 3 5 3" xfId="36617" xr:uid="{96A45527-CF2F-4EFB-9A51-6F6B7AAF5888}"/>
    <cellStyle name="Eingabe 2 8 3 5 4" xfId="36618" xr:uid="{FBB12EBF-17E5-4326-92EE-642C851CA882}"/>
    <cellStyle name="Eingabe 2 8 3 5 5" xfId="36619" xr:uid="{1945E015-07DF-4541-84C2-E2E7AF59122C}"/>
    <cellStyle name="Eingabe 2 8 3 5 6" xfId="36620" xr:uid="{A4B64D42-4445-464B-B7B0-2E7F9669F540}"/>
    <cellStyle name="Eingabe 2 8 3 5 7" xfId="36621" xr:uid="{407D3792-4C2E-481A-A06E-DB9522C293B7}"/>
    <cellStyle name="Eingabe 2 8 3 5 8" xfId="36622" xr:uid="{00D22C0D-8B7C-4CA4-BB8A-AA8A6BB48C98}"/>
    <cellStyle name="Eingabe 2 8 3 5 9" xfId="36623" xr:uid="{42C0DABD-0EAA-43C1-B9AE-D02BD3C049C6}"/>
    <cellStyle name="Eingabe 2 8 3 6" xfId="4055" xr:uid="{7FC24693-EFFB-48B2-9EDE-7EC826EDCE15}"/>
    <cellStyle name="Eingabe 2 8 3 6 2" xfId="36624" xr:uid="{1AEE9BCD-3062-4AF4-B451-ECC3F92D0550}"/>
    <cellStyle name="Eingabe 2 8 3 6 3" xfId="36625" xr:uid="{66368277-13E0-4F52-8141-71D4AAFB9072}"/>
    <cellStyle name="Eingabe 2 8 3 6 4" xfId="36626" xr:uid="{FE61BDF2-8646-4D9B-A26B-86795C12A1C1}"/>
    <cellStyle name="Eingabe 2 8 3 6 5" xfId="36627" xr:uid="{CE2045FA-4363-4E8F-AD64-2403DA763976}"/>
    <cellStyle name="Eingabe 2 8 3 6 6" xfId="36628" xr:uid="{633A4E36-0E26-49F0-932C-90195CDF51BE}"/>
    <cellStyle name="Eingabe 2 8 3 6 7" xfId="36629" xr:uid="{A9A0A2AA-BA0F-48D5-A202-36942929921E}"/>
    <cellStyle name="Eingabe 2 8 3 6 8" xfId="36630" xr:uid="{FF6BE9B0-DE30-4797-A34D-74F86CD5FBFD}"/>
    <cellStyle name="Eingabe 2 8 3 6 9" xfId="36631" xr:uid="{FE547B06-B1DA-4938-B574-DC4EFFF0CEC0}"/>
    <cellStyle name="Eingabe 2 8 3 7" xfId="4056" xr:uid="{F62AE9AF-9FD4-418C-8965-BB1AE08B198E}"/>
    <cellStyle name="Eingabe 2 8 3 7 2" xfId="36632" xr:uid="{74CA1767-9368-4710-9F54-5D4C715F69E0}"/>
    <cellStyle name="Eingabe 2 8 3 7 3" xfId="36633" xr:uid="{FABDBFFE-C1AE-463E-8953-9707A936C0FB}"/>
    <cellStyle name="Eingabe 2 8 3 7 4" xfId="36634" xr:uid="{55CE1468-9CB0-4C66-B711-98C8D00948F3}"/>
    <cellStyle name="Eingabe 2 8 3 7 5" xfId="36635" xr:uid="{9A933447-0FFD-493E-8C5F-6A38B3E2239D}"/>
    <cellStyle name="Eingabe 2 8 3 7 6" xfId="36636" xr:uid="{5CFF213D-D261-41DB-B3D7-080DDA4234B7}"/>
    <cellStyle name="Eingabe 2 8 3 7 7" xfId="36637" xr:uid="{46BC2A15-271C-4073-8451-D8F594F08DFF}"/>
    <cellStyle name="Eingabe 2 8 3 7 8" xfId="36638" xr:uid="{16C5F0E9-3963-479A-9E61-346492C1638E}"/>
    <cellStyle name="Eingabe 2 8 3 7 9" xfId="36639" xr:uid="{AD3B9421-E8FC-4F07-9B21-814A126BDECA}"/>
    <cellStyle name="Eingabe 2 8 3 8" xfId="4057" xr:uid="{FA2DDE7E-CD7E-4F18-AB6C-2FB0F4ED0E13}"/>
    <cellStyle name="Eingabe 2 8 3 8 2" xfId="36640" xr:uid="{B04F5CAC-EA89-4AF5-A031-496015D97CFB}"/>
    <cellStyle name="Eingabe 2 8 3 8 3" xfId="36641" xr:uid="{8763E4DA-2655-47E1-9006-41A659F8DCA2}"/>
    <cellStyle name="Eingabe 2 8 3 8 4" xfId="36642" xr:uid="{FD402908-49AE-4AEF-8CDC-F8DC413A279D}"/>
    <cellStyle name="Eingabe 2 8 3 8 5" xfId="36643" xr:uid="{DEAD32B7-6A17-4985-AF62-6CFB616D47F3}"/>
    <cellStyle name="Eingabe 2 8 3 8 6" xfId="36644" xr:uid="{56F99E61-3A1E-409A-A190-01D62849615E}"/>
    <cellStyle name="Eingabe 2 8 3 8 7" xfId="36645" xr:uid="{7FD5FA30-A14C-4ADE-967A-BA6A5CBEBE70}"/>
    <cellStyle name="Eingabe 2 8 3 8 8" xfId="36646" xr:uid="{535F372C-4524-4E45-A485-8AE1CCDEE395}"/>
    <cellStyle name="Eingabe 2 8 3 8 9" xfId="36647" xr:uid="{21D43D3B-A1C9-4C1D-9FB0-8F8F754BA16E}"/>
    <cellStyle name="Eingabe 2 8 3 9" xfId="4058" xr:uid="{C4642D6D-DA33-4ABE-88AE-80F34D5A02F8}"/>
    <cellStyle name="Eingabe 2 8 3 9 2" xfId="36648" xr:uid="{70D416DF-4294-4976-B2AD-E1241D790DE8}"/>
    <cellStyle name="Eingabe 2 8 3 9 3" xfId="36649" xr:uid="{2F12E0EB-579B-4D97-8E48-47A53EA89EF9}"/>
    <cellStyle name="Eingabe 2 8 3 9 4" xfId="36650" xr:uid="{4901667F-CA12-4C74-86F8-B115D400D584}"/>
    <cellStyle name="Eingabe 2 8 3 9 5" xfId="36651" xr:uid="{0E3CCAA9-BDE1-433D-A884-1117BFD61CBF}"/>
    <cellStyle name="Eingabe 2 8 3 9 6" xfId="36652" xr:uid="{532EBCBC-39E6-4FBD-A179-42C340572527}"/>
    <cellStyle name="Eingabe 2 8 3 9 7" xfId="36653" xr:uid="{DED538E3-F5E1-484C-9E47-455873563484}"/>
    <cellStyle name="Eingabe 2 8 3 9 8" xfId="36654" xr:uid="{8BE77EBC-A06E-4038-AA2A-501B9BC24FDB}"/>
    <cellStyle name="Eingabe 2 8 3 9 9" xfId="36655" xr:uid="{948F6778-8B51-4BDC-840A-01DF61E15F65}"/>
    <cellStyle name="Eingabe 2 8 30" xfId="36656" xr:uid="{5C988E1F-D823-48B9-B89C-B9C60176F3E6}"/>
    <cellStyle name="Eingabe 2 8 4" xfId="254" xr:uid="{4E099739-E28E-424E-923A-568939F20475}"/>
    <cellStyle name="Eingabe 2 8 4 10" xfId="4059" xr:uid="{1475E9F9-7595-4DD2-A15C-4A2EC85CEB97}"/>
    <cellStyle name="Eingabe 2 8 4 10 2" xfId="36657" xr:uid="{9CD41FF2-52F1-472C-AE59-536A2C680D71}"/>
    <cellStyle name="Eingabe 2 8 4 10 3" xfId="36658" xr:uid="{C843A237-73CC-41C3-839F-0E58BAD2B0A0}"/>
    <cellStyle name="Eingabe 2 8 4 10 4" xfId="36659" xr:uid="{C143207C-FC51-4C55-9C64-C9D67FF8431E}"/>
    <cellStyle name="Eingabe 2 8 4 10 5" xfId="36660" xr:uid="{B05D49BB-D257-4469-A034-242E23BCAE99}"/>
    <cellStyle name="Eingabe 2 8 4 10 6" xfId="36661" xr:uid="{0CBFA06E-33DB-46DB-8E49-371BAEEC25C8}"/>
    <cellStyle name="Eingabe 2 8 4 10 7" xfId="36662" xr:uid="{AD76C63D-46D2-4BDB-8AF6-0DBFD3A1EF92}"/>
    <cellStyle name="Eingabe 2 8 4 10 8" xfId="36663" xr:uid="{AADCF534-100D-46F8-BB62-918FA4153033}"/>
    <cellStyle name="Eingabe 2 8 4 10 9" xfId="36664" xr:uid="{072C885D-24ED-4443-AF43-28EC84B84646}"/>
    <cellStyle name="Eingabe 2 8 4 11" xfId="4060" xr:uid="{D3343808-778A-4482-B624-AB230E896208}"/>
    <cellStyle name="Eingabe 2 8 4 11 2" xfId="36665" xr:uid="{67E50CFC-B009-4137-9FDD-5B9F4E9B5402}"/>
    <cellStyle name="Eingabe 2 8 4 11 3" xfId="36666" xr:uid="{8D3B9787-5594-4C3C-83BD-B8F643FB3CF8}"/>
    <cellStyle name="Eingabe 2 8 4 11 4" xfId="36667" xr:uid="{D6115FE1-D6B8-4DB5-B9D5-725F8630B14F}"/>
    <cellStyle name="Eingabe 2 8 4 11 5" xfId="36668" xr:uid="{CD178F1E-9F0E-46C9-9CF8-F0CE01EF9E4B}"/>
    <cellStyle name="Eingabe 2 8 4 11 6" xfId="36669" xr:uid="{4A08377E-3FBA-400A-B9C0-1495F08C9B69}"/>
    <cellStyle name="Eingabe 2 8 4 11 7" xfId="36670" xr:uid="{2CBA6F5A-F3FD-4D4C-B289-3D0F9B518754}"/>
    <cellStyle name="Eingabe 2 8 4 11 8" xfId="36671" xr:uid="{67A5AB05-C463-4333-A594-05A9700CD6CC}"/>
    <cellStyle name="Eingabe 2 8 4 11 9" xfId="36672" xr:uid="{03821468-69B8-4DCB-B996-9F035BA32A09}"/>
    <cellStyle name="Eingabe 2 8 4 12" xfId="4061" xr:uid="{C8B93563-C712-41FF-8527-2E701A3AE89A}"/>
    <cellStyle name="Eingabe 2 8 4 12 2" xfId="36673" xr:uid="{7BB28AB4-D8CD-460A-9D8E-2293A605FB8D}"/>
    <cellStyle name="Eingabe 2 8 4 12 3" xfId="36674" xr:uid="{7A93F906-0FF7-4302-9847-6245EB5B1F32}"/>
    <cellStyle name="Eingabe 2 8 4 12 4" xfId="36675" xr:uid="{0DD35B3A-9F1C-4415-848C-E63AC277CD3A}"/>
    <cellStyle name="Eingabe 2 8 4 12 5" xfId="36676" xr:uid="{6EED5EEA-48A6-4A4F-BB4E-816CC19C811C}"/>
    <cellStyle name="Eingabe 2 8 4 12 6" xfId="36677" xr:uid="{01A8D188-C85E-4A5B-AD4E-8D0F8A69E1E8}"/>
    <cellStyle name="Eingabe 2 8 4 12 7" xfId="36678" xr:uid="{A7EFDF8B-EB4E-4B02-AA69-D99667D66ED5}"/>
    <cellStyle name="Eingabe 2 8 4 12 8" xfId="36679" xr:uid="{DE6A7636-59D1-41D4-8D1B-A89AA7E5A729}"/>
    <cellStyle name="Eingabe 2 8 4 12 9" xfId="36680" xr:uid="{5767DD85-DCB1-4DF9-8CF3-50DD5BA2EDAE}"/>
    <cellStyle name="Eingabe 2 8 4 13" xfId="4062" xr:uid="{F67473AE-04EE-4D14-8CB9-58D82BEAD8BD}"/>
    <cellStyle name="Eingabe 2 8 4 13 2" xfId="36681" xr:uid="{93EAE296-6726-42C2-B8B5-27B0C34174D6}"/>
    <cellStyle name="Eingabe 2 8 4 13 3" xfId="36682" xr:uid="{51071EFC-66AA-4033-9B23-66B23BBB3D5F}"/>
    <cellStyle name="Eingabe 2 8 4 13 4" xfId="36683" xr:uid="{891D54F8-E0ED-4B0C-A07E-7C251BDB09EB}"/>
    <cellStyle name="Eingabe 2 8 4 13 5" xfId="36684" xr:uid="{3D79F3FC-4293-4897-A541-C4EB16D8BE58}"/>
    <cellStyle name="Eingabe 2 8 4 13 6" xfId="36685" xr:uid="{250ADAD9-67BD-4FD5-9BC8-9664592195BF}"/>
    <cellStyle name="Eingabe 2 8 4 13 7" xfId="36686" xr:uid="{D9D16899-C332-4DDC-811F-B0978B823E48}"/>
    <cellStyle name="Eingabe 2 8 4 13 8" xfId="36687" xr:uid="{F79721BB-AB92-409B-A9B1-7B82DCE6A242}"/>
    <cellStyle name="Eingabe 2 8 4 13 9" xfId="36688" xr:uid="{94DECF00-D502-4668-BFA1-DC6E2D14B324}"/>
    <cellStyle name="Eingabe 2 8 4 14" xfId="4063" xr:uid="{4D638291-CE81-427E-A877-A771F75110AF}"/>
    <cellStyle name="Eingabe 2 8 4 14 2" xfId="36689" xr:uid="{032B7E96-99DE-45C4-83EA-A2CCAD244C69}"/>
    <cellStyle name="Eingabe 2 8 4 14 3" xfId="36690" xr:uid="{FAFC29B1-AD2C-47FA-8C8B-46F509DB39EF}"/>
    <cellStyle name="Eingabe 2 8 4 14 4" xfId="36691" xr:uid="{9202DAA9-C312-4FB8-B0B9-3110C4D7884C}"/>
    <cellStyle name="Eingabe 2 8 4 14 5" xfId="36692" xr:uid="{4E82EB85-B987-440B-87DE-9F3F4EABAD59}"/>
    <cellStyle name="Eingabe 2 8 4 14 6" xfId="36693" xr:uid="{09418D39-0B90-448C-B02A-CEF29BE5E45B}"/>
    <cellStyle name="Eingabe 2 8 4 14 7" xfId="36694" xr:uid="{FAD46A01-50AE-45E0-8DD0-5420609C0F66}"/>
    <cellStyle name="Eingabe 2 8 4 14 8" xfId="36695" xr:uid="{EDAF4B74-3003-410F-B56A-4728FBE82E8C}"/>
    <cellStyle name="Eingabe 2 8 4 14 9" xfId="36696" xr:uid="{8E2CDB46-8C5A-4340-A946-A55C23F8624A}"/>
    <cellStyle name="Eingabe 2 8 4 15" xfId="4064" xr:uid="{6CA73FA3-FD73-43B8-9988-2207467FF0FD}"/>
    <cellStyle name="Eingabe 2 8 4 15 2" xfId="36697" xr:uid="{0207DE34-3433-4EEC-91BD-6F02F3872EDF}"/>
    <cellStyle name="Eingabe 2 8 4 15 3" xfId="36698" xr:uid="{7FD7BBF8-D2F5-44F0-983B-D39730832475}"/>
    <cellStyle name="Eingabe 2 8 4 15 4" xfId="36699" xr:uid="{57E1FBD0-0429-4F8D-8156-CDDDDF661B4B}"/>
    <cellStyle name="Eingabe 2 8 4 15 5" xfId="36700" xr:uid="{CD7F0575-0909-4E73-93CA-F211DE1DF66E}"/>
    <cellStyle name="Eingabe 2 8 4 15 6" xfId="36701" xr:uid="{71419A85-F5B1-413E-8BBC-2181CDEBDEB6}"/>
    <cellStyle name="Eingabe 2 8 4 15 7" xfId="36702" xr:uid="{DCD707A8-A0E2-4176-96CE-4B91B428D0FE}"/>
    <cellStyle name="Eingabe 2 8 4 15 8" xfId="36703" xr:uid="{14C25357-DE12-444B-8B2E-0059A8C12EA4}"/>
    <cellStyle name="Eingabe 2 8 4 15 9" xfId="36704" xr:uid="{ABD247B5-371D-43D9-9978-ED248E447377}"/>
    <cellStyle name="Eingabe 2 8 4 16" xfId="4065" xr:uid="{C217BC53-A92E-4201-AF78-AE0447060E02}"/>
    <cellStyle name="Eingabe 2 8 4 16 2" xfId="36705" xr:uid="{5CD28D00-49F6-4598-B1E7-63BEF4A6710C}"/>
    <cellStyle name="Eingabe 2 8 4 16 3" xfId="36706" xr:uid="{89BB6A97-0B6D-4CE1-9FFD-31438E4E9BEF}"/>
    <cellStyle name="Eingabe 2 8 4 16 4" xfId="36707" xr:uid="{872DE912-56E2-4D45-A8B4-948D41E52F64}"/>
    <cellStyle name="Eingabe 2 8 4 16 5" xfId="36708" xr:uid="{BFBA058D-F94E-4260-9105-664C4781ADCE}"/>
    <cellStyle name="Eingabe 2 8 4 16 6" xfId="36709" xr:uid="{56486D06-0B1C-4EAA-A149-5EF304246512}"/>
    <cellStyle name="Eingabe 2 8 4 16 7" xfId="36710" xr:uid="{48206447-9997-42D8-B1CC-C70C29C69DA5}"/>
    <cellStyle name="Eingabe 2 8 4 16 8" xfId="36711" xr:uid="{9F6CEED1-9DAD-4215-ACAB-8C54EE20D3A7}"/>
    <cellStyle name="Eingabe 2 8 4 16 9" xfId="36712" xr:uid="{05869B26-91CC-41F5-8C02-88E24DB7BE70}"/>
    <cellStyle name="Eingabe 2 8 4 17" xfId="4066" xr:uid="{227A3C30-D006-4789-A702-C788A932D1F9}"/>
    <cellStyle name="Eingabe 2 8 4 17 2" xfId="36713" xr:uid="{45FEACA6-33A2-4343-A716-79E7E5615F5F}"/>
    <cellStyle name="Eingabe 2 8 4 17 3" xfId="36714" xr:uid="{AAE2F4BB-814F-4424-86FF-AE26C6B4167E}"/>
    <cellStyle name="Eingabe 2 8 4 17 4" xfId="36715" xr:uid="{D4B24F7B-4418-49BB-B1D6-B4512B1DAD5F}"/>
    <cellStyle name="Eingabe 2 8 4 17 5" xfId="36716" xr:uid="{73A192DB-BF56-4FF8-B8A9-133BE93F81F3}"/>
    <cellStyle name="Eingabe 2 8 4 17 6" xfId="36717" xr:uid="{7302DABC-B61F-4D0B-8877-1F4275C547D7}"/>
    <cellStyle name="Eingabe 2 8 4 17 7" xfId="36718" xr:uid="{8F814C8D-7644-4D79-89FB-84ED98D63B1E}"/>
    <cellStyle name="Eingabe 2 8 4 17 8" xfId="36719" xr:uid="{CA77E114-FF2D-4F08-8A7C-A4A94496FBBE}"/>
    <cellStyle name="Eingabe 2 8 4 17 9" xfId="36720" xr:uid="{B25A5100-5A8D-444C-B86C-8F3A34FC477C}"/>
    <cellStyle name="Eingabe 2 8 4 18" xfId="4067" xr:uid="{6AA7A5CB-7BA3-45AA-B20C-43B051964549}"/>
    <cellStyle name="Eingabe 2 8 4 18 2" xfId="36721" xr:uid="{3592FD94-81A1-4BAD-99D5-5C6058D36E35}"/>
    <cellStyle name="Eingabe 2 8 4 18 3" xfId="36722" xr:uid="{3C246B2C-6322-4B26-9FE8-FA342685287A}"/>
    <cellStyle name="Eingabe 2 8 4 18 4" xfId="36723" xr:uid="{4712ECEC-F1CB-4A57-A7B8-F28094D952E2}"/>
    <cellStyle name="Eingabe 2 8 4 18 5" xfId="36724" xr:uid="{1C873F94-722C-4608-9A80-EEB2C080ED29}"/>
    <cellStyle name="Eingabe 2 8 4 18 6" xfId="36725" xr:uid="{9C32443C-90A4-4F06-AD12-6236E76F740D}"/>
    <cellStyle name="Eingabe 2 8 4 18 7" xfId="36726" xr:uid="{1DB9972F-2277-4C2E-83B2-6B8DA5DCB8FC}"/>
    <cellStyle name="Eingabe 2 8 4 18 8" xfId="36727" xr:uid="{87A80F83-AEDA-4ED3-AF3D-B2E4D728C0C4}"/>
    <cellStyle name="Eingabe 2 8 4 18 9" xfId="36728" xr:uid="{9DECE2DE-AF86-4E4D-8656-04E74E75B8B6}"/>
    <cellStyle name="Eingabe 2 8 4 19" xfId="4068" xr:uid="{98D1DE26-67C1-45B3-B1D8-B814B799DCA7}"/>
    <cellStyle name="Eingabe 2 8 4 19 2" xfId="36729" xr:uid="{FEDAC7BC-9E36-45AF-92F8-C243EB97B1D9}"/>
    <cellStyle name="Eingabe 2 8 4 19 3" xfId="36730" xr:uid="{3E003141-3830-452C-8002-1FA47D19DE92}"/>
    <cellStyle name="Eingabe 2 8 4 19 4" xfId="36731" xr:uid="{8ED6985A-75AC-422D-AD62-A1629779B834}"/>
    <cellStyle name="Eingabe 2 8 4 19 5" xfId="36732" xr:uid="{65B7E395-684D-458A-8358-951C1B1FD19F}"/>
    <cellStyle name="Eingabe 2 8 4 19 6" xfId="36733" xr:uid="{C61C3107-2D51-4046-B740-194802C25DD8}"/>
    <cellStyle name="Eingabe 2 8 4 19 7" xfId="36734" xr:uid="{DED6E8A7-924B-42D8-A5AE-6EE369C7038A}"/>
    <cellStyle name="Eingabe 2 8 4 19 8" xfId="36735" xr:uid="{997DCB89-3A56-4893-8706-CF1430EEA5A3}"/>
    <cellStyle name="Eingabe 2 8 4 19 9" xfId="36736" xr:uid="{1E4FD6E2-9370-44EE-A185-0AE64F0065D1}"/>
    <cellStyle name="Eingabe 2 8 4 2" xfId="4069" xr:uid="{968B11A3-C635-44B1-A96F-C55E7BC76D6C}"/>
    <cellStyle name="Eingabe 2 8 4 2 2" xfId="36737" xr:uid="{06E5746B-AF05-4B64-AA8F-04D03ECF05AA}"/>
    <cellStyle name="Eingabe 2 8 4 2 3" xfId="36738" xr:uid="{A8290382-919C-4CA1-9372-EEA62B956B64}"/>
    <cellStyle name="Eingabe 2 8 4 2 4" xfId="36739" xr:uid="{9DB7D716-A849-4E13-B5F7-179723AE7A47}"/>
    <cellStyle name="Eingabe 2 8 4 2 5" xfId="36740" xr:uid="{F8138F3C-8A31-4E71-A719-CE9A0366A772}"/>
    <cellStyle name="Eingabe 2 8 4 2 6" xfId="36741" xr:uid="{8CD13A20-7146-46D9-9E16-CC30512F69CA}"/>
    <cellStyle name="Eingabe 2 8 4 2 7" xfId="36742" xr:uid="{32671A4F-E80D-4567-A312-94650FF0DA69}"/>
    <cellStyle name="Eingabe 2 8 4 2 8" xfId="36743" xr:uid="{9A4BF6D2-91F2-450D-A756-DB9645C43C9B}"/>
    <cellStyle name="Eingabe 2 8 4 2 9" xfId="36744" xr:uid="{89878586-C792-43C8-A1EB-5EFE4071403B}"/>
    <cellStyle name="Eingabe 2 8 4 20" xfId="36745" xr:uid="{CCD58979-FAA9-47A9-8F98-CAD29C3A34E9}"/>
    <cellStyle name="Eingabe 2 8 4 21" xfId="36746" xr:uid="{BE4A3373-DCF6-4F0F-AD47-3A0DB3C51F23}"/>
    <cellStyle name="Eingabe 2 8 4 22" xfId="36747" xr:uid="{DB7C5A75-B8E0-4052-BFEB-AF2E66C07FF1}"/>
    <cellStyle name="Eingabe 2 8 4 23" xfId="36748" xr:uid="{4BE97FBF-96F0-4AB1-9FB5-5EC8ED0F8BD9}"/>
    <cellStyle name="Eingabe 2 8 4 24" xfId="36749" xr:uid="{43C915FE-9CFE-4FAB-BA86-033919F2FA57}"/>
    <cellStyle name="Eingabe 2 8 4 25" xfId="36750" xr:uid="{4FE25467-D6D2-42C9-941F-B58937B4CB4B}"/>
    <cellStyle name="Eingabe 2 8 4 26" xfId="36751" xr:uid="{50C55563-0897-4FB4-B986-D7AC690F4E06}"/>
    <cellStyle name="Eingabe 2 8 4 27" xfId="36752" xr:uid="{1688913A-1C22-4AD1-8357-7CA704E09AF3}"/>
    <cellStyle name="Eingabe 2 8 4 3" xfId="4070" xr:uid="{294DC4F4-277A-476A-9C15-AAD950B8A8C7}"/>
    <cellStyle name="Eingabe 2 8 4 3 2" xfId="36753" xr:uid="{3FB99E30-2264-405E-AF9C-FE07107AB566}"/>
    <cellStyle name="Eingabe 2 8 4 3 3" xfId="36754" xr:uid="{9442C312-137D-4F89-8FFA-AE8C62C19F8B}"/>
    <cellStyle name="Eingabe 2 8 4 3 4" xfId="36755" xr:uid="{6F263480-7376-40BD-9311-8EDF56259736}"/>
    <cellStyle name="Eingabe 2 8 4 3 5" xfId="36756" xr:uid="{FA743805-530B-4B20-B410-46538D74CB6A}"/>
    <cellStyle name="Eingabe 2 8 4 3 6" xfId="36757" xr:uid="{17B613F9-AC4B-4805-BA08-2E81FA465DEF}"/>
    <cellStyle name="Eingabe 2 8 4 3 7" xfId="36758" xr:uid="{EE92204A-9433-4109-94CE-36DE06E08995}"/>
    <cellStyle name="Eingabe 2 8 4 3 8" xfId="36759" xr:uid="{6D84DDE7-ADE6-4414-B261-CEFE118DBAE0}"/>
    <cellStyle name="Eingabe 2 8 4 3 9" xfId="36760" xr:uid="{012CC832-3A35-4EC1-B7D3-D9A0BB20E258}"/>
    <cellStyle name="Eingabe 2 8 4 4" xfId="4071" xr:uid="{5ED7F30C-D71A-4D30-989C-A411CA5558C7}"/>
    <cellStyle name="Eingabe 2 8 4 4 2" xfId="36761" xr:uid="{89F5AD77-CFDE-4F46-8EFB-020AA6376192}"/>
    <cellStyle name="Eingabe 2 8 4 4 3" xfId="36762" xr:uid="{F1ED3248-67E9-4B74-9671-DBDF06924B47}"/>
    <cellStyle name="Eingabe 2 8 4 4 4" xfId="36763" xr:uid="{C4C4494F-89D0-408F-B3B0-0FD05142F721}"/>
    <cellStyle name="Eingabe 2 8 4 4 5" xfId="36764" xr:uid="{1A019395-190D-4281-A524-1B9905E90509}"/>
    <cellStyle name="Eingabe 2 8 4 4 6" xfId="36765" xr:uid="{8AC23D7E-CDF2-4126-8796-0B6AE6DCDA96}"/>
    <cellStyle name="Eingabe 2 8 4 4 7" xfId="36766" xr:uid="{598E8571-094C-4366-BE4A-7AFFBB856655}"/>
    <cellStyle name="Eingabe 2 8 4 4 8" xfId="36767" xr:uid="{392AEF40-A76E-4047-8341-1B5F7FB4DCB6}"/>
    <cellStyle name="Eingabe 2 8 4 4 9" xfId="36768" xr:uid="{B2C5D2AA-13AC-4D36-B9B2-3521EBC4FDDF}"/>
    <cellStyle name="Eingabe 2 8 4 5" xfId="4072" xr:uid="{811721F7-D727-4A87-BF89-2812DB5B49CD}"/>
    <cellStyle name="Eingabe 2 8 4 5 2" xfId="36769" xr:uid="{45FCD966-6761-4EF9-8990-CF19E97EAFB3}"/>
    <cellStyle name="Eingabe 2 8 4 5 3" xfId="36770" xr:uid="{445F8E67-638D-44AA-83FC-5C3ABB551BA5}"/>
    <cellStyle name="Eingabe 2 8 4 5 4" xfId="36771" xr:uid="{C158B8A5-9E95-4FE4-8F36-DBFC317DE929}"/>
    <cellStyle name="Eingabe 2 8 4 5 5" xfId="36772" xr:uid="{08E5EE74-A5E4-4420-88B7-F3027D547C33}"/>
    <cellStyle name="Eingabe 2 8 4 5 6" xfId="36773" xr:uid="{139260E6-72C9-43D0-A4D8-F821E692EF93}"/>
    <cellStyle name="Eingabe 2 8 4 5 7" xfId="36774" xr:uid="{02EDE143-8AF3-4A14-BA27-AF55D604920B}"/>
    <cellStyle name="Eingabe 2 8 4 5 8" xfId="36775" xr:uid="{8FFA075F-7526-4EC3-92AC-3C5064272310}"/>
    <cellStyle name="Eingabe 2 8 4 5 9" xfId="36776" xr:uid="{AD70A9BA-C3A2-4DAA-AAFF-AA8BB3CBC983}"/>
    <cellStyle name="Eingabe 2 8 4 6" xfId="4073" xr:uid="{093DEAEA-F84F-4A68-87D7-80BBF245CD7D}"/>
    <cellStyle name="Eingabe 2 8 4 6 2" xfId="36777" xr:uid="{0E297B41-4D37-4C56-A848-54A674962045}"/>
    <cellStyle name="Eingabe 2 8 4 6 3" xfId="36778" xr:uid="{8601ADA0-D0AE-4623-945A-5B2325C2D242}"/>
    <cellStyle name="Eingabe 2 8 4 6 4" xfId="36779" xr:uid="{BDF05B6A-0ABB-48D3-91BD-BBFBD0B5D9C0}"/>
    <cellStyle name="Eingabe 2 8 4 6 5" xfId="36780" xr:uid="{3EE787BE-F2C5-474D-BFC4-5516639601BB}"/>
    <cellStyle name="Eingabe 2 8 4 6 6" xfId="36781" xr:uid="{0CD1B1F5-416C-44B2-800F-22F23E094B21}"/>
    <cellStyle name="Eingabe 2 8 4 6 7" xfId="36782" xr:uid="{4CEB5BF9-5783-49AE-B4F7-7C6FA6955986}"/>
    <cellStyle name="Eingabe 2 8 4 6 8" xfId="36783" xr:uid="{FBDCB9A4-568E-4B5E-93E3-C831E632827A}"/>
    <cellStyle name="Eingabe 2 8 4 6 9" xfId="36784" xr:uid="{C07606D2-992F-4E02-BD8E-E751648A606C}"/>
    <cellStyle name="Eingabe 2 8 4 7" xfId="4074" xr:uid="{3B726F7C-5A3B-45D1-9339-8563946EFB53}"/>
    <cellStyle name="Eingabe 2 8 4 7 2" xfId="36785" xr:uid="{BE3D00C6-0A3A-49E7-80A4-4499E0EEFD25}"/>
    <cellStyle name="Eingabe 2 8 4 7 3" xfId="36786" xr:uid="{1C25B114-5627-445A-A662-49672AFF4C48}"/>
    <cellStyle name="Eingabe 2 8 4 7 4" xfId="36787" xr:uid="{B39DA922-0681-49AE-BD61-3053A8511682}"/>
    <cellStyle name="Eingabe 2 8 4 7 5" xfId="36788" xr:uid="{BB8E107D-1F52-47E9-941E-2425B57AF66D}"/>
    <cellStyle name="Eingabe 2 8 4 7 6" xfId="36789" xr:uid="{31F1B88D-4168-4DBE-BB80-B65B5002CD0E}"/>
    <cellStyle name="Eingabe 2 8 4 7 7" xfId="36790" xr:uid="{1D41AB45-1937-4456-8A65-0918EE4901B1}"/>
    <cellStyle name="Eingabe 2 8 4 7 8" xfId="36791" xr:uid="{0C6D93A3-492A-49D2-8DB8-7E27EF3BBA52}"/>
    <cellStyle name="Eingabe 2 8 4 7 9" xfId="36792" xr:uid="{3AB7A46D-3F04-4F4F-8A68-45A729A5A00D}"/>
    <cellStyle name="Eingabe 2 8 4 8" xfId="4075" xr:uid="{D79D97A3-374A-4D41-AE3A-026E6066D918}"/>
    <cellStyle name="Eingabe 2 8 4 8 2" xfId="36793" xr:uid="{CE11EA77-FEAA-4C51-84D5-7680B5776166}"/>
    <cellStyle name="Eingabe 2 8 4 8 3" xfId="36794" xr:uid="{922B5E26-D68B-4354-BE19-0F34D6179223}"/>
    <cellStyle name="Eingabe 2 8 4 8 4" xfId="36795" xr:uid="{45F65443-F7E3-48A4-8CF8-68F635F3A2A9}"/>
    <cellStyle name="Eingabe 2 8 4 8 5" xfId="36796" xr:uid="{CF8C5B2D-B829-4EC0-A4ED-3DDF05CCB829}"/>
    <cellStyle name="Eingabe 2 8 4 8 6" xfId="36797" xr:uid="{E962571D-B977-4CAC-A246-672731EB077C}"/>
    <cellStyle name="Eingabe 2 8 4 8 7" xfId="36798" xr:uid="{FA95F46C-A4D3-45B7-A43E-907E7FBCA3D3}"/>
    <cellStyle name="Eingabe 2 8 4 8 8" xfId="36799" xr:uid="{EF6DA778-3BF6-403C-8915-A609C81B2BD1}"/>
    <cellStyle name="Eingabe 2 8 4 8 9" xfId="36800" xr:uid="{8A9DADA0-D7BF-48E6-9E5C-20E4A8A7F606}"/>
    <cellStyle name="Eingabe 2 8 4 9" xfId="4076" xr:uid="{1E7EA2B4-1C90-4CD4-B89C-CE65698D93AE}"/>
    <cellStyle name="Eingabe 2 8 4 9 2" xfId="36801" xr:uid="{84EE8B7B-A43E-4B4A-BA1E-BCE74152C367}"/>
    <cellStyle name="Eingabe 2 8 4 9 3" xfId="36802" xr:uid="{72DC550D-8F19-4848-ACCE-6489DC4A0A3D}"/>
    <cellStyle name="Eingabe 2 8 4 9 4" xfId="36803" xr:uid="{FC38885E-1E14-4B06-8F69-AC735A313FAC}"/>
    <cellStyle name="Eingabe 2 8 4 9 5" xfId="36804" xr:uid="{D6214155-6202-40D7-B4F4-057DBFFF2510}"/>
    <cellStyle name="Eingabe 2 8 4 9 6" xfId="36805" xr:uid="{8D0D76F0-3514-44C3-BFB9-9601A2948256}"/>
    <cellStyle name="Eingabe 2 8 4 9 7" xfId="36806" xr:uid="{957BE07E-C510-4185-9FC3-CB236994FD03}"/>
    <cellStyle name="Eingabe 2 8 4 9 8" xfId="36807" xr:uid="{A15BA50C-3505-489E-B132-037326835B60}"/>
    <cellStyle name="Eingabe 2 8 4 9 9" xfId="36808" xr:uid="{CC93EB69-951A-4A1E-B7E7-611D84AE484E}"/>
    <cellStyle name="Eingabe 2 8 5" xfId="4077" xr:uid="{0A9311A4-2C20-450D-B439-FB4EF309021A}"/>
    <cellStyle name="Eingabe 2 8 5 2" xfId="36809" xr:uid="{0E18C644-6429-48D1-9A89-63C032609035}"/>
    <cellStyle name="Eingabe 2 8 5 3" xfId="36810" xr:uid="{35EE003A-303C-4DF0-8BFA-6C6E54E689DE}"/>
    <cellStyle name="Eingabe 2 8 5 4" xfId="36811" xr:uid="{F627DB50-DEA7-4AFB-94BF-062879718666}"/>
    <cellStyle name="Eingabe 2 8 5 5" xfId="36812" xr:uid="{B770E9DF-9F0F-4F79-8C3A-0E5378EB92A6}"/>
    <cellStyle name="Eingabe 2 8 5 6" xfId="36813" xr:uid="{8BB845E3-D54B-4B86-8255-8BD96875ACE3}"/>
    <cellStyle name="Eingabe 2 8 5 7" xfId="36814" xr:uid="{B2821709-7437-4E04-9CE7-4D5E80D64580}"/>
    <cellStyle name="Eingabe 2 8 5 8" xfId="36815" xr:uid="{38E1C6FA-DE6F-4696-82F7-59FECFC79526}"/>
    <cellStyle name="Eingabe 2 8 5 9" xfId="36816" xr:uid="{72B8F41A-3585-44BA-B957-9121F88073B5}"/>
    <cellStyle name="Eingabe 2 8 6" xfId="4078" xr:uid="{20ADC6BC-B113-4BCC-8F88-9275C346D5FE}"/>
    <cellStyle name="Eingabe 2 8 6 2" xfId="36817" xr:uid="{4B69463F-EA63-44DC-815E-8CFE2C58AD88}"/>
    <cellStyle name="Eingabe 2 8 6 3" xfId="36818" xr:uid="{512C87F2-CB8C-42A6-8993-45EDFD61B45E}"/>
    <cellStyle name="Eingabe 2 8 6 4" xfId="36819" xr:uid="{550CCB06-773E-4367-AD16-536340538B54}"/>
    <cellStyle name="Eingabe 2 8 6 5" xfId="36820" xr:uid="{CB56DB74-0FE4-4480-A210-FCC6EF0E9B02}"/>
    <cellStyle name="Eingabe 2 8 6 6" xfId="36821" xr:uid="{4477A92F-863A-4E28-B878-FFB5069A233F}"/>
    <cellStyle name="Eingabe 2 8 6 7" xfId="36822" xr:uid="{91583644-9844-4283-A34B-07F963491C96}"/>
    <cellStyle name="Eingabe 2 8 6 8" xfId="36823" xr:uid="{9397C9EA-A163-44C9-96F7-4F2316406FC7}"/>
    <cellStyle name="Eingabe 2 8 6 9" xfId="36824" xr:uid="{D0941D3A-2F50-4C46-B7BD-D68C68BC4A61}"/>
    <cellStyle name="Eingabe 2 8 7" xfId="4079" xr:uid="{276251C1-9481-47B0-AC22-36C602C151AD}"/>
    <cellStyle name="Eingabe 2 8 7 2" xfId="36825" xr:uid="{925795A9-BE51-4CA5-95EB-50CC612E4EF6}"/>
    <cellStyle name="Eingabe 2 8 7 3" xfId="36826" xr:uid="{0761F5B0-926F-4329-8B8C-D548245ADBC2}"/>
    <cellStyle name="Eingabe 2 8 7 4" xfId="36827" xr:uid="{F2B56439-D328-4041-883F-979EDD00B7C6}"/>
    <cellStyle name="Eingabe 2 8 7 5" xfId="36828" xr:uid="{2F1BAC56-ED52-490C-A885-BC67B4B8FC94}"/>
    <cellStyle name="Eingabe 2 8 7 6" xfId="36829" xr:uid="{4ECFCDA5-3704-43DE-8EB9-2F1C0688B4B1}"/>
    <cellStyle name="Eingabe 2 8 7 7" xfId="36830" xr:uid="{54556D4E-4F53-44DF-A038-EAF4ABEFD5EC}"/>
    <cellStyle name="Eingabe 2 8 7 8" xfId="36831" xr:uid="{1E0E924A-5BE5-49A0-8B3C-3227C1B8D816}"/>
    <cellStyle name="Eingabe 2 8 7 9" xfId="36832" xr:uid="{69AEAB18-5840-41F2-B954-774F72B22F5D}"/>
    <cellStyle name="Eingabe 2 8 8" xfId="4080" xr:uid="{C3F60119-CB14-4693-9684-8EFFE978E3D0}"/>
    <cellStyle name="Eingabe 2 8 8 2" xfId="36833" xr:uid="{1FCD417F-96FC-4CBB-8450-25F798CCCC24}"/>
    <cellStyle name="Eingabe 2 8 8 3" xfId="36834" xr:uid="{AC56330B-C50E-4DFC-AB66-339BB8C1BE04}"/>
    <cellStyle name="Eingabe 2 8 8 4" xfId="36835" xr:uid="{09C2EE51-AA5D-409E-A716-46003340B1C1}"/>
    <cellStyle name="Eingabe 2 8 8 5" xfId="36836" xr:uid="{2E98B363-E13E-4498-B414-A7CD4DC35773}"/>
    <cellStyle name="Eingabe 2 8 8 6" xfId="36837" xr:uid="{4A9326DA-61BB-4ADF-A30A-19503059F128}"/>
    <cellStyle name="Eingabe 2 8 8 7" xfId="36838" xr:uid="{F89670E7-624D-4F76-BF6A-5231BAB2187F}"/>
    <cellStyle name="Eingabe 2 8 8 8" xfId="36839" xr:uid="{25EB25C7-1525-477A-A106-C8D5AAF68EA2}"/>
    <cellStyle name="Eingabe 2 8 8 9" xfId="36840" xr:uid="{D550D152-A2C0-4E9F-93FA-20CC6CF1BD34}"/>
    <cellStyle name="Eingabe 2 8 9" xfId="4081" xr:uid="{3EC1EF6B-D0D0-470D-A595-D7414B741283}"/>
    <cellStyle name="Eingabe 2 8 9 2" xfId="36841" xr:uid="{58714E5B-5539-4941-833B-F7BC8E649570}"/>
    <cellStyle name="Eingabe 2 8 9 3" xfId="36842" xr:uid="{44DC47DF-2075-4E67-B6DD-898F8D83C65E}"/>
    <cellStyle name="Eingabe 2 8 9 4" xfId="36843" xr:uid="{34F1240C-D3B8-4557-86CD-4D38EC220B05}"/>
    <cellStyle name="Eingabe 2 8 9 5" xfId="36844" xr:uid="{6FAC7CC4-A65F-4211-9C05-E457A622CE96}"/>
    <cellStyle name="Eingabe 2 8 9 6" xfId="36845" xr:uid="{1BE5FBDA-8790-4154-AD81-64C7D1EADF0B}"/>
    <cellStyle name="Eingabe 2 8 9 7" xfId="36846" xr:uid="{2271E29E-C6A6-4E3D-873A-C8B764251DB7}"/>
    <cellStyle name="Eingabe 2 8 9 8" xfId="36847" xr:uid="{F22B8A79-388E-4AF3-88C0-486F8899C68B}"/>
    <cellStyle name="Eingabe 2 8 9 9" xfId="36848" xr:uid="{FCA396D1-BF08-4E18-8AF9-93EE5C40C4D7}"/>
    <cellStyle name="Eingabe 2 9" xfId="277" xr:uid="{CB1D92E7-1E73-4835-BC83-8C319B2C9095}"/>
    <cellStyle name="Eingabe 2 9 10" xfId="4082" xr:uid="{E6245360-6099-4B06-9052-5C61EC0BA83A}"/>
    <cellStyle name="Eingabe 2 9 10 2" xfId="36849" xr:uid="{18B70019-71ED-45BC-9A9D-8659FE713B5F}"/>
    <cellStyle name="Eingabe 2 9 10 3" xfId="36850" xr:uid="{B9BC2C2A-F052-4403-97CE-84E39CEFB3E3}"/>
    <cellStyle name="Eingabe 2 9 10 4" xfId="36851" xr:uid="{8004A4F3-301F-4484-A046-7A215D9BC664}"/>
    <cellStyle name="Eingabe 2 9 10 5" xfId="36852" xr:uid="{765E2180-7BD1-41F8-9183-D012D1A29220}"/>
    <cellStyle name="Eingabe 2 9 10 6" xfId="36853" xr:uid="{13179362-2B08-43C5-A5C3-A900EE38B159}"/>
    <cellStyle name="Eingabe 2 9 10 7" xfId="36854" xr:uid="{2339B298-1557-4B4C-BFA6-6D1EAB7A6DE3}"/>
    <cellStyle name="Eingabe 2 9 10 8" xfId="36855" xr:uid="{D88B199B-C835-41A3-B607-71C57F058665}"/>
    <cellStyle name="Eingabe 2 9 10 9" xfId="36856" xr:uid="{9A540812-3B6D-47D7-8F0B-FC2CEE2CAB36}"/>
    <cellStyle name="Eingabe 2 9 11" xfId="4083" xr:uid="{9986357E-A79E-422F-A6E2-307A6B9DECE3}"/>
    <cellStyle name="Eingabe 2 9 11 2" xfId="36857" xr:uid="{F949C46E-9BEB-4DAD-AD04-AAFB11BCDB01}"/>
    <cellStyle name="Eingabe 2 9 11 3" xfId="36858" xr:uid="{71D13D0B-DFC2-4DB1-BB0E-4BA7937B1F4D}"/>
    <cellStyle name="Eingabe 2 9 11 4" xfId="36859" xr:uid="{0C31A8BD-DC29-4A4E-8726-781A4D5A7098}"/>
    <cellStyle name="Eingabe 2 9 11 5" xfId="36860" xr:uid="{6F5D296C-4A56-49D7-9F68-D7E77D5811DC}"/>
    <cellStyle name="Eingabe 2 9 11 6" xfId="36861" xr:uid="{BB5C2088-3C2E-4020-A78B-3939EF4B45EC}"/>
    <cellStyle name="Eingabe 2 9 11 7" xfId="36862" xr:uid="{AE487DF6-4C67-441B-B162-DA07F8AC6AD7}"/>
    <cellStyle name="Eingabe 2 9 11 8" xfId="36863" xr:uid="{A0495040-96BF-4CDA-8A11-1879F1983D92}"/>
    <cellStyle name="Eingabe 2 9 11 9" xfId="36864" xr:uid="{9F82E43B-DCE1-4C52-A900-2BA9D13D8115}"/>
    <cellStyle name="Eingabe 2 9 12" xfId="4084" xr:uid="{C35381A0-273F-4F26-A86E-D3E0C40426B4}"/>
    <cellStyle name="Eingabe 2 9 12 2" xfId="36865" xr:uid="{D5DDC8DB-8417-436A-8D9E-9470A9A73B52}"/>
    <cellStyle name="Eingabe 2 9 12 3" xfId="36866" xr:uid="{FFFA7B26-DB68-4F0E-8645-8E16B799F81F}"/>
    <cellStyle name="Eingabe 2 9 12 4" xfId="36867" xr:uid="{28D0180B-CFF0-45DF-B00F-4759ACAE3E87}"/>
    <cellStyle name="Eingabe 2 9 12 5" xfId="36868" xr:uid="{B9724288-3563-4AFE-9957-91B1889EB840}"/>
    <cellStyle name="Eingabe 2 9 12 6" xfId="36869" xr:uid="{A019F8DC-2FD6-411A-AB90-5EDDE8E5FFC9}"/>
    <cellStyle name="Eingabe 2 9 12 7" xfId="36870" xr:uid="{F4757D7F-4C81-4B95-BA97-E1D44BD0E6BA}"/>
    <cellStyle name="Eingabe 2 9 12 8" xfId="36871" xr:uid="{0B6235ED-76E4-44C3-87D1-F743E1A7146B}"/>
    <cellStyle name="Eingabe 2 9 12 9" xfId="36872" xr:uid="{165D0677-A785-4BF1-BECD-CC104799FEA6}"/>
    <cellStyle name="Eingabe 2 9 13" xfId="4085" xr:uid="{9D97B1D5-2F97-4F7C-ABAE-6C810452C194}"/>
    <cellStyle name="Eingabe 2 9 13 2" xfId="36873" xr:uid="{23A90DA8-AB02-40B2-83AC-D39F3E2EFA9F}"/>
    <cellStyle name="Eingabe 2 9 13 3" xfId="36874" xr:uid="{01316FAA-0E76-4AB3-91C2-4CDF2D2DC0EB}"/>
    <cellStyle name="Eingabe 2 9 13 4" xfId="36875" xr:uid="{6ECC395F-7225-430A-97B6-ADF394067888}"/>
    <cellStyle name="Eingabe 2 9 13 5" xfId="36876" xr:uid="{5D408C17-DD3C-4ED1-9415-9DE99A97DF4A}"/>
    <cellStyle name="Eingabe 2 9 13 6" xfId="36877" xr:uid="{8D38248A-6BB9-4C31-9C23-46C3CD9DA45D}"/>
    <cellStyle name="Eingabe 2 9 13 7" xfId="36878" xr:uid="{3E8DAA45-7F5F-4002-AD12-A0094B437C44}"/>
    <cellStyle name="Eingabe 2 9 13 8" xfId="36879" xr:uid="{E5B76FDE-4467-406F-8D9C-305C8AD91FD4}"/>
    <cellStyle name="Eingabe 2 9 13 9" xfId="36880" xr:uid="{6E620570-A94A-46E6-9462-0FAAA64AC503}"/>
    <cellStyle name="Eingabe 2 9 14" xfId="4086" xr:uid="{20153DC1-ED89-4F39-AFA8-F87BC3B44098}"/>
    <cellStyle name="Eingabe 2 9 14 2" xfId="36881" xr:uid="{A4558829-13C9-4AA8-B398-A1710B6EF631}"/>
    <cellStyle name="Eingabe 2 9 14 3" xfId="36882" xr:uid="{303BA267-709D-4B7D-ADE0-C046C716EB7A}"/>
    <cellStyle name="Eingabe 2 9 14 4" xfId="36883" xr:uid="{46509925-E292-401B-A179-31116CA0A517}"/>
    <cellStyle name="Eingabe 2 9 14 5" xfId="36884" xr:uid="{92E66E46-ACF4-4B33-9092-E4811920899E}"/>
    <cellStyle name="Eingabe 2 9 14 6" xfId="36885" xr:uid="{ABCFFB85-9BFC-4EC8-9974-BF332A99D2CE}"/>
    <cellStyle name="Eingabe 2 9 14 7" xfId="36886" xr:uid="{CEB282F0-70F3-4994-91F8-C3566C6F9B03}"/>
    <cellStyle name="Eingabe 2 9 14 8" xfId="36887" xr:uid="{C21D052F-C169-4DF8-8468-FF167805EF59}"/>
    <cellStyle name="Eingabe 2 9 14 9" xfId="36888" xr:uid="{F47DE43E-776F-42B4-9909-F4354F1B597E}"/>
    <cellStyle name="Eingabe 2 9 15" xfId="4087" xr:uid="{818E8A27-2570-43B8-B24E-EBAF74985DDE}"/>
    <cellStyle name="Eingabe 2 9 15 2" xfId="36889" xr:uid="{C8D11BC2-4E51-4A0C-A477-02184581A71F}"/>
    <cellStyle name="Eingabe 2 9 15 3" xfId="36890" xr:uid="{CC9BE893-A9DF-4095-A370-5479779F27BE}"/>
    <cellStyle name="Eingabe 2 9 15 4" xfId="36891" xr:uid="{16139C47-EDEC-49C6-B438-6C0A305B4FE3}"/>
    <cellStyle name="Eingabe 2 9 15 5" xfId="36892" xr:uid="{1131D6F9-5C7A-4A78-B50F-53AF35A7065C}"/>
    <cellStyle name="Eingabe 2 9 15 6" xfId="36893" xr:uid="{A302BFAC-1811-4E4E-9FED-C6E8209D0000}"/>
    <cellStyle name="Eingabe 2 9 15 7" xfId="36894" xr:uid="{E860BE8A-DCA8-4C29-AD15-3100C84EC20A}"/>
    <cellStyle name="Eingabe 2 9 15 8" xfId="36895" xr:uid="{E48232D6-46B5-499C-9864-6125B60D6B28}"/>
    <cellStyle name="Eingabe 2 9 15 9" xfId="36896" xr:uid="{1BB8A98C-1DC8-4970-9F9E-E3A56F896578}"/>
    <cellStyle name="Eingabe 2 9 16" xfId="4088" xr:uid="{EE1CBABE-014C-457A-8DFC-9DC3F466818B}"/>
    <cellStyle name="Eingabe 2 9 16 2" xfId="36897" xr:uid="{06BBF9C2-9C03-426E-B26C-7C6A44A7551A}"/>
    <cellStyle name="Eingabe 2 9 16 3" xfId="36898" xr:uid="{7B204FB7-C50E-478B-AEEE-3232AE5DA5CE}"/>
    <cellStyle name="Eingabe 2 9 16 4" xfId="36899" xr:uid="{E06C7648-75C8-4E6F-BFF0-1710D4652E0C}"/>
    <cellStyle name="Eingabe 2 9 16 5" xfId="36900" xr:uid="{F00AF417-6759-4DFB-B5C3-ACCCE192B725}"/>
    <cellStyle name="Eingabe 2 9 16 6" xfId="36901" xr:uid="{B95F98B9-EF11-43D6-BC61-AD42A5A1D8F3}"/>
    <cellStyle name="Eingabe 2 9 16 7" xfId="36902" xr:uid="{39611A0F-5E8F-4179-93C8-1385B8FA0946}"/>
    <cellStyle name="Eingabe 2 9 16 8" xfId="36903" xr:uid="{DA15729B-F58B-4CA3-898A-11149E889589}"/>
    <cellStyle name="Eingabe 2 9 16 9" xfId="36904" xr:uid="{7C604605-8740-4A00-9C44-E852147F0C96}"/>
    <cellStyle name="Eingabe 2 9 17" xfId="4089" xr:uid="{30A3EB14-F8EF-419E-93D6-6102278AB89F}"/>
    <cellStyle name="Eingabe 2 9 17 2" xfId="36905" xr:uid="{ED2887D3-264A-4327-AD37-B6CCA1141ABB}"/>
    <cellStyle name="Eingabe 2 9 17 3" xfId="36906" xr:uid="{35D6BFBF-7680-4085-824E-C5BD7324F97F}"/>
    <cellStyle name="Eingabe 2 9 17 4" xfId="36907" xr:uid="{B2EC5E8F-CF7F-44F1-A174-11DD07D370AD}"/>
    <cellStyle name="Eingabe 2 9 17 5" xfId="36908" xr:uid="{B4779B13-AAC1-4061-8378-3B47F57B0245}"/>
    <cellStyle name="Eingabe 2 9 17 6" xfId="36909" xr:uid="{AFAA84D1-45F6-4262-8616-5C86AD00C5A4}"/>
    <cellStyle name="Eingabe 2 9 17 7" xfId="36910" xr:uid="{8C92268F-9380-49EE-8F82-863E0FFC57F6}"/>
    <cellStyle name="Eingabe 2 9 17 8" xfId="36911" xr:uid="{70238506-FD64-4460-AABB-A8002EFC0F47}"/>
    <cellStyle name="Eingabe 2 9 17 9" xfId="36912" xr:uid="{B924A528-2106-4E17-A413-B27D56EEFD2C}"/>
    <cellStyle name="Eingabe 2 9 18" xfId="4090" xr:uid="{19A18FE4-D33F-4525-BD36-F8326BBA0F81}"/>
    <cellStyle name="Eingabe 2 9 18 2" xfId="36913" xr:uid="{9F7FDE51-21C7-42C0-B557-2E4411408C4D}"/>
    <cellStyle name="Eingabe 2 9 18 3" xfId="36914" xr:uid="{58DA7B12-4655-4F6C-A384-35E3E49207EB}"/>
    <cellStyle name="Eingabe 2 9 18 4" xfId="36915" xr:uid="{BE73D606-94F3-44A2-B375-AAF68A8E8FE8}"/>
    <cellStyle name="Eingabe 2 9 18 5" xfId="36916" xr:uid="{24F49822-593D-4413-A5CE-F89B180AEDB4}"/>
    <cellStyle name="Eingabe 2 9 18 6" xfId="36917" xr:uid="{4D1B1416-878D-4A13-8DF6-02318D1DEF6B}"/>
    <cellStyle name="Eingabe 2 9 18 7" xfId="36918" xr:uid="{2859EE2B-77D7-46BA-BAA3-3307A3AF9EDF}"/>
    <cellStyle name="Eingabe 2 9 18 8" xfId="36919" xr:uid="{2C91AFA9-50A4-4C64-9EAB-5C4E9FF125FE}"/>
    <cellStyle name="Eingabe 2 9 18 9" xfId="36920" xr:uid="{2F227CEB-E6F6-4F3E-B90F-B02DECC52232}"/>
    <cellStyle name="Eingabe 2 9 19" xfId="4091" xr:uid="{8134DE17-AEB0-42B9-9DAE-FF5B13FCB50B}"/>
    <cellStyle name="Eingabe 2 9 19 2" xfId="36921" xr:uid="{A68F1BCD-B811-4699-A755-998A007F6E48}"/>
    <cellStyle name="Eingabe 2 9 19 3" xfId="36922" xr:uid="{5EE9BC5C-061F-48F7-B8FA-020BD9460249}"/>
    <cellStyle name="Eingabe 2 9 19 4" xfId="36923" xr:uid="{E2B26D68-820A-4F06-93B4-BBEA41BBE834}"/>
    <cellStyle name="Eingabe 2 9 19 5" xfId="36924" xr:uid="{81C4C9AF-369B-4244-A0B9-7FB721358425}"/>
    <cellStyle name="Eingabe 2 9 19 6" xfId="36925" xr:uid="{2710B31A-0FB0-4A51-AC15-F7F626D6CA1E}"/>
    <cellStyle name="Eingabe 2 9 19 7" xfId="36926" xr:uid="{48844649-0D30-4F3A-AC09-B1F16A1A23D3}"/>
    <cellStyle name="Eingabe 2 9 19 8" xfId="36927" xr:uid="{D2434EB5-212D-4A40-A849-87E27E24792C}"/>
    <cellStyle name="Eingabe 2 9 19 9" xfId="36928" xr:uid="{E55CD709-B29C-4025-A2DD-1248745D873F}"/>
    <cellStyle name="Eingabe 2 9 2" xfId="4092" xr:uid="{10F1BFAA-1917-4830-A01A-FEC1A05E5402}"/>
    <cellStyle name="Eingabe 2 9 2 2" xfId="36929" xr:uid="{E5382F71-44F1-40FC-9AE5-F81A6A8CE3B9}"/>
    <cellStyle name="Eingabe 2 9 2 3" xfId="36930" xr:uid="{54FBDD0A-B248-4B37-B50E-AC6AEDEC4064}"/>
    <cellStyle name="Eingabe 2 9 2 4" xfId="36931" xr:uid="{02CBC527-FB73-42CF-AAFF-22485F6AB614}"/>
    <cellStyle name="Eingabe 2 9 2 5" xfId="36932" xr:uid="{DCCBFAB2-8F7B-4302-9201-4972668E5880}"/>
    <cellStyle name="Eingabe 2 9 2 6" xfId="36933" xr:uid="{12AC8A0B-9DAE-4F3A-B5FD-DCAAA5AFA216}"/>
    <cellStyle name="Eingabe 2 9 2 7" xfId="36934" xr:uid="{8CAD637E-4FD1-4B1B-B9CA-E7BCC45ACDEB}"/>
    <cellStyle name="Eingabe 2 9 2 8" xfId="36935" xr:uid="{C3803822-879B-4231-943E-AB9A000040FE}"/>
    <cellStyle name="Eingabe 2 9 2 9" xfId="36936" xr:uid="{CB774560-207C-45B9-8B08-17EE16A4489D}"/>
    <cellStyle name="Eingabe 2 9 20" xfId="36937" xr:uid="{5A4490A9-A9C9-4542-9849-F073BC01FF3E}"/>
    <cellStyle name="Eingabe 2 9 21" xfId="36938" xr:uid="{F6D5EEBE-9B21-43C0-ACEB-F98F924374BE}"/>
    <cellStyle name="Eingabe 2 9 22" xfId="36939" xr:uid="{804A58C7-317A-472B-A79E-6EF8E82FD8A7}"/>
    <cellStyle name="Eingabe 2 9 23" xfId="36940" xr:uid="{77E3DB1B-9455-4521-B2B1-BF8BF480E5DC}"/>
    <cellStyle name="Eingabe 2 9 24" xfId="36941" xr:uid="{C6BCF522-6727-4E6F-B2A5-A4A3B336FAC0}"/>
    <cellStyle name="Eingabe 2 9 25" xfId="36942" xr:uid="{341C7A4F-EE73-4C88-A0C4-8F0B45D0CD0B}"/>
    <cellStyle name="Eingabe 2 9 26" xfId="36943" xr:uid="{8EB20D44-BDD5-4DB2-86C9-5292C18F4FA5}"/>
    <cellStyle name="Eingabe 2 9 27" xfId="36944" xr:uid="{D40C2DBD-2EC2-4EE6-8C1D-A1F86A20EDBA}"/>
    <cellStyle name="Eingabe 2 9 3" xfId="4093" xr:uid="{029C4AF6-0F35-4D28-BCEC-783DD153B837}"/>
    <cellStyle name="Eingabe 2 9 3 2" xfId="36945" xr:uid="{CD419AE4-A9B2-425F-AD3A-5C72E967431C}"/>
    <cellStyle name="Eingabe 2 9 3 3" xfId="36946" xr:uid="{C2275F87-A7CF-4411-A99F-BE71101E3B1C}"/>
    <cellStyle name="Eingabe 2 9 3 4" xfId="36947" xr:uid="{91D979F1-9963-41A0-9531-25B1EEA6629D}"/>
    <cellStyle name="Eingabe 2 9 3 5" xfId="36948" xr:uid="{2401B951-5739-42C9-8AD3-6CEC1AE9AD5D}"/>
    <cellStyle name="Eingabe 2 9 3 6" xfId="36949" xr:uid="{BE187EAF-45F4-4021-97A3-948C65442309}"/>
    <cellStyle name="Eingabe 2 9 3 7" xfId="36950" xr:uid="{FB77060D-DFC9-43ED-9AD5-80F5E6989AC2}"/>
    <cellStyle name="Eingabe 2 9 3 8" xfId="36951" xr:uid="{AE653B8C-B8B4-469A-A77C-D046CC2DAF7C}"/>
    <cellStyle name="Eingabe 2 9 3 9" xfId="36952" xr:uid="{E57CAED0-925E-40F8-A4BE-85E41B9AD030}"/>
    <cellStyle name="Eingabe 2 9 4" xfId="4094" xr:uid="{44B94139-DDA1-4406-940D-F45D6C5EE495}"/>
    <cellStyle name="Eingabe 2 9 4 2" xfId="36953" xr:uid="{05273AFE-EF1E-445A-A300-07442DC1B116}"/>
    <cellStyle name="Eingabe 2 9 4 3" xfId="36954" xr:uid="{1A3A472C-7B61-4F8D-8576-D65FD8597B61}"/>
    <cellStyle name="Eingabe 2 9 4 4" xfId="36955" xr:uid="{488819F0-9139-4BBF-8462-AE264CA11B34}"/>
    <cellStyle name="Eingabe 2 9 4 5" xfId="36956" xr:uid="{2E56B409-DB2D-465B-B481-58B537258367}"/>
    <cellStyle name="Eingabe 2 9 4 6" xfId="36957" xr:uid="{19A246A4-A058-4EE3-AA0D-09172DC1F210}"/>
    <cellStyle name="Eingabe 2 9 4 7" xfId="36958" xr:uid="{CA7AE6C2-02E4-4C74-956E-6E68FB8BC05D}"/>
    <cellStyle name="Eingabe 2 9 4 8" xfId="36959" xr:uid="{CA470F26-40A0-4479-B85F-CC7D4F0C0F6A}"/>
    <cellStyle name="Eingabe 2 9 4 9" xfId="36960" xr:uid="{85F0D112-64D9-475A-ACE3-973CB9123569}"/>
    <cellStyle name="Eingabe 2 9 5" xfId="4095" xr:uid="{E71EF3D6-3A13-4F33-9798-DE5320FE0132}"/>
    <cellStyle name="Eingabe 2 9 5 2" xfId="36961" xr:uid="{A064FF37-0EBD-479B-8CF1-05C447B4509B}"/>
    <cellStyle name="Eingabe 2 9 5 3" xfId="36962" xr:uid="{23DBB614-FE2D-42DD-8C4C-CB9547CBE648}"/>
    <cellStyle name="Eingabe 2 9 5 4" xfId="36963" xr:uid="{FE13C8EA-2335-4963-8F66-1D2B369DB15D}"/>
    <cellStyle name="Eingabe 2 9 5 5" xfId="36964" xr:uid="{E5077835-BFE5-4FC0-AB37-8019099244C5}"/>
    <cellStyle name="Eingabe 2 9 5 6" xfId="36965" xr:uid="{80733297-AA1C-4295-8CA4-D8D8FD19DE14}"/>
    <cellStyle name="Eingabe 2 9 5 7" xfId="36966" xr:uid="{2DB28C47-C17D-49F8-9A09-31D41DA4799D}"/>
    <cellStyle name="Eingabe 2 9 5 8" xfId="36967" xr:uid="{42ED9527-4A4B-4925-84B2-A950F9799B9C}"/>
    <cellStyle name="Eingabe 2 9 5 9" xfId="36968" xr:uid="{3B3E1262-28BC-4AD2-81B9-396102DDE354}"/>
    <cellStyle name="Eingabe 2 9 6" xfId="4096" xr:uid="{58BEE16F-2451-4324-BBF5-9D6112A90966}"/>
    <cellStyle name="Eingabe 2 9 6 2" xfId="36969" xr:uid="{76118F92-1E52-4472-8AB7-04E7E142BE60}"/>
    <cellStyle name="Eingabe 2 9 6 3" xfId="36970" xr:uid="{C5B92ECD-4A58-4749-9350-BE4E924545BE}"/>
    <cellStyle name="Eingabe 2 9 6 4" xfId="36971" xr:uid="{91F312A8-779F-4C54-A6EF-9A134832FEBE}"/>
    <cellStyle name="Eingabe 2 9 6 5" xfId="36972" xr:uid="{C4842431-4807-4BCC-9657-F5B7122AB7DC}"/>
    <cellStyle name="Eingabe 2 9 6 6" xfId="36973" xr:uid="{DA2BB0A7-5BC4-4727-8345-A8159E7D51F0}"/>
    <cellStyle name="Eingabe 2 9 6 7" xfId="36974" xr:uid="{4EDA9C25-F73A-4406-8434-D315F21875EA}"/>
    <cellStyle name="Eingabe 2 9 6 8" xfId="36975" xr:uid="{ABCD1E3B-1097-41B3-A691-4878A1061754}"/>
    <cellStyle name="Eingabe 2 9 6 9" xfId="36976" xr:uid="{6C97DB63-7493-4398-81C7-471EA8155423}"/>
    <cellStyle name="Eingabe 2 9 7" xfId="4097" xr:uid="{74E9BE54-4F39-4029-BCDA-B75E3FE100BD}"/>
    <cellStyle name="Eingabe 2 9 7 2" xfId="36977" xr:uid="{2B77885C-DD26-47FA-A59C-AB32B4FEA89E}"/>
    <cellStyle name="Eingabe 2 9 7 3" xfId="36978" xr:uid="{7ABB0EE3-EB71-471F-91EE-C52D354D0A0D}"/>
    <cellStyle name="Eingabe 2 9 7 4" xfId="36979" xr:uid="{1187D320-04F8-4BEB-A8A2-68E25FFC5547}"/>
    <cellStyle name="Eingabe 2 9 7 5" xfId="36980" xr:uid="{33093902-8623-44FB-970A-390CC4F57026}"/>
    <cellStyle name="Eingabe 2 9 7 6" xfId="36981" xr:uid="{F9533491-6F9A-4EE3-B42D-899DFE5B5B7A}"/>
    <cellStyle name="Eingabe 2 9 7 7" xfId="36982" xr:uid="{41C44F4F-604C-4170-879E-D588A75FC0B3}"/>
    <cellStyle name="Eingabe 2 9 7 8" xfId="36983" xr:uid="{36BC99A1-4175-418B-96F1-60A95400FA2D}"/>
    <cellStyle name="Eingabe 2 9 7 9" xfId="36984" xr:uid="{C8055591-F9B5-401B-9139-76911B5A702D}"/>
    <cellStyle name="Eingabe 2 9 8" xfId="4098" xr:uid="{DE0B19DF-CEEE-4B5A-8CDE-A55B70C4303C}"/>
    <cellStyle name="Eingabe 2 9 8 2" xfId="36985" xr:uid="{6FE86A73-CA9B-4B53-AD43-36568F420AFE}"/>
    <cellStyle name="Eingabe 2 9 8 3" xfId="36986" xr:uid="{AA6551DE-87CC-42FC-B1BB-62657573B93C}"/>
    <cellStyle name="Eingabe 2 9 8 4" xfId="36987" xr:uid="{52C1BEA0-C938-420B-B2FE-F01439C72062}"/>
    <cellStyle name="Eingabe 2 9 8 5" xfId="36988" xr:uid="{43AC8142-5850-4204-9D89-DB855FBCD26D}"/>
    <cellStyle name="Eingabe 2 9 8 6" xfId="36989" xr:uid="{AD71F064-20CA-417B-B0B3-22C0A7E0DFFB}"/>
    <cellStyle name="Eingabe 2 9 8 7" xfId="36990" xr:uid="{9289361C-CDA2-4A31-8DA3-6AAA46C78786}"/>
    <cellStyle name="Eingabe 2 9 8 8" xfId="36991" xr:uid="{DAA8AEA2-50D6-473E-88D8-EE21007C876E}"/>
    <cellStyle name="Eingabe 2 9 8 9" xfId="36992" xr:uid="{785C7C14-A9DE-4430-8C56-9075C508BF7B}"/>
    <cellStyle name="Eingabe 2 9 9" xfId="4099" xr:uid="{765BBBF9-7FB1-4AF4-B68A-2F4267816074}"/>
    <cellStyle name="Eingabe 2 9 9 2" xfId="36993" xr:uid="{1A746B2B-687A-4889-99EE-3456A17047D9}"/>
    <cellStyle name="Eingabe 2 9 9 3" xfId="36994" xr:uid="{37C92665-595F-47DA-B683-4D9D52FE2E7C}"/>
    <cellStyle name="Eingabe 2 9 9 4" xfId="36995" xr:uid="{2EB2CE5C-7C44-43A3-BE72-31506345FD0D}"/>
    <cellStyle name="Eingabe 2 9 9 5" xfId="36996" xr:uid="{45A70C35-BCCF-4616-B064-7DD8A3544D80}"/>
    <cellStyle name="Eingabe 2 9 9 6" xfId="36997" xr:uid="{59F347C9-93FC-4BE4-B0EF-071A03CF478C}"/>
    <cellStyle name="Eingabe 2 9 9 7" xfId="36998" xr:uid="{0A5EA487-DD09-45D3-8366-95B90B7E1432}"/>
    <cellStyle name="Eingabe 2 9 9 8" xfId="36999" xr:uid="{AE302FE5-03AC-4930-ACAB-61F59C7B02B7}"/>
    <cellStyle name="Eingabe 2 9 9 9" xfId="37000" xr:uid="{810D6BCA-1DD2-4B73-B180-C5B6207324C9}"/>
    <cellStyle name="Eingabe 3" xfId="37001" xr:uid="{2E9C07A6-F21D-4A86-B7DB-FC24F0CE22E4}"/>
    <cellStyle name="Eingabe 3 2" xfId="37002" xr:uid="{2A15B17B-1ACA-4915-9E8F-AF46F6C3B159}"/>
    <cellStyle name="Eingabe 4" xfId="37003" xr:uid="{B0E6A742-E792-41BF-AC67-CB00E8B5797C}"/>
    <cellStyle name="Eingabe 5" xfId="37004" xr:uid="{5F2CB217-E664-4EEF-8C0A-ED5536113BE0}"/>
    <cellStyle name="Ergebnis 2" xfId="101" xr:uid="{7E891B9C-A4E3-43D4-9F10-29CD5B7F8F37}"/>
    <cellStyle name="Ergebnis 2 10" xfId="214" xr:uid="{A79D0F8F-0F7D-4421-8840-C128FB25672F}"/>
    <cellStyle name="Ergebnis 2 10 10" xfId="4100" xr:uid="{4106A079-38F7-4A8D-B59A-7F656B695976}"/>
    <cellStyle name="Ergebnis 2 10 10 10" xfId="37005" xr:uid="{4D630E0E-9877-4A3D-820D-70725FF3A8E4}"/>
    <cellStyle name="Ergebnis 2 10 10 2" xfId="37006" xr:uid="{8395CD98-626F-414C-9155-423184FDEF2D}"/>
    <cellStyle name="Ergebnis 2 10 10 3" xfId="37007" xr:uid="{0FCD39D3-1EBE-4726-B22A-DC279A218287}"/>
    <cellStyle name="Ergebnis 2 10 10 4" xfId="37008" xr:uid="{C5340B7B-0202-43DF-8A76-FB3D358DEAEE}"/>
    <cellStyle name="Ergebnis 2 10 10 5" xfId="37009" xr:uid="{1AEF42F1-5615-496D-B71C-228699E2C73B}"/>
    <cellStyle name="Ergebnis 2 10 10 6" xfId="37010" xr:uid="{068B8A0E-359C-4E14-9053-EFCE220275AD}"/>
    <cellStyle name="Ergebnis 2 10 10 7" xfId="37011" xr:uid="{086F796B-B60E-4DC1-A7E6-2040A53F5857}"/>
    <cellStyle name="Ergebnis 2 10 10 8" xfId="37012" xr:uid="{FE15090D-E030-4279-8DD3-1374BB3E6462}"/>
    <cellStyle name="Ergebnis 2 10 10 9" xfId="37013" xr:uid="{4A2277A1-4760-4972-A0C2-2420EC4D6B18}"/>
    <cellStyle name="Ergebnis 2 10 11" xfId="4101" xr:uid="{9459D94C-9646-4912-AF8A-BA914964887B}"/>
    <cellStyle name="Ergebnis 2 10 11 10" xfId="37014" xr:uid="{B7D606DE-6A52-4B67-A4FD-BC85D44E0C1B}"/>
    <cellStyle name="Ergebnis 2 10 11 2" xfId="37015" xr:uid="{BAC1D3B6-C777-4817-B7B5-2378DD17DACE}"/>
    <cellStyle name="Ergebnis 2 10 11 3" xfId="37016" xr:uid="{8E33265E-9595-4454-A3A1-891BC2CE2A11}"/>
    <cellStyle name="Ergebnis 2 10 11 4" xfId="37017" xr:uid="{335EF9B1-3FE4-4668-BA86-F6CFFE01E898}"/>
    <cellStyle name="Ergebnis 2 10 11 5" xfId="37018" xr:uid="{E449F829-6308-49E9-B2F9-17B81D151525}"/>
    <cellStyle name="Ergebnis 2 10 11 6" xfId="37019" xr:uid="{1FBCD54C-71F4-42E7-BBD6-B8B7274CD7FF}"/>
    <cellStyle name="Ergebnis 2 10 11 7" xfId="37020" xr:uid="{4E6632C7-4F72-456C-9194-348BF4E91E0D}"/>
    <cellStyle name="Ergebnis 2 10 11 8" xfId="37021" xr:uid="{26041483-214E-41BC-B9B1-FA934452FAFC}"/>
    <cellStyle name="Ergebnis 2 10 11 9" xfId="37022" xr:uid="{717C6889-427A-4C83-B272-0CD7702C579A}"/>
    <cellStyle name="Ergebnis 2 10 12" xfId="4102" xr:uid="{292A1826-709D-4A0F-B53B-7DE455DB73FD}"/>
    <cellStyle name="Ergebnis 2 10 12 10" xfId="37023" xr:uid="{552F8BCA-8F85-42D1-97B8-6D0A3FEF41FA}"/>
    <cellStyle name="Ergebnis 2 10 12 2" xfId="37024" xr:uid="{A7649F93-3FE1-430A-8E8C-5CFF83E28E66}"/>
    <cellStyle name="Ergebnis 2 10 12 3" xfId="37025" xr:uid="{AAE40A32-383C-480D-A27F-49B778B32385}"/>
    <cellStyle name="Ergebnis 2 10 12 4" xfId="37026" xr:uid="{01567C76-7E80-4E37-BA09-FE4034932398}"/>
    <cellStyle name="Ergebnis 2 10 12 5" xfId="37027" xr:uid="{DDC873B3-D867-4837-9B83-B87A2F92499B}"/>
    <cellStyle name="Ergebnis 2 10 12 6" xfId="37028" xr:uid="{18373CAF-BFD1-47D6-B3DE-94BDF9E80A1A}"/>
    <cellStyle name="Ergebnis 2 10 12 7" xfId="37029" xr:uid="{BC31D1BE-A9B9-4F1E-94F2-18CFA2D611B3}"/>
    <cellStyle name="Ergebnis 2 10 12 8" xfId="37030" xr:uid="{A625908C-3E9A-49CD-83F4-0045CD3755E9}"/>
    <cellStyle name="Ergebnis 2 10 12 9" xfId="37031" xr:uid="{CA39F5D6-FEF1-4D48-94DE-36A62793CC96}"/>
    <cellStyle name="Ergebnis 2 10 13" xfId="4103" xr:uid="{6E8E3596-5542-4E03-AEBC-8F2AA500DB0E}"/>
    <cellStyle name="Ergebnis 2 10 13 10" xfId="37032" xr:uid="{BAE3D51F-4BEA-469C-BCC5-D589165CB50F}"/>
    <cellStyle name="Ergebnis 2 10 13 2" xfId="37033" xr:uid="{AE555F61-E357-40F6-A956-21BA456B8F88}"/>
    <cellStyle name="Ergebnis 2 10 13 3" xfId="37034" xr:uid="{E8DEAA55-323B-4AB3-8984-1DEAC9765A72}"/>
    <cellStyle name="Ergebnis 2 10 13 4" xfId="37035" xr:uid="{06C0BFF0-CE8B-40A4-A29C-174AC8644FDE}"/>
    <cellStyle name="Ergebnis 2 10 13 5" xfId="37036" xr:uid="{6AD0D40E-6B2C-4135-9ACA-2851264E8A0F}"/>
    <cellStyle name="Ergebnis 2 10 13 6" xfId="37037" xr:uid="{558B0C33-C7DC-40EE-BA55-A64B4FCBC06C}"/>
    <cellStyle name="Ergebnis 2 10 13 7" xfId="37038" xr:uid="{BD2AFE3C-67BD-453F-A156-F56C212DC91F}"/>
    <cellStyle name="Ergebnis 2 10 13 8" xfId="37039" xr:uid="{85B82D45-43A6-49B3-8D5F-C13800AA0F06}"/>
    <cellStyle name="Ergebnis 2 10 13 9" xfId="37040" xr:uid="{B51C0DB9-8A7C-4881-881B-BF6DDA385737}"/>
    <cellStyle name="Ergebnis 2 10 14" xfId="4104" xr:uid="{87FDC690-FCAC-413D-B8A7-73196A30F8F5}"/>
    <cellStyle name="Ergebnis 2 10 14 10" xfId="37041" xr:uid="{35A162FD-2A9E-4F62-AA4C-660538ADED60}"/>
    <cellStyle name="Ergebnis 2 10 14 2" xfId="37042" xr:uid="{2D370574-AF6C-498A-8C8F-5D34AD9773B8}"/>
    <cellStyle name="Ergebnis 2 10 14 3" xfId="37043" xr:uid="{A55F01A6-1A8F-498C-89F9-C1DF3C2FDE2D}"/>
    <cellStyle name="Ergebnis 2 10 14 4" xfId="37044" xr:uid="{A0F43BF8-A242-4B72-BED9-F70EC2987089}"/>
    <cellStyle name="Ergebnis 2 10 14 5" xfId="37045" xr:uid="{63140CA9-9ADF-42F5-ADBB-4B4C67D35FC9}"/>
    <cellStyle name="Ergebnis 2 10 14 6" xfId="37046" xr:uid="{C488EC23-9E3F-4F59-8183-59C109D271A4}"/>
    <cellStyle name="Ergebnis 2 10 14 7" xfId="37047" xr:uid="{A7A67C53-8FBE-4E41-A16F-0B53A08D18FB}"/>
    <cellStyle name="Ergebnis 2 10 14 8" xfId="37048" xr:uid="{9F09F698-10DD-4083-B214-E7BFF639C5A3}"/>
    <cellStyle name="Ergebnis 2 10 14 9" xfId="37049" xr:uid="{FE75185D-3007-492F-93E6-C8FF7D87359A}"/>
    <cellStyle name="Ergebnis 2 10 15" xfId="4105" xr:uid="{5E5D7A27-EF95-429F-A66E-E81F966E56CB}"/>
    <cellStyle name="Ergebnis 2 10 15 10" xfId="37050" xr:uid="{B00775C3-C7FA-4AD3-AAB1-265FACD9E41B}"/>
    <cellStyle name="Ergebnis 2 10 15 2" xfId="37051" xr:uid="{C0845143-0573-4B00-A96E-80F69EFE0271}"/>
    <cellStyle name="Ergebnis 2 10 15 3" xfId="37052" xr:uid="{AF7D80CC-6537-4FE6-A193-CD4C56D19E70}"/>
    <cellStyle name="Ergebnis 2 10 15 4" xfId="37053" xr:uid="{EF85974B-506D-4E6B-8787-87B3AFAFB982}"/>
    <cellStyle name="Ergebnis 2 10 15 5" xfId="37054" xr:uid="{B6FCF3C8-D29A-4507-A8AE-8DF2CE94AA18}"/>
    <cellStyle name="Ergebnis 2 10 15 6" xfId="37055" xr:uid="{740283E8-E0B6-4B8A-A1A0-379D6CC8A496}"/>
    <cellStyle name="Ergebnis 2 10 15 7" xfId="37056" xr:uid="{35D0D422-872D-48D9-8A4B-30AC13F9EC62}"/>
    <cellStyle name="Ergebnis 2 10 15 8" xfId="37057" xr:uid="{3BFA62EA-5B02-4E24-A329-E1249E05D7F3}"/>
    <cellStyle name="Ergebnis 2 10 15 9" xfId="37058" xr:uid="{2AA1A14E-8A41-4DE9-B32B-68913A22CEC1}"/>
    <cellStyle name="Ergebnis 2 10 16" xfId="4106" xr:uid="{EBF0316C-853F-46C2-8DE5-4CA176190627}"/>
    <cellStyle name="Ergebnis 2 10 16 10" xfId="37059" xr:uid="{8A562C06-175D-4715-B11E-65F06218D047}"/>
    <cellStyle name="Ergebnis 2 10 16 2" xfId="37060" xr:uid="{93E925AE-0FB1-48CE-9A5F-0D0329D3BF98}"/>
    <cellStyle name="Ergebnis 2 10 16 3" xfId="37061" xr:uid="{B2AB0BBC-4D32-4AB8-91D3-C00C39CDDB95}"/>
    <cellStyle name="Ergebnis 2 10 16 4" xfId="37062" xr:uid="{D0BA6B57-6603-41AC-93AC-9F1C5CB6F8A7}"/>
    <cellStyle name="Ergebnis 2 10 16 5" xfId="37063" xr:uid="{6ACCECB3-FB54-48A6-B4A0-FC2C1500291D}"/>
    <cellStyle name="Ergebnis 2 10 16 6" xfId="37064" xr:uid="{BC460691-0A42-4A91-8888-9703CD9C71A2}"/>
    <cellStyle name="Ergebnis 2 10 16 7" xfId="37065" xr:uid="{856B5580-0B9D-4A95-8EBA-80A1A44E5945}"/>
    <cellStyle name="Ergebnis 2 10 16 8" xfId="37066" xr:uid="{644D0E5F-9F5F-49BB-9B8F-A55D44B95A0A}"/>
    <cellStyle name="Ergebnis 2 10 16 9" xfId="37067" xr:uid="{52E52F74-DE4E-4533-A45B-60751C424AF6}"/>
    <cellStyle name="Ergebnis 2 10 17" xfId="4107" xr:uid="{9C4D68B2-FAB1-4F54-940E-80D77FD2B478}"/>
    <cellStyle name="Ergebnis 2 10 17 10" xfId="37068" xr:uid="{4EB10B36-30B9-4B1C-A364-90B4AE773360}"/>
    <cellStyle name="Ergebnis 2 10 17 2" xfId="37069" xr:uid="{B6C874BE-DC2F-4B15-9219-457BDFF2E442}"/>
    <cellStyle name="Ergebnis 2 10 17 3" xfId="37070" xr:uid="{E6CB3C0D-A2D1-4A70-9262-50D42A01A98F}"/>
    <cellStyle name="Ergebnis 2 10 17 4" xfId="37071" xr:uid="{1223591C-0B3E-4655-B08A-66E3FD4FC1E7}"/>
    <cellStyle name="Ergebnis 2 10 17 5" xfId="37072" xr:uid="{44DDD46D-F96A-44B3-9728-DD64EBDA9641}"/>
    <cellStyle name="Ergebnis 2 10 17 6" xfId="37073" xr:uid="{01653E52-96B7-46CA-8128-448EC305E5E8}"/>
    <cellStyle name="Ergebnis 2 10 17 7" xfId="37074" xr:uid="{BF9B43F9-0C86-4059-8358-1AB478372C24}"/>
    <cellStyle name="Ergebnis 2 10 17 8" xfId="37075" xr:uid="{81154875-25F2-4804-9DE2-C51713BD602E}"/>
    <cellStyle name="Ergebnis 2 10 17 9" xfId="37076" xr:uid="{E2F9A816-0FAF-4208-B16E-A97CF854AD80}"/>
    <cellStyle name="Ergebnis 2 10 18" xfId="4108" xr:uid="{F3D21BBD-C4C8-4862-8072-B5954ECF3F1A}"/>
    <cellStyle name="Ergebnis 2 10 18 10" xfId="37077" xr:uid="{C17EE692-9C47-4EA3-84C6-E441C87B5E1B}"/>
    <cellStyle name="Ergebnis 2 10 18 2" xfId="37078" xr:uid="{DC845B58-1853-4F42-ACFE-455C3B010F8F}"/>
    <cellStyle name="Ergebnis 2 10 18 3" xfId="37079" xr:uid="{5483F22C-4D8B-46CC-9B97-019C417FAA8C}"/>
    <cellStyle name="Ergebnis 2 10 18 4" xfId="37080" xr:uid="{E465A3A6-43DF-4C3B-877F-4CC7C334367E}"/>
    <cellStyle name="Ergebnis 2 10 18 5" xfId="37081" xr:uid="{4FB8F414-BBE0-4261-82B1-B5217F58C5BB}"/>
    <cellStyle name="Ergebnis 2 10 18 6" xfId="37082" xr:uid="{43EA615D-3E1D-4B59-BBF8-6230988B141B}"/>
    <cellStyle name="Ergebnis 2 10 18 7" xfId="37083" xr:uid="{C27F9600-5A22-487F-9A9F-60ECA4D14617}"/>
    <cellStyle name="Ergebnis 2 10 18 8" xfId="37084" xr:uid="{F32ABD7D-B0A3-412E-A661-07E707D5AAD3}"/>
    <cellStyle name="Ergebnis 2 10 18 9" xfId="37085" xr:uid="{8FB971A4-6BC4-49F5-A356-A09708A488EA}"/>
    <cellStyle name="Ergebnis 2 10 19" xfId="4109" xr:uid="{96A7C8EF-B6C3-4CA7-9670-B8974F358571}"/>
    <cellStyle name="Ergebnis 2 10 19 10" xfId="37086" xr:uid="{B5149A7A-05A0-401D-B634-B387E87AE45D}"/>
    <cellStyle name="Ergebnis 2 10 19 2" xfId="37087" xr:uid="{BF60BDA8-C352-4772-8864-092367AF1826}"/>
    <cellStyle name="Ergebnis 2 10 19 3" xfId="37088" xr:uid="{DC2A9D0D-F595-4086-A877-BFEE90AB4135}"/>
    <cellStyle name="Ergebnis 2 10 19 4" xfId="37089" xr:uid="{8FFA66A9-0B21-4961-AF0E-E10EC4A1828E}"/>
    <cellStyle name="Ergebnis 2 10 19 5" xfId="37090" xr:uid="{AC997781-6011-4BD4-92AF-3FF7AB26FFD3}"/>
    <cellStyle name="Ergebnis 2 10 19 6" xfId="37091" xr:uid="{ABE330DF-C243-4CAF-9E75-61E4430E6116}"/>
    <cellStyle name="Ergebnis 2 10 19 7" xfId="37092" xr:uid="{F79EA3F9-710D-4400-A2B9-FD535D3B40D2}"/>
    <cellStyle name="Ergebnis 2 10 19 8" xfId="37093" xr:uid="{6EDA8973-4C83-4B4B-9F08-FB4AEA5A9108}"/>
    <cellStyle name="Ergebnis 2 10 19 9" xfId="37094" xr:uid="{C6409E63-DA0E-45C3-9DBC-4C45720D3988}"/>
    <cellStyle name="Ergebnis 2 10 2" xfId="4110" xr:uid="{26252F8B-FAFB-486E-9EA0-94501124C5E6}"/>
    <cellStyle name="Ergebnis 2 10 2 10" xfId="37095" xr:uid="{34214694-1C1E-4036-9E40-A2A697BA7CA7}"/>
    <cellStyle name="Ergebnis 2 10 2 2" xfId="37096" xr:uid="{B58D8AAA-8B4F-4626-9E20-386B50F784CF}"/>
    <cellStyle name="Ergebnis 2 10 2 3" xfId="37097" xr:uid="{31528974-863A-4EBF-908D-B4A7C5ADCD98}"/>
    <cellStyle name="Ergebnis 2 10 2 4" xfId="37098" xr:uid="{9F27DE4E-4FAE-45DC-AB9E-A050E8BFC1BE}"/>
    <cellStyle name="Ergebnis 2 10 2 5" xfId="37099" xr:uid="{B867FD2E-152C-48BF-B95D-F530E1B57ACC}"/>
    <cellStyle name="Ergebnis 2 10 2 6" xfId="37100" xr:uid="{4A2F3612-6CD3-4211-8D8F-AE49A83E98BF}"/>
    <cellStyle name="Ergebnis 2 10 2 7" xfId="37101" xr:uid="{4F1569BB-487E-4E45-8E53-BF0CC9E9D82F}"/>
    <cellStyle name="Ergebnis 2 10 2 8" xfId="37102" xr:uid="{3A7E67CA-0FAB-4A31-AACD-D234923B8EE8}"/>
    <cellStyle name="Ergebnis 2 10 2 9" xfId="37103" xr:uid="{F8E6A975-FE2F-4B9E-B157-A6BB8F1ECA34}"/>
    <cellStyle name="Ergebnis 2 10 20" xfId="37104" xr:uid="{845E5EFC-194A-46AC-9C06-921C4E1585A2}"/>
    <cellStyle name="Ergebnis 2 10 21" xfId="37105" xr:uid="{43A22E05-EDA0-4F14-924D-072C81B611F7}"/>
    <cellStyle name="Ergebnis 2 10 22" xfId="37106" xr:uid="{0B6B25D5-3915-40C4-A2BC-BB83578F3FA8}"/>
    <cellStyle name="Ergebnis 2 10 23" xfId="37107" xr:uid="{3A8A15F8-A1AE-4FE5-A803-9EC7A6C0F2A4}"/>
    <cellStyle name="Ergebnis 2 10 24" xfId="37108" xr:uid="{E07459B5-C885-49BC-810A-1B1C2F99F762}"/>
    <cellStyle name="Ergebnis 2 10 25" xfId="37109" xr:uid="{AD8906F6-D828-47D3-BFC1-95157A8F3718}"/>
    <cellStyle name="Ergebnis 2 10 26" xfId="37110" xr:uid="{F62941D7-5A37-42BC-92BD-5900FD3F04A2}"/>
    <cellStyle name="Ergebnis 2 10 27" xfId="37111" xr:uid="{B04274E2-4433-4B2E-BCC8-00A950044159}"/>
    <cellStyle name="Ergebnis 2 10 28" xfId="37112" xr:uid="{D1D2B367-5E87-4373-94A1-6B8535292667}"/>
    <cellStyle name="Ergebnis 2 10 3" xfId="4111" xr:uid="{514944A7-921D-4486-B86D-7A236708A233}"/>
    <cellStyle name="Ergebnis 2 10 3 10" xfId="37113" xr:uid="{A0CF8FA6-171F-4740-B906-7FBF160C65FE}"/>
    <cellStyle name="Ergebnis 2 10 3 2" xfId="37114" xr:uid="{C1B822AC-2B7A-494A-B6ED-F158987E97CE}"/>
    <cellStyle name="Ergebnis 2 10 3 3" xfId="37115" xr:uid="{F02315EE-DB40-422B-AEAB-280953A3F873}"/>
    <cellStyle name="Ergebnis 2 10 3 4" xfId="37116" xr:uid="{EBF41EEA-0E24-4889-9EDE-A65CDE780989}"/>
    <cellStyle name="Ergebnis 2 10 3 5" xfId="37117" xr:uid="{AD83760A-52B3-4A1F-9717-C882B19BC303}"/>
    <cellStyle name="Ergebnis 2 10 3 6" xfId="37118" xr:uid="{F77C172A-49A0-4C31-B321-D2C55C89D325}"/>
    <cellStyle name="Ergebnis 2 10 3 7" xfId="37119" xr:uid="{845E8E76-4573-4D26-8456-DF7848AB4CB3}"/>
    <cellStyle name="Ergebnis 2 10 3 8" xfId="37120" xr:uid="{9ADB6B65-01A7-450E-8DDA-181926EB4B84}"/>
    <cellStyle name="Ergebnis 2 10 3 9" xfId="37121" xr:uid="{62934051-8444-4FDA-B698-390E68B76E89}"/>
    <cellStyle name="Ergebnis 2 10 4" xfId="4112" xr:uid="{41D45936-48C5-4333-958E-A0D7EDED1764}"/>
    <cellStyle name="Ergebnis 2 10 4 10" xfId="37122" xr:uid="{86DEDE2E-FA71-4EED-B054-B86F5978130C}"/>
    <cellStyle name="Ergebnis 2 10 4 2" xfId="37123" xr:uid="{8AAFF085-BD47-4F95-9823-18196BC1E16F}"/>
    <cellStyle name="Ergebnis 2 10 4 3" xfId="37124" xr:uid="{ADFC9CE8-A5DF-4A65-8125-77E89678141B}"/>
    <cellStyle name="Ergebnis 2 10 4 4" xfId="37125" xr:uid="{2B3969A7-7E36-45ED-A3A7-FD3745470DE5}"/>
    <cellStyle name="Ergebnis 2 10 4 5" xfId="37126" xr:uid="{14186197-7D43-40CF-B701-D46C66E36F5F}"/>
    <cellStyle name="Ergebnis 2 10 4 6" xfId="37127" xr:uid="{668C5268-0126-44B0-AAFF-16C9247CE546}"/>
    <cellStyle name="Ergebnis 2 10 4 7" xfId="37128" xr:uid="{C51E4B0A-D2EA-43DC-AE7C-5A6DC29C4F62}"/>
    <cellStyle name="Ergebnis 2 10 4 8" xfId="37129" xr:uid="{C139E25A-4FD3-4E08-918E-420EED8E3A2C}"/>
    <cellStyle name="Ergebnis 2 10 4 9" xfId="37130" xr:uid="{63A41DA1-4663-4DAC-9453-6F3EC509DBFB}"/>
    <cellStyle name="Ergebnis 2 10 5" xfId="4113" xr:uid="{0ADDC3D5-A87C-4EB3-A7AB-CC208C9C8682}"/>
    <cellStyle name="Ergebnis 2 10 5 10" xfId="37131" xr:uid="{B1FECC4C-C935-4070-9CDC-AD1B26695159}"/>
    <cellStyle name="Ergebnis 2 10 5 2" xfId="37132" xr:uid="{60FE9FAD-4074-4F92-BD68-4661FEA4FA8B}"/>
    <cellStyle name="Ergebnis 2 10 5 3" xfId="37133" xr:uid="{BA9D27BD-8B52-4458-AD92-70DB33BCCB8C}"/>
    <cellStyle name="Ergebnis 2 10 5 4" xfId="37134" xr:uid="{A5EEDED4-0048-4F13-85C0-9BF5FD63D13F}"/>
    <cellStyle name="Ergebnis 2 10 5 5" xfId="37135" xr:uid="{AF9AE6F3-34F4-431D-AA34-035A75A98A5E}"/>
    <cellStyle name="Ergebnis 2 10 5 6" xfId="37136" xr:uid="{DB2BED0B-045D-4DE3-A6DD-1EB79DD57AE3}"/>
    <cellStyle name="Ergebnis 2 10 5 7" xfId="37137" xr:uid="{5C816727-05EE-4A2D-92F9-BD3CBA8DE612}"/>
    <cellStyle name="Ergebnis 2 10 5 8" xfId="37138" xr:uid="{34572556-55C2-41CD-9DC0-15B351D819A5}"/>
    <cellStyle name="Ergebnis 2 10 5 9" xfId="37139" xr:uid="{320C5D17-B701-4B81-9375-7D9AE2AD2D6C}"/>
    <cellStyle name="Ergebnis 2 10 6" xfId="4114" xr:uid="{985402AE-DA5C-4134-A8ED-7507863A7600}"/>
    <cellStyle name="Ergebnis 2 10 6 10" xfId="37140" xr:uid="{13AD1BB1-63AE-47B2-ACA2-00E38F75B131}"/>
    <cellStyle name="Ergebnis 2 10 6 2" xfId="37141" xr:uid="{C51E78A4-B66D-45C0-84F4-39DFEB60A117}"/>
    <cellStyle name="Ergebnis 2 10 6 3" xfId="37142" xr:uid="{D3F2935A-71BE-42FC-A63A-E5DB75C69E70}"/>
    <cellStyle name="Ergebnis 2 10 6 4" xfId="37143" xr:uid="{6103693F-A4E4-48D2-A454-3C6849B8A45D}"/>
    <cellStyle name="Ergebnis 2 10 6 5" xfId="37144" xr:uid="{974EEE80-014E-45C3-A23E-56BD7E76D486}"/>
    <cellStyle name="Ergebnis 2 10 6 6" xfId="37145" xr:uid="{FF4ADC35-915C-439B-B33F-BA723D5C176E}"/>
    <cellStyle name="Ergebnis 2 10 6 7" xfId="37146" xr:uid="{03973AA2-5F8B-4DFB-96E4-18E20BAD468C}"/>
    <cellStyle name="Ergebnis 2 10 6 8" xfId="37147" xr:uid="{10FA6FA1-911B-45CC-9D83-84F218A1D4A5}"/>
    <cellStyle name="Ergebnis 2 10 6 9" xfId="37148" xr:uid="{CE9F06D1-ADC5-4DF0-B8A1-E405C9A7EC05}"/>
    <cellStyle name="Ergebnis 2 10 7" xfId="4115" xr:uid="{CB336EB7-0E20-4D69-8EEC-858FF425202E}"/>
    <cellStyle name="Ergebnis 2 10 7 10" xfId="37149" xr:uid="{3CC5E547-EAE9-46B7-BE92-AB9F22299731}"/>
    <cellStyle name="Ergebnis 2 10 7 2" xfId="37150" xr:uid="{BD2F3B74-59F0-451C-995C-1794C431732B}"/>
    <cellStyle name="Ergebnis 2 10 7 3" xfId="37151" xr:uid="{78DB56B7-A6E9-4D40-8AE0-A8069596A963}"/>
    <cellStyle name="Ergebnis 2 10 7 4" xfId="37152" xr:uid="{EBEB6942-C882-403C-9F15-6374832B84F7}"/>
    <cellStyle name="Ergebnis 2 10 7 5" xfId="37153" xr:uid="{B480627A-1898-49E4-B653-CC9CF46DDA54}"/>
    <cellStyle name="Ergebnis 2 10 7 6" xfId="37154" xr:uid="{CAB91FC8-6B2E-47CB-983C-C50237D82C07}"/>
    <cellStyle name="Ergebnis 2 10 7 7" xfId="37155" xr:uid="{A3658FDF-E2F5-45DF-A4A6-94B58A9D1C69}"/>
    <cellStyle name="Ergebnis 2 10 7 8" xfId="37156" xr:uid="{E9945657-4268-45EB-BBED-F84C59BB5C8F}"/>
    <cellStyle name="Ergebnis 2 10 7 9" xfId="37157" xr:uid="{57D92B18-8D0F-4EC1-B86D-E454B686E8E5}"/>
    <cellStyle name="Ergebnis 2 10 8" xfId="4116" xr:uid="{E1A7325E-847C-4BE7-B3C4-382E1B76E470}"/>
    <cellStyle name="Ergebnis 2 10 8 10" xfId="37158" xr:uid="{87603C04-5C35-48CD-97A8-1E57F3F0AD58}"/>
    <cellStyle name="Ergebnis 2 10 8 2" xfId="37159" xr:uid="{4BEB48E7-C9CD-43F9-BC0C-D600CBE888F4}"/>
    <cellStyle name="Ergebnis 2 10 8 3" xfId="37160" xr:uid="{0D0C0893-3A2C-49FB-8783-DBAC974921EC}"/>
    <cellStyle name="Ergebnis 2 10 8 4" xfId="37161" xr:uid="{CD3AC665-4ABC-4FD0-AB3E-DC02EFF93F3A}"/>
    <cellStyle name="Ergebnis 2 10 8 5" xfId="37162" xr:uid="{F8C9C568-9752-4169-9C70-DA98B6FBD660}"/>
    <cellStyle name="Ergebnis 2 10 8 6" xfId="37163" xr:uid="{77A9B3B4-0705-4808-A110-90DE2F646F0F}"/>
    <cellStyle name="Ergebnis 2 10 8 7" xfId="37164" xr:uid="{A535E4B6-8FC6-4994-911A-352850898281}"/>
    <cellStyle name="Ergebnis 2 10 8 8" xfId="37165" xr:uid="{09976F36-50F7-4E34-90D2-34C44589DF32}"/>
    <cellStyle name="Ergebnis 2 10 8 9" xfId="37166" xr:uid="{CFC20181-FA87-47F3-BB6D-6160789910FC}"/>
    <cellStyle name="Ergebnis 2 10 9" xfId="4117" xr:uid="{F9DA9A2C-17DB-4A1B-8DBC-4EBEEBCC7D95}"/>
    <cellStyle name="Ergebnis 2 10 9 10" xfId="37167" xr:uid="{1DD40B66-C3C9-4791-A98A-2C606445A6B7}"/>
    <cellStyle name="Ergebnis 2 10 9 2" xfId="37168" xr:uid="{CE61686F-CFFB-4192-AF1C-896839BD6A25}"/>
    <cellStyle name="Ergebnis 2 10 9 3" xfId="37169" xr:uid="{C2497610-CE6F-40B6-A819-E792E8753854}"/>
    <cellStyle name="Ergebnis 2 10 9 4" xfId="37170" xr:uid="{98AA28DD-BB2C-497E-829C-CA634B7BE87E}"/>
    <cellStyle name="Ergebnis 2 10 9 5" xfId="37171" xr:uid="{B5611EFC-7BD7-4468-99EF-99B832E685AF}"/>
    <cellStyle name="Ergebnis 2 10 9 6" xfId="37172" xr:uid="{E14BD454-D43E-437C-83CF-F50B824EC61E}"/>
    <cellStyle name="Ergebnis 2 10 9 7" xfId="37173" xr:uid="{B3273674-C19A-4F83-90CA-5EF85B5B2807}"/>
    <cellStyle name="Ergebnis 2 10 9 8" xfId="37174" xr:uid="{AA43E306-3ECB-4942-8CCC-A190CA8BC4BE}"/>
    <cellStyle name="Ergebnis 2 10 9 9" xfId="37175" xr:uid="{E8AF9BBA-D301-4C10-8FD1-04EA21C3FD03}"/>
    <cellStyle name="Ergebnis 2 11" xfId="4118" xr:uid="{64473A5B-0891-4C6C-A8DD-6D3627D021DC}"/>
    <cellStyle name="Ergebnis 2 11 10" xfId="37176" xr:uid="{1214609D-B9F0-4ABE-9BE1-954F087CCFA5}"/>
    <cellStyle name="Ergebnis 2 11 2" xfId="37177" xr:uid="{949F3116-F689-41E6-AED4-9C5F95968BEE}"/>
    <cellStyle name="Ergebnis 2 11 3" xfId="37178" xr:uid="{0A23D49D-E1DD-4439-A068-6EC553F011DE}"/>
    <cellStyle name="Ergebnis 2 11 4" xfId="37179" xr:uid="{ACE925DE-522D-444A-8CBD-730D43EBBA27}"/>
    <cellStyle name="Ergebnis 2 11 5" xfId="37180" xr:uid="{1FC488E5-3043-458B-B600-1818DB940B84}"/>
    <cellStyle name="Ergebnis 2 11 6" xfId="37181" xr:uid="{61BBC977-8FC0-4626-9E3A-D99C66933336}"/>
    <cellStyle name="Ergebnis 2 11 7" xfId="37182" xr:uid="{953D2BD3-C8C6-46D1-BF54-A2ADDC1B39C2}"/>
    <cellStyle name="Ergebnis 2 11 8" xfId="37183" xr:uid="{BC0BA517-3647-4B0E-8665-55A272FF471E}"/>
    <cellStyle name="Ergebnis 2 11 9" xfId="37184" xr:uid="{EAA488FF-FF83-4BEC-B6E1-2CD15EE0F0D6}"/>
    <cellStyle name="Ergebnis 2 12" xfId="4119" xr:uid="{EC82C82F-BDA5-477F-AAF8-F789CB040BB0}"/>
    <cellStyle name="Ergebnis 2 12 10" xfId="37185" xr:uid="{C570858A-5233-41EF-8FF8-97EB71B0DF44}"/>
    <cellStyle name="Ergebnis 2 12 2" xfId="37186" xr:uid="{37252865-68E8-4FBE-99AB-B90EC5C73FB5}"/>
    <cellStyle name="Ergebnis 2 12 3" xfId="37187" xr:uid="{78E792C9-C9AA-4BAD-BA75-5CF09CD969A3}"/>
    <cellStyle name="Ergebnis 2 12 4" xfId="37188" xr:uid="{F2E4F77A-BA73-473F-BB5A-F0FC2F6F2CEB}"/>
    <cellStyle name="Ergebnis 2 12 5" xfId="37189" xr:uid="{0E392264-FFA4-488F-9AE9-FBD4ABD7BA9D}"/>
    <cellStyle name="Ergebnis 2 12 6" xfId="37190" xr:uid="{ABA622B1-76C5-4857-B987-5497BC4F6D53}"/>
    <cellStyle name="Ergebnis 2 12 7" xfId="37191" xr:uid="{2F0ED13E-9BEC-4042-A5F3-713837EC5C09}"/>
    <cellStyle name="Ergebnis 2 12 8" xfId="37192" xr:uid="{C2BD187E-47F6-4726-ADE0-50D5030DFE68}"/>
    <cellStyle name="Ergebnis 2 12 9" xfId="37193" xr:uid="{ED224973-C1D5-46E4-A275-D038CA7AD954}"/>
    <cellStyle name="Ergebnis 2 13" xfId="4120" xr:uid="{25B1CF46-E83C-4032-81BA-72F2C189BE1E}"/>
    <cellStyle name="Ergebnis 2 13 10" xfId="37194" xr:uid="{1C73C287-3D97-4537-952F-F5435949307A}"/>
    <cellStyle name="Ergebnis 2 13 2" xfId="37195" xr:uid="{AA7D9572-1649-4308-94D8-593DD5370CDB}"/>
    <cellStyle name="Ergebnis 2 13 3" xfId="37196" xr:uid="{AC041303-929E-400C-AEAD-88C762A2CCA1}"/>
    <cellStyle name="Ergebnis 2 13 4" xfId="37197" xr:uid="{6420A01C-F797-45D1-BF09-789F7503D0E3}"/>
    <cellStyle name="Ergebnis 2 13 5" xfId="37198" xr:uid="{8F0C5CF6-559C-4CBD-AEE7-E3C68549ABD4}"/>
    <cellStyle name="Ergebnis 2 13 6" xfId="37199" xr:uid="{2097B86A-8A30-43D9-B9A1-DCC312CBCE4B}"/>
    <cellStyle name="Ergebnis 2 13 7" xfId="37200" xr:uid="{EDB28B9E-AE91-447A-85DB-B776D82F6CC2}"/>
    <cellStyle name="Ergebnis 2 13 8" xfId="37201" xr:uid="{5A956B90-A471-4541-8101-440998F611DD}"/>
    <cellStyle name="Ergebnis 2 13 9" xfId="37202" xr:uid="{4B428CEA-97A0-400D-B234-71CE80CD29C9}"/>
    <cellStyle name="Ergebnis 2 14" xfId="4121" xr:uid="{F9DAE638-0911-4162-A0C2-A7FB0E315EDE}"/>
    <cellStyle name="Ergebnis 2 14 10" xfId="37203" xr:uid="{26FA879C-8EDB-4F16-80A7-C03A04F06976}"/>
    <cellStyle name="Ergebnis 2 14 2" xfId="37204" xr:uid="{0B755BE0-CB78-4349-ACD4-CC22F759FCDD}"/>
    <cellStyle name="Ergebnis 2 14 3" xfId="37205" xr:uid="{2DA28336-4EF3-4440-AD95-DEB20A803E39}"/>
    <cellStyle name="Ergebnis 2 14 4" xfId="37206" xr:uid="{49FA7AC4-2C0E-4DF1-8512-59B346F83854}"/>
    <cellStyle name="Ergebnis 2 14 5" xfId="37207" xr:uid="{2F5CFBC8-53BE-4116-8720-CA32A292D8CD}"/>
    <cellStyle name="Ergebnis 2 14 6" xfId="37208" xr:uid="{998009AA-0730-442D-9C7D-DA39B86DF7B6}"/>
    <cellStyle name="Ergebnis 2 14 7" xfId="37209" xr:uid="{0CF71C9F-525E-4234-BC59-7E4C6993C818}"/>
    <cellStyle name="Ergebnis 2 14 8" xfId="37210" xr:uid="{BD9B71AB-5A0F-4B5D-A966-01628290B628}"/>
    <cellStyle name="Ergebnis 2 14 9" xfId="37211" xr:uid="{027F7F19-746E-4C39-89CC-9EF9813D5ADF}"/>
    <cellStyle name="Ergebnis 2 15" xfId="4122" xr:uid="{8A4A5868-284A-40B2-8439-4758CE26619F}"/>
    <cellStyle name="Ergebnis 2 15 10" xfId="37212" xr:uid="{EB142C19-F59D-4E91-994B-9F29DF7FF81B}"/>
    <cellStyle name="Ergebnis 2 15 2" xfId="37213" xr:uid="{74F234C5-A05E-4E37-A40D-3A48CC570494}"/>
    <cellStyle name="Ergebnis 2 15 3" xfId="37214" xr:uid="{6C32DD10-FE5D-4D5D-B29D-C0EE5903AD54}"/>
    <cellStyle name="Ergebnis 2 15 4" xfId="37215" xr:uid="{5E389ECA-A05E-4DD8-A167-B24E45ED1A17}"/>
    <cellStyle name="Ergebnis 2 15 5" xfId="37216" xr:uid="{DB2B9B2A-C85F-4F44-98EC-0D587EF93EE7}"/>
    <cellStyle name="Ergebnis 2 15 6" xfId="37217" xr:uid="{5B86C433-3BFB-4642-95A5-27E5526CFDE0}"/>
    <cellStyle name="Ergebnis 2 15 7" xfId="37218" xr:uid="{5295215E-75D4-44E7-9D0E-4A067B44D22E}"/>
    <cellStyle name="Ergebnis 2 15 8" xfId="37219" xr:uid="{4ADD6D3E-0BA8-43E2-A84B-BDCD6ADF26CD}"/>
    <cellStyle name="Ergebnis 2 15 9" xfId="37220" xr:uid="{1FD681CE-F814-4A21-89FE-27A63B88AF64}"/>
    <cellStyle name="Ergebnis 2 16" xfId="4123" xr:uid="{7951287D-903A-4A1E-A241-08D5111DD7B4}"/>
    <cellStyle name="Ergebnis 2 16 10" xfId="37221" xr:uid="{D6B9E618-2922-4010-BA43-43C0FB4FA8A5}"/>
    <cellStyle name="Ergebnis 2 16 2" xfId="37222" xr:uid="{B357DE71-E090-4007-82DF-CC589094751E}"/>
    <cellStyle name="Ergebnis 2 16 3" xfId="37223" xr:uid="{3EC076B4-8D37-45DB-ABB8-9519747CB631}"/>
    <cellStyle name="Ergebnis 2 16 4" xfId="37224" xr:uid="{3746EE1B-581F-427F-B2E2-03E2D0B0D779}"/>
    <cellStyle name="Ergebnis 2 16 5" xfId="37225" xr:uid="{675E403C-FC14-4589-A0FD-AA714CCAACC0}"/>
    <cellStyle name="Ergebnis 2 16 6" xfId="37226" xr:uid="{4B43AAE5-DAC5-4CB4-999E-41A2F85E3C26}"/>
    <cellStyle name="Ergebnis 2 16 7" xfId="37227" xr:uid="{E043058B-7013-4636-8D30-1C84C3BAFD7B}"/>
    <cellStyle name="Ergebnis 2 16 8" xfId="37228" xr:uid="{AD1F84AF-EA50-4207-B386-77D21EBF5BDF}"/>
    <cellStyle name="Ergebnis 2 16 9" xfId="37229" xr:uid="{6C9F827A-C57E-4202-86B5-966766916D46}"/>
    <cellStyle name="Ergebnis 2 17" xfId="4124" xr:uid="{A235C942-7A74-4CF7-8A61-9AA93ED3A430}"/>
    <cellStyle name="Ergebnis 2 17 10" xfId="37230" xr:uid="{F3D1E836-68A4-4639-B7A8-E03750EFFCC5}"/>
    <cellStyle name="Ergebnis 2 17 2" xfId="37231" xr:uid="{CC306BF7-74D4-456A-8F85-432F3ADF8493}"/>
    <cellStyle name="Ergebnis 2 17 3" xfId="37232" xr:uid="{E677104E-FB36-4FBE-8123-FDAEC8F9CA54}"/>
    <cellStyle name="Ergebnis 2 17 4" xfId="37233" xr:uid="{D6037B63-6A63-4CED-8B0A-2289006A4104}"/>
    <cellStyle name="Ergebnis 2 17 5" xfId="37234" xr:uid="{88594E1C-0AC1-4877-BF83-EF52FD0C93BF}"/>
    <cellStyle name="Ergebnis 2 17 6" xfId="37235" xr:uid="{618301D8-EA80-4B32-9BF2-1BC97CF7B18C}"/>
    <cellStyle name="Ergebnis 2 17 7" xfId="37236" xr:uid="{BE9A2E09-B986-4163-AA05-45B126B651D4}"/>
    <cellStyle name="Ergebnis 2 17 8" xfId="37237" xr:uid="{A1A7F41A-C9F9-487A-9B6C-8E113A952255}"/>
    <cellStyle name="Ergebnis 2 17 9" xfId="37238" xr:uid="{F693398F-25FE-4BE9-8D40-E9146899EBF6}"/>
    <cellStyle name="Ergebnis 2 18" xfId="4125" xr:uid="{9B1ED121-FD0D-4A9A-92A8-31B9AC7C247E}"/>
    <cellStyle name="Ergebnis 2 18 10" xfId="37239" xr:uid="{B11E7CEC-ACC5-4464-9F63-08BBC79BC62B}"/>
    <cellStyle name="Ergebnis 2 18 2" xfId="37240" xr:uid="{9B906392-D879-4CE8-8405-3AAFF239ECDB}"/>
    <cellStyle name="Ergebnis 2 18 3" xfId="37241" xr:uid="{29827252-B25C-41FF-AA17-9A3E1541D2AA}"/>
    <cellStyle name="Ergebnis 2 18 4" xfId="37242" xr:uid="{B149A60C-C5D2-4A3C-8383-9277E7F33B21}"/>
    <cellStyle name="Ergebnis 2 18 5" xfId="37243" xr:uid="{707C43C3-5DA2-4A79-981E-62FA340BD094}"/>
    <cellStyle name="Ergebnis 2 18 6" xfId="37244" xr:uid="{91F07D65-3422-452E-8EDE-8FC314DAAA13}"/>
    <cellStyle name="Ergebnis 2 18 7" xfId="37245" xr:uid="{B6C99120-C546-443C-861C-9D33C572125F}"/>
    <cellStyle name="Ergebnis 2 18 8" xfId="37246" xr:uid="{02CF193D-1B68-4644-9783-539DC427502B}"/>
    <cellStyle name="Ergebnis 2 18 9" xfId="37247" xr:uid="{A40B7E17-2E73-4DF9-A1D4-C114F55138D1}"/>
    <cellStyle name="Ergebnis 2 19" xfId="4126" xr:uid="{0BE69C71-E119-40B1-BC8D-0B879F85C7AD}"/>
    <cellStyle name="Ergebnis 2 19 10" xfId="37248" xr:uid="{55701C2A-77AF-4F7B-84FC-88E3C7134519}"/>
    <cellStyle name="Ergebnis 2 19 2" xfId="37249" xr:uid="{6C8A3199-8286-482B-AB5C-65538220A822}"/>
    <cellStyle name="Ergebnis 2 19 3" xfId="37250" xr:uid="{6B31DC63-A427-496B-82BA-947784DB4FAD}"/>
    <cellStyle name="Ergebnis 2 19 4" xfId="37251" xr:uid="{16161F57-D050-4688-89DC-03B68F2E9688}"/>
    <cellStyle name="Ergebnis 2 19 5" xfId="37252" xr:uid="{D7A2C61B-8B82-420B-B08B-CA7AF3296E8D}"/>
    <cellStyle name="Ergebnis 2 19 6" xfId="37253" xr:uid="{EDB5616F-3B26-4089-A3AF-86F192B3160D}"/>
    <cellStyle name="Ergebnis 2 19 7" xfId="37254" xr:uid="{5EE640B8-435F-42DF-9314-2DBF90B50FF1}"/>
    <cellStyle name="Ergebnis 2 19 8" xfId="37255" xr:uid="{6CAA9084-DB87-49B7-8ED6-AC047D83292C}"/>
    <cellStyle name="Ergebnis 2 19 9" xfId="37256" xr:uid="{79C9533D-AEBD-4A93-A8EE-7294D7D2E1D1}"/>
    <cellStyle name="Ergebnis 2 2" xfId="129" xr:uid="{093EB958-6F4A-4A42-BF96-129C1D32446C}"/>
    <cellStyle name="Ergebnis 2 2 10" xfId="4127" xr:uid="{C9D363C0-2B66-4566-907E-4F85C802C48F}"/>
    <cellStyle name="Ergebnis 2 2 10 10" xfId="37257" xr:uid="{F5CFAD32-2048-44A3-A230-F503ACFC0DCA}"/>
    <cellStyle name="Ergebnis 2 2 10 2" xfId="37258" xr:uid="{8AA38490-D565-4E87-BE40-EEEB7606A5C5}"/>
    <cellStyle name="Ergebnis 2 2 10 3" xfId="37259" xr:uid="{F6F45119-18A1-466C-B22D-74C2BEFF5B07}"/>
    <cellStyle name="Ergebnis 2 2 10 4" xfId="37260" xr:uid="{CD3A7A40-911B-4448-A18E-7DE9EF8C2E05}"/>
    <cellStyle name="Ergebnis 2 2 10 5" xfId="37261" xr:uid="{AE53E246-5A19-4AE6-A44B-34103356B5C1}"/>
    <cellStyle name="Ergebnis 2 2 10 6" xfId="37262" xr:uid="{21D1DD4B-1F61-4992-8FA4-AA860DA031EF}"/>
    <cellStyle name="Ergebnis 2 2 10 7" xfId="37263" xr:uid="{EDADF1D2-AE47-47B6-BB92-3E3220D1E4FE}"/>
    <cellStyle name="Ergebnis 2 2 10 8" xfId="37264" xr:uid="{77AE4D7C-A5EE-448C-BFC1-F7E727728D65}"/>
    <cellStyle name="Ergebnis 2 2 10 9" xfId="37265" xr:uid="{510AD954-2619-4BE1-9C47-6D1257BBF612}"/>
    <cellStyle name="Ergebnis 2 2 11" xfId="4128" xr:uid="{C247CEC2-F5B3-4C32-8877-3E81C4A63BCD}"/>
    <cellStyle name="Ergebnis 2 2 11 10" xfId="37266" xr:uid="{1ACBD37D-A7E6-4A6B-A625-D2B42CE5518D}"/>
    <cellStyle name="Ergebnis 2 2 11 2" xfId="37267" xr:uid="{7CF1D15E-349F-4CDB-A378-4C8BF023A7FC}"/>
    <cellStyle name="Ergebnis 2 2 11 3" xfId="37268" xr:uid="{E4418CA4-C115-4149-8F30-B261E434B3A0}"/>
    <cellStyle name="Ergebnis 2 2 11 4" xfId="37269" xr:uid="{F0240741-9989-47D0-BE02-1C2ACC006D21}"/>
    <cellStyle name="Ergebnis 2 2 11 5" xfId="37270" xr:uid="{F17FBB30-1002-4071-852E-EC66416B9F06}"/>
    <cellStyle name="Ergebnis 2 2 11 6" xfId="37271" xr:uid="{BC542B9C-6E92-4BA4-8EA9-1DE26360D989}"/>
    <cellStyle name="Ergebnis 2 2 11 7" xfId="37272" xr:uid="{B5AC79A6-72A4-4D22-88D8-7875AFABBDB6}"/>
    <cellStyle name="Ergebnis 2 2 11 8" xfId="37273" xr:uid="{1F8D7605-6AAA-47A3-878A-A3D8518F3675}"/>
    <cellStyle name="Ergebnis 2 2 11 9" xfId="37274" xr:uid="{E7156462-FC9E-410B-9157-1C0E0E47EB52}"/>
    <cellStyle name="Ergebnis 2 2 12" xfId="4129" xr:uid="{6106E234-177F-4D93-A8F0-300DE48129C6}"/>
    <cellStyle name="Ergebnis 2 2 12 10" xfId="37275" xr:uid="{65A62F94-BCA8-4CB8-9694-17023BB80683}"/>
    <cellStyle name="Ergebnis 2 2 12 2" xfId="37276" xr:uid="{B50CB3F6-A702-46D8-BC35-156359698171}"/>
    <cellStyle name="Ergebnis 2 2 12 3" xfId="37277" xr:uid="{919A71B5-9284-4E60-B4F9-588A7564B310}"/>
    <cellStyle name="Ergebnis 2 2 12 4" xfId="37278" xr:uid="{EFDC7972-282F-46D8-89C4-F579C2FBD72A}"/>
    <cellStyle name="Ergebnis 2 2 12 5" xfId="37279" xr:uid="{E116D176-488C-4417-85AB-C667C3C0ED3B}"/>
    <cellStyle name="Ergebnis 2 2 12 6" xfId="37280" xr:uid="{FE201DDD-972C-4D2E-A980-0D575780E310}"/>
    <cellStyle name="Ergebnis 2 2 12 7" xfId="37281" xr:uid="{0FA395AB-CFF5-4705-B5AF-CAB8A22AAECC}"/>
    <cellStyle name="Ergebnis 2 2 12 8" xfId="37282" xr:uid="{F1763375-24B6-4FB0-A563-208D6D54010F}"/>
    <cellStyle name="Ergebnis 2 2 12 9" xfId="37283" xr:uid="{2E51E701-F9BC-4BE1-9EFA-9E6A709EE46F}"/>
    <cellStyle name="Ergebnis 2 2 13" xfId="4130" xr:uid="{E73C04B6-A814-4902-A904-915B24D3BAC5}"/>
    <cellStyle name="Ergebnis 2 2 13 10" xfId="37284" xr:uid="{AEB75ABA-C7C6-48B7-87C6-6F49E6D5C8FE}"/>
    <cellStyle name="Ergebnis 2 2 13 2" xfId="37285" xr:uid="{9881C243-7AFD-40E3-A8A7-C5ECD4EE73D8}"/>
    <cellStyle name="Ergebnis 2 2 13 3" xfId="37286" xr:uid="{D39B3C73-906C-4933-843D-A7291009F068}"/>
    <cellStyle name="Ergebnis 2 2 13 4" xfId="37287" xr:uid="{652888F9-C602-41BC-8915-E90DF890F68A}"/>
    <cellStyle name="Ergebnis 2 2 13 5" xfId="37288" xr:uid="{A0C99305-8DB4-421A-BC09-82BBD4F1102F}"/>
    <cellStyle name="Ergebnis 2 2 13 6" xfId="37289" xr:uid="{4D7266AC-34D6-4EED-89D2-8A7BF8C94A1D}"/>
    <cellStyle name="Ergebnis 2 2 13 7" xfId="37290" xr:uid="{E7158987-B97A-44B4-B5E8-A0D918E3FB6D}"/>
    <cellStyle name="Ergebnis 2 2 13 8" xfId="37291" xr:uid="{277F426F-9B42-4E4D-A134-D4FD5CC4596C}"/>
    <cellStyle name="Ergebnis 2 2 13 9" xfId="37292" xr:uid="{6690FACF-28CF-4668-A7E6-07FA1C9D9A27}"/>
    <cellStyle name="Ergebnis 2 2 14" xfId="4131" xr:uid="{DF9169EA-0BA5-4C6C-91AA-607A5DB288B0}"/>
    <cellStyle name="Ergebnis 2 2 14 10" xfId="37293" xr:uid="{0C6CFD5D-C26F-47E1-B292-9846EAA04571}"/>
    <cellStyle name="Ergebnis 2 2 14 2" xfId="37294" xr:uid="{5FAF2C1A-DB7B-4828-BF54-04D3E1C7758B}"/>
    <cellStyle name="Ergebnis 2 2 14 3" xfId="37295" xr:uid="{E9799481-93C7-41F2-9AAA-76F14A52DB19}"/>
    <cellStyle name="Ergebnis 2 2 14 4" xfId="37296" xr:uid="{811339FB-F2C4-44D0-BACF-458C42BC97C1}"/>
    <cellStyle name="Ergebnis 2 2 14 5" xfId="37297" xr:uid="{452D113D-3465-428D-9A5B-B202D935F881}"/>
    <cellStyle name="Ergebnis 2 2 14 6" xfId="37298" xr:uid="{33BA9771-AF22-4A6E-87F9-FA77C6708F2B}"/>
    <cellStyle name="Ergebnis 2 2 14 7" xfId="37299" xr:uid="{F6505A1A-3A25-4A5B-ACB3-C65702A8A938}"/>
    <cellStyle name="Ergebnis 2 2 14 8" xfId="37300" xr:uid="{D92432D2-1273-4590-A83F-1070EECC3403}"/>
    <cellStyle name="Ergebnis 2 2 14 9" xfId="37301" xr:uid="{7A674070-91A3-4656-86C1-006C48C79649}"/>
    <cellStyle name="Ergebnis 2 2 15" xfId="4132" xr:uid="{56DA04EA-1486-43E2-AD37-C51808D7713B}"/>
    <cellStyle name="Ergebnis 2 2 15 10" xfId="37302" xr:uid="{9AEBD99E-11AE-477C-81C0-2F13B10B28C8}"/>
    <cellStyle name="Ergebnis 2 2 15 2" xfId="37303" xr:uid="{F6ABB3DB-AE4A-4D5F-9732-71BFFED045EC}"/>
    <cellStyle name="Ergebnis 2 2 15 3" xfId="37304" xr:uid="{01832BC9-3100-484A-9021-FC611CDA5A8B}"/>
    <cellStyle name="Ergebnis 2 2 15 4" xfId="37305" xr:uid="{6CB5CF43-F16A-45C1-9BF3-6F906E8A133B}"/>
    <cellStyle name="Ergebnis 2 2 15 5" xfId="37306" xr:uid="{7EE0BC6D-9D7A-47D6-8B26-158876C18888}"/>
    <cellStyle name="Ergebnis 2 2 15 6" xfId="37307" xr:uid="{D34C9CC2-45B7-4278-9E72-277B4FCB0298}"/>
    <cellStyle name="Ergebnis 2 2 15 7" xfId="37308" xr:uid="{A14E0399-1A49-44E3-8C5D-0D5DD5369B02}"/>
    <cellStyle name="Ergebnis 2 2 15 8" xfId="37309" xr:uid="{A37E5D02-9C4E-4848-8E0C-73DBFE424F09}"/>
    <cellStyle name="Ergebnis 2 2 15 9" xfId="37310" xr:uid="{BAC577B4-C3B2-4901-AAFD-3148926E046B}"/>
    <cellStyle name="Ergebnis 2 2 16" xfId="4133" xr:uid="{CB917C2D-B9C1-4CFC-9424-F54AD674C7E1}"/>
    <cellStyle name="Ergebnis 2 2 16 10" xfId="37311" xr:uid="{48B0E9EF-0F2E-41B6-9B4A-DA73A66EDCAF}"/>
    <cellStyle name="Ergebnis 2 2 16 2" xfId="37312" xr:uid="{391DE72B-15EA-4921-B002-D30100BBFA00}"/>
    <cellStyle name="Ergebnis 2 2 16 3" xfId="37313" xr:uid="{C0B1907D-EBF1-44E7-BD59-17C1BA8F5CCB}"/>
    <cellStyle name="Ergebnis 2 2 16 4" xfId="37314" xr:uid="{8C8AE573-844A-4B27-BEC5-4C5938A651C1}"/>
    <cellStyle name="Ergebnis 2 2 16 5" xfId="37315" xr:uid="{CCD8D62A-4E3F-40FD-B1B4-EECF4DDC3133}"/>
    <cellStyle name="Ergebnis 2 2 16 6" xfId="37316" xr:uid="{BD1CDDA6-4FBD-4190-B048-8F23BEF2E6D7}"/>
    <cellStyle name="Ergebnis 2 2 16 7" xfId="37317" xr:uid="{2B7A684C-C3D7-40D4-8082-AF025D64E7EC}"/>
    <cellStyle name="Ergebnis 2 2 16 8" xfId="37318" xr:uid="{75642F7E-A62A-4298-A7A4-78275F791F9F}"/>
    <cellStyle name="Ergebnis 2 2 16 9" xfId="37319" xr:uid="{80C9252D-7B1A-47CD-816D-023DC61266DA}"/>
    <cellStyle name="Ergebnis 2 2 17" xfId="4134" xr:uid="{BB4B210B-8096-409E-B22B-DB16A9E9A60E}"/>
    <cellStyle name="Ergebnis 2 2 17 10" xfId="37320" xr:uid="{54389725-AEAD-4351-A0A5-E853FE951824}"/>
    <cellStyle name="Ergebnis 2 2 17 2" xfId="37321" xr:uid="{D81B1D67-E6ED-403A-82A8-BF3D3D2D2525}"/>
    <cellStyle name="Ergebnis 2 2 17 3" xfId="37322" xr:uid="{57ABFB49-35A3-44B4-9DE1-AF676C40B7B2}"/>
    <cellStyle name="Ergebnis 2 2 17 4" xfId="37323" xr:uid="{556A824B-222D-45B5-A62F-DCC50BCE45F2}"/>
    <cellStyle name="Ergebnis 2 2 17 5" xfId="37324" xr:uid="{EB70F5C1-BBF1-4256-8356-C48623B2A112}"/>
    <cellStyle name="Ergebnis 2 2 17 6" xfId="37325" xr:uid="{8E430472-9F6A-4705-A803-8F0FAFAC851D}"/>
    <cellStyle name="Ergebnis 2 2 17 7" xfId="37326" xr:uid="{8CB00C60-BA8B-4E15-B739-951B02D03CE1}"/>
    <cellStyle name="Ergebnis 2 2 17 8" xfId="37327" xr:uid="{3BC584EE-A220-4171-9E7E-402677A02647}"/>
    <cellStyle name="Ergebnis 2 2 17 9" xfId="37328" xr:uid="{23CF1D98-3888-4D8C-91A7-40D26E58A2C2}"/>
    <cellStyle name="Ergebnis 2 2 18" xfId="4135" xr:uid="{AB6BF65D-88BF-45D3-8CC0-88136E296A16}"/>
    <cellStyle name="Ergebnis 2 2 18 10" xfId="37329" xr:uid="{0B13E50E-AD90-4A66-9744-075132D114C0}"/>
    <cellStyle name="Ergebnis 2 2 18 2" xfId="37330" xr:uid="{FE9E7ABA-6B15-4F59-9BEC-4BF946F1F1C3}"/>
    <cellStyle name="Ergebnis 2 2 18 3" xfId="37331" xr:uid="{EB1191C2-26C6-4814-AEDC-3CEF1A364EBE}"/>
    <cellStyle name="Ergebnis 2 2 18 4" xfId="37332" xr:uid="{EAB7A740-B3FD-4D7D-9F8A-D760D3E63A5B}"/>
    <cellStyle name="Ergebnis 2 2 18 5" xfId="37333" xr:uid="{31F05C62-5251-4B9F-A567-50DFC13B15EB}"/>
    <cellStyle name="Ergebnis 2 2 18 6" xfId="37334" xr:uid="{BF1AC12F-C220-4955-8AA1-558F6A1DF06F}"/>
    <cellStyle name="Ergebnis 2 2 18 7" xfId="37335" xr:uid="{6E3FBC0A-0777-47E0-A400-699BD2AEA2C2}"/>
    <cellStyle name="Ergebnis 2 2 18 8" xfId="37336" xr:uid="{58CC3598-E520-4E77-8187-C5D2D01122FC}"/>
    <cellStyle name="Ergebnis 2 2 18 9" xfId="37337" xr:uid="{C2A9367F-5979-4DE0-A26A-85C6FE46F449}"/>
    <cellStyle name="Ergebnis 2 2 19" xfId="4136" xr:uid="{83685120-22E5-4054-8781-ECF752A109CA}"/>
    <cellStyle name="Ergebnis 2 2 19 10" xfId="37338" xr:uid="{69C6E551-DBD0-4715-86EB-FA875DCA7013}"/>
    <cellStyle name="Ergebnis 2 2 19 2" xfId="37339" xr:uid="{8340BD7D-B657-4765-8193-AA18579C82B8}"/>
    <cellStyle name="Ergebnis 2 2 19 3" xfId="37340" xr:uid="{0D4CCD4E-3D16-4C03-BC16-F39C02D9BBF0}"/>
    <cellStyle name="Ergebnis 2 2 19 4" xfId="37341" xr:uid="{80FCAEB8-DDC6-4F23-93A7-BF753F34174F}"/>
    <cellStyle name="Ergebnis 2 2 19 5" xfId="37342" xr:uid="{F76C65BB-5961-418B-8768-9762B89E7828}"/>
    <cellStyle name="Ergebnis 2 2 19 6" xfId="37343" xr:uid="{ABCF487E-F1D7-4357-9BBD-F9DCB8801398}"/>
    <cellStyle name="Ergebnis 2 2 19 7" xfId="37344" xr:uid="{0B33E6AE-2207-49A1-A1CF-3A76F23A9ACF}"/>
    <cellStyle name="Ergebnis 2 2 19 8" xfId="37345" xr:uid="{949AAD85-1A6C-46A0-B3ED-451681B1F3B6}"/>
    <cellStyle name="Ergebnis 2 2 19 9" xfId="37346" xr:uid="{D0F4559E-3681-487E-A5E9-7BA35536CCDB}"/>
    <cellStyle name="Ergebnis 2 2 2" xfId="287" xr:uid="{23808105-2EEA-4F4C-A434-D06AA355075C}"/>
    <cellStyle name="Ergebnis 2 2 2 10" xfId="4137" xr:uid="{8C4510C1-7CCC-450A-9666-85C72809FBF6}"/>
    <cellStyle name="Ergebnis 2 2 2 10 10" xfId="37347" xr:uid="{2CF71F6B-A419-4795-A6BF-939A7D486CED}"/>
    <cellStyle name="Ergebnis 2 2 2 10 2" xfId="37348" xr:uid="{6F405956-E2E6-468F-BCFF-138EB485D2CA}"/>
    <cellStyle name="Ergebnis 2 2 2 10 3" xfId="37349" xr:uid="{0C5182A2-081E-4A85-9908-F73E88ED7518}"/>
    <cellStyle name="Ergebnis 2 2 2 10 4" xfId="37350" xr:uid="{21AD340F-2671-4882-B80C-5D7FC165D0E2}"/>
    <cellStyle name="Ergebnis 2 2 2 10 5" xfId="37351" xr:uid="{8B3E5480-3187-4FFB-9A97-79C48A6225A8}"/>
    <cellStyle name="Ergebnis 2 2 2 10 6" xfId="37352" xr:uid="{20CFADC7-39C7-4B23-B79E-17FCCD1D0CD4}"/>
    <cellStyle name="Ergebnis 2 2 2 10 7" xfId="37353" xr:uid="{ECED327F-97B3-4E44-951A-534770F2D4D3}"/>
    <cellStyle name="Ergebnis 2 2 2 10 8" xfId="37354" xr:uid="{890D999F-B6CA-4324-AB58-0CA67C1C06DA}"/>
    <cellStyle name="Ergebnis 2 2 2 10 9" xfId="37355" xr:uid="{D6B483AF-60E9-4B98-A147-AE4126090925}"/>
    <cellStyle name="Ergebnis 2 2 2 11" xfId="4138" xr:uid="{7E6D85F2-6417-4F3B-9684-1AE517E6F543}"/>
    <cellStyle name="Ergebnis 2 2 2 11 10" xfId="37356" xr:uid="{23672519-A249-4E48-BA7C-B70B469D527C}"/>
    <cellStyle name="Ergebnis 2 2 2 11 2" xfId="37357" xr:uid="{D4A189D3-26D9-441B-850B-25928CEE9FED}"/>
    <cellStyle name="Ergebnis 2 2 2 11 3" xfId="37358" xr:uid="{929B0FE4-78E4-4632-A363-076C4D042C30}"/>
    <cellStyle name="Ergebnis 2 2 2 11 4" xfId="37359" xr:uid="{7B6926C5-90E4-4E19-8E2A-6933E91B8503}"/>
    <cellStyle name="Ergebnis 2 2 2 11 5" xfId="37360" xr:uid="{5D425645-890A-4051-B73B-8E6995448FF8}"/>
    <cellStyle name="Ergebnis 2 2 2 11 6" xfId="37361" xr:uid="{807225E0-6746-4DED-B4E4-0853FBCC4AC7}"/>
    <cellStyle name="Ergebnis 2 2 2 11 7" xfId="37362" xr:uid="{7022882B-08B4-4605-9FB7-09118456CA1E}"/>
    <cellStyle name="Ergebnis 2 2 2 11 8" xfId="37363" xr:uid="{0AFD398C-49FA-41FD-8DBB-CDFC7B18A9CE}"/>
    <cellStyle name="Ergebnis 2 2 2 11 9" xfId="37364" xr:uid="{4A98A2AE-6B7F-4DF8-997F-3AA77037C9EF}"/>
    <cellStyle name="Ergebnis 2 2 2 12" xfId="4139" xr:uid="{8F85F670-E973-4CC2-A9BC-B61F45A0638C}"/>
    <cellStyle name="Ergebnis 2 2 2 12 10" xfId="37365" xr:uid="{BBBDC1B3-F51B-4034-88AA-44CA682D4377}"/>
    <cellStyle name="Ergebnis 2 2 2 12 2" xfId="37366" xr:uid="{F542FB2E-94AE-4B9B-80EC-7B347FDB4D68}"/>
    <cellStyle name="Ergebnis 2 2 2 12 3" xfId="37367" xr:uid="{A36C1DD0-05C5-4D13-917A-1DABBBA43A7D}"/>
    <cellStyle name="Ergebnis 2 2 2 12 4" xfId="37368" xr:uid="{6E494693-4099-4BDF-A9C7-ECDBDA399656}"/>
    <cellStyle name="Ergebnis 2 2 2 12 5" xfId="37369" xr:uid="{FEC77419-1FEC-4D3B-9259-1F06C5FE51A0}"/>
    <cellStyle name="Ergebnis 2 2 2 12 6" xfId="37370" xr:uid="{7901C9A8-FAEC-4A4C-BFBE-0593BD24E3B9}"/>
    <cellStyle name="Ergebnis 2 2 2 12 7" xfId="37371" xr:uid="{2CF3C6BF-4CED-4385-81F3-170B3715FB8B}"/>
    <cellStyle name="Ergebnis 2 2 2 12 8" xfId="37372" xr:uid="{E3256F6A-C357-4BAE-A207-F09074E1C2E3}"/>
    <cellStyle name="Ergebnis 2 2 2 12 9" xfId="37373" xr:uid="{A4475106-A075-4CA4-8584-A0A8281C4354}"/>
    <cellStyle name="Ergebnis 2 2 2 13" xfId="4140" xr:uid="{B2C5D11B-F713-4C7F-92BA-D17764AD35A2}"/>
    <cellStyle name="Ergebnis 2 2 2 13 10" xfId="37374" xr:uid="{D5D54DCD-92D2-4301-8405-21247C0498E6}"/>
    <cellStyle name="Ergebnis 2 2 2 13 2" xfId="37375" xr:uid="{22E91019-68E5-4913-991B-9B18AEE66726}"/>
    <cellStyle name="Ergebnis 2 2 2 13 3" xfId="37376" xr:uid="{6C094732-AD6C-4EC0-A48D-243362702635}"/>
    <cellStyle name="Ergebnis 2 2 2 13 4" xfId="37377" xr:uid="{3989A046-0943-4A8C-9CD3-6F64E0BBBA3F}"/>
    <cellStyle name="Ergebnis 2 2 2 13 5" xfId="37378" xr:uid="{0EE26D1D-27B3-4E9B-947F-E28B32574C30}"/>
    <cellStyle name="Ergebnis 2 2 2 13 6" xfId="37379" xr:uid="{CF9E74DA-37F4-42A0-A298-8D21062B15EF}"/>
    <cellStyle name="Ergebnis 2 2 2 13 7" xfId="37380" xr:uid="{5FA0D3A6-6DB1-4D9F-AF1C-8C6292EA477E}"/>
    <cellStyle name="Ergebnis 2 2 2 13 8" xfId="37381" xr:uid="{7EE5C7E7-DF53-47BB-A651-8E8D125D6582}"/>
    <cellStyle name="Ergebnis 2 2 2 13 9" xfId="37382" xr:uid="{AC237942-826F-42B1-B12C-141E0B25BD09}"/>
    <cellStyle name="Ergebnis 2 2 2 14" xfId="4141" xr:uid="{F4E21320-7463-41C8-87EE-1607229D8AE2}"/>
    <cellStyle name="Ergebnis 2 2 2 14 10" xfId="37383" xr:uid="{528EDE4D-F87D-4253-9D83-AE16617BC443}"/>
    <cellStyle name="Ergebnis 2 2 2 14 2" xfId="37384" xr:uid="{890F91EF-1B3E-46D2-AA39-2F8C36BEDCA0}"/>
    <cellStyle name="Ergebnis 2 2 2 14 3" xfId="37385" xr:uid="{EDECA623-34BF-40F4-BCBA-88742F1CE302}"/>
    <cellStyle name="Ergebnis 2 2 2 14 4" xfId="37386" xr:uid="{D9A33D1B-CADA-43C2-9C17-8E3B55539C3E}"/>
    <cellStyle name="Ergebnis 2 2 2 14 5" xfId="37387" xr:uid="{EFE08595-C3EF-4000-9F1F-4635BB27C8FF}"/>
    <cellStyle name="Ergebnis 2 2 2 14 6" xfId="37388" xr:uid="{4371ACC9-E09A-4F0C-95C6-1AB38711F156}"/>
    <cellStyle name="Ergebnis 2 2 2 14 7" xfId="37389" xr:uid="{8B94882F-5A82-497D-AEB8-98EE511BA5C9}"/>
    <cellStyle name="Ergebnis 2 2 2 14 8" xfId="37390" xr:uid="{1AB7E551-FBB6-49FB-B535-9F87BCDC68D0}"/>
    <cellStyle name="Ergebnis 2 2 2 14 9" xfId="37391" xr:uid="{6CCC904A-4234-4BD8-942E-88CFD937687D}"/>
    <cellStyle name="Ergebnis 2 2 2 15" xfId="4142" xr:uid="{DDD15DCA-CA36-452F-B25B-7FA86D74D4E8}"/>
    <cellStyle name="Ergebnis 2 2 2 15 10" xfId="37392" xr:uid="{5DA8C762-1B3C-4B18-BDC3-BB549E2D29EB}"/>
    <cellStyle name="Ergebnis 2 2 2 15 2" xfId="37393" xr:uid="{0F0F8C60-A7FD-4E8D-AE55-8364AF2385A3}"/>
    <cellStyle name="Ergebnis 2 2 2 15 3" xfId="37394" xr:uid="{625B2E61-70A9-4397-B6F4-D4A617C68E6F}"/>
    <cellStyle name="Ergebnis 2 2 2 15 4" xfId="37395" xr:uid="{C644212A-313E-447A-848D-EA9EFC69BEDF}"/>
    <cellStyle name="Ergebnis 2 2 2 15 5" xfId="37396" xr:uid="{F10E4211-DF48-4641-AEE6-5DFC66C69E8D}"/>
    <cellStyle name="Ergebnis 2 2 2 15 6" xfId="37397" xr:uid="{ADEA8FA6-1769-4751-B446-848D36211DA5}"/>
    <cellStyle name="Ergebnis 2 2 2 15 7" xfId="37398" xr:uid="{A2627CD3-84E3-4B9F-A5A1-4414251F8781}"/>
    <cellStyle name="Ergebnis 2 2 2 15 8" xfId="37399" xr:uid="{B1EFFC7A-8FD9-4279-BE51-ADFCC8620B14}"/>
    <cellStyle name="Ergebnis 2 2 2 15 9" xfId="37400" xr:uid="{9A2D4FE8-C536-4B80-84EC-8E5B9BB4277D}"/>
    <cellStyle name="Ergebnis 2 2 2 16" xfId="4143" xr:uid="{B10DAD7E-6D59-4DCC-A5B4-07E16863C434}"/>
    <cellStyle name="Ergebnis 2 2 2 16 10" xfId="37401" xr:uid="{A13FED4F-876D-4550-A1D9-EFEDFCB47DDE}"/>
    <cellStyle name="Ergebnis 2 2 2 16 2" xfId="37402" xr:uid="{2CC901AD-98A3-4853-8A85-5DB7D45DD1E9}"/>
    <cellStyle name="Ergebnis 2 2 2 16 3" xfId="37403" xr:uid="{DEBB6FD3-773C-47ED-9EF8-38B24C9B88F6}"/>
    <cellStyle name="Ergebnis 2 2 2 16 4" xfId="37404" xr:uid="{15BADDE5-1CB3-4FC0-8F0C-D872EA383EAC}"/>
    <cellStyle name="Ergebnis 2 2 2 16 5" xfId="37405" xr:uid="{495C3394-8D2C-4471-BDAB-5B89B019CD9C}"/>
    <cellStyle name="Ergebnis 2 2 2 16 6" xfId="37406" xr:uid="{3BD4E6F5-182E-426B-911B-55CB6B50A1B7}"/>
    <cellStyle name="Ergebnis 2 2 2 16 7" xfId="37407" xr:uid="{DCD0D6A1-5E6F-44AB-9C9E-6447C34FC3BD}"/>
    <cellStyle name="Ergebnis 2 2 2 16 8" xfId="37408" xr:uid="{3F49BB9B-012B-4886-A494-4F6D80E3BDAB}"/>
    <cellStyle name="Ergebnis 2 2 2 16 9" xfId="37409" xr:uid="{F4557310-6D95-4D6D-84D4-B30B8AB781D0}"/>
    <cellStyle name="Ergebnis 2 2 2 17" xfId="4144" xr:uid="{60B2ACEB-9091-410E-9BB4-58FAE6083465}"/>
    <cellStyle name="Ergebnis 2 2 2 17 10" xfId="37410" xr:uid="{C80E95F6-2C30-4E08-8923-4387F9E654C9}"/>
    <cellStyle name="Ergebnis 2 2 2 17 2" xfId="37411" xr:uid="{4F0659A3-C3A1-4F62-9287-ED3E3AFAB323}"/>
    <cellStyle name="Ergebnis 2 2 2 17 3" xfId="37412" xr:uid="{0773F48C-834F-4CE7-A9FB-99E17E082BA5}"/>
    <cellStyle name="Ergebnis 2 2 2 17 4" xfId="37413" xr:uid="{6A280748-CC51-49EE-866F-DE0754DCC949}"/>
    <cellStyle name="Ergebnis 2 2 2 17 5" xfId="37414" xr:uid="{75EF1087-0A3D-483D-B277-0398625A7E97}"/>
    <cellStyle name="Ergebnis 2 2 2 17 6" xfId="37415" xr:uid="{F35AC8F8-8F9C-4FCE-BEE1-D56017640309}"/>
    <cellStyle name="Ergebnis 2 2 2 17 7" xfId="37416" xr:uid="{A1C80761-1FCE-461E-BCF8-91D4A4715E2F}"/>
    <cellStyle name="Ergebnis 2 2 2 17 8" xfId="37417" xr:uid="{955E691F-12C0-4D69-A77C-D6AE1AE74331}"/>
    <cellStyle name="Ergebnis 2 2 2 17 9" xfId="37418" xr:uid="{3D712D2D-ABE4-4820-82E0-685F86E5200B}"/>
    <cellStyle name="Ergebnis 2 2 2 18" xfId="4145" xr:uid="{B6B03F23-39EF-49F7-9515-A53503D52CFC}"/>
    <cellStyle name="Ergebnis 2 2 2 18 10" xfId="37419" xr:uid="{BA630645-D6AE-4294-B0AF-2E988C649F34}"/>
    <cellStyle name="Ergebnis 2 2 2 18 2" xfId="37420" xr:uid="{6E844496-B317-4EDD-9EEB-F34D6125483A}"/>
    <cellStyle name="Ergebnis 2 2 2 18 3" xfId="37421" xr:uid="{B8792D0B-B046-4AC8-852D-B1ED1142F126}"/>
    <cellStyle name="Ergebnis 2 2 2 18 4" xfId="37422" xr:uid="{7C760268-4F27-4253-8A6F-34A90798F797}"/>
    <cellStyle name="Ergebnis 2 2 2 18 5" xfId="37423" xr:uid="{700BDD00-FE8D-4594-8F1A-3B41AFA83532}"/>
    <cellStyle name="Ergebnis 2 2 2 18 6" xfId="37424" xr:uid="{23F5871F-FB89-4A92-A7C5-3E313C0535E9}"/>
    <cellStyle name="Ergebnis 2 2 2 18 7" xfId="37425" xr:uid="{4CBD8A9C-1D3F-46D1-851D-77E15579DEB6}"/>
    <cellStyle name="Ergebnis 2 2 2 18 8" xfId="37426" xr:uid="{3F74FF71-8AF1-4489-A05C-8BC3998580EA}"/>
    <cellStyle name="Ergebnis 2 2 2 18 9" xfId="37427" xr:uid="{E63CFBEF-91A4-49B8-B7E2-BFBD91D2BB83}"/>
    <cellStyle name="Ergebnis 2 2 2 19" xfId="4146" xr:uid="{31B84080-E39C-405B-BA02-163937B44444}"/>
    <cellStyle name="Ergebnis 2 2 2 19 10" xfId="37428" xr:uid="{0CCF6B98-A67F-45DE-9BBD-48D0447AE0FA}"/>
    <cellStyle name="Ergebnis 2 2 2 19 2" xfId="37429" xr:uid="{D1B51FB7-E578-44EA-BE61-CF73E7159B8E}"/>
    <cellStyle name="Ergebnis 2 2 2 19 3" xfId="37430" xr:uid="{3F6C9CCF-1FF4-4B74-BE67-F8F16B813849}"/>
    <cellStyle name="Ergebnis 2 2 2 19 4" xfId="37431" xr:uid="{E0342BCA-3584-41B9-B1EC-5FD63BD06577}"/>
    <cellStyle name="Ergebnis 2 2 2 19 5" xfId="37432" xr:uid="{B4BEDBB8-6C08-4887-9FAE-9E4387504E16}"/>
    <cellStyle name="Ergebnis 2 2 2 19 6" xfId="37433" xr:uid="{7109FD21-3A5F-44F1-BD49-6AE176D18C21}"/>
    <cellStyle name="Ergebnis 2 2 2 19 7" xfId="37434" xr:uid="{F16D31BC-8CAE-4235-AE32-6E2A3665A001}"/>
    <cellStyle name="Ergebnis 2 2 2 19 8" xfId="37435" xr:uid="{5718B32C-46BA-46AE-9B4B-489710AF2297}"/>
    <cellStyle name="Ergebnis 2 2 2 19 9" xfId="37436" xr:uid="{1EC88E82-7998-4765-B83E-33AE9691BFD4}"/>
    <cellStyle name="Ergebnis 2 2 2 2" xfId="4147" xr:uid="{BDEE01F2-A483-4109-AA5C-75EA34770217}"/>
    <cellStyle name="Ergebnis 2 2 2 2 10" xfId="37437" xr:uid="{6B41A203-6FAB-411F-B6AC-DD75D0AC83E4}"/>
    <cellStyle name="Ergebnis 2 2 2 2 2" xfId="37438" xr:uid="{43EBB809-235A-437F-8D70-616E81225241}"/>
    <cellStyle name="Ergebnis 2 2 2 2 3" xfId="37439" xr:uid="{9391553C-EED4-41DE-A9D6-F1AD0A6E93D9}"/>
    <cellStyle name="Ergebnis 2 2 2 2 4" xfId="37440" xr:uid="{2B4F2893-4386-47D0-834E-62171BA6C98D}"/>
    <cellStyle name="Ergebnis 2 2 2 2 5" xfId="37441" xr:uid="{D8FB29C2-D023-4896-B831-DB1F303BCD90}"/>
    <cellStyle name="Ergebnis 2 2 2 2 6" xfId="37442" xr:uid="{ABB527AA-151B-4669-9E85-1D8BB8B74FE7}"/>
    <cellStyle name="Ergebnis 2 2 2 2 7" xfId="37443" xr:uid="{BE822515-91D6-4C26-81D0-D6258877E5A3}"/>
    <cellStyle name="Ergebnis 2 2 2 2 8" xfId="37444" xr:uid="{5C53EC9C-8E51-4CC1-8C71-6542FB1B44F3}"/>
    <cellStyle name="Ergebnis 2 2 2 2 9" xfId="37445" xr:uid="{5A7FF834-FD53-41EE-9FC4-D87785F4469B}"/>
    <cellStyle name="Ergebnis 2 2 2 20" xfId="37446" xr:uid="{A67C1FBD-1B5E-4CCE-A9CA-83D3543ED872}"/>
    <cellStyle name="Ergebnis 2 2 2 21" xfId="37447" xr:uid="{CC2BFB52-9063-4D94-85FC-E60B10D46FC2}"/>
    <cellStyle name="Ergebnis 2 2 2 22" xfId="37448" xr:uid="{336FE8AD-540C-485D-899F-81F01FF5A79B}"/>
    <cellStyle name="Ergebnis 2 2 2 23" xfId="37449" xr:uid="{732889BC-9367-410E-B9AA-20FC53B0D36D}"/>
    <cellStyle name="Ergebnis 2 2 2 24" xfId="37450" xr:uid="{072BD687-EF22-41D3-A6C9-B03F693F4A17}"/>
    <cellStyle name="Ergebnis 2 2 2 25" xfId="37451" xr:uid="{B60CDA74-D771-4EDF-BF48-1691D0206C49}"/>
    <cellStyle name="Ergebnis 2 2 2 26" xfId="37452" xr:uid="{6836A1DC-1FA1-4F3F-8449-6BAAB691D382}"/>
    <cellStyle name="Ergebnis 2 2 2 27" xfId="37453" xr:uid="{B5726318-0BE0-477C-9FF6-A950DFD83877}"/>
    <cellStyle name="Ergebnis 2 2 2 28" xfId="37454" xr:uid="{EDA4E476-9D81-42A7-BF63-B144AF671EBC}"/>
    <cellStyle name="Ergebnis 2 2 2 3" xfId="4148" xr:uid="{18B3EAD5-90D8-4179-AC36-6A55E85052A7}"/>
    <cellStyle name="Ergebnis 2 2 2 3 10" xfId="37455" xr:uid="{3EA0CCDB-4296-4624-8138-98970DDBE695}"/>
    <cellStyle name="Ergebnis 2 2 2 3 2" xfId="37456" xr:uid="{CB657390-2471-4E1F-9D1B-3F1C2DC97947}"/>
    <cellStyle name="Ergebnis 2 2 2 3 3" xfId="37457" xr:uid="{B411598E-5A60-4A00-8E4C-ADA9504F3871}"/>
    <cellStyle name="Ergebnis 2 2 2 3 4" xfId="37458" xr:uid="{4FC43EAE-DEDB-406D-BB75-67AB0D3D9716}"/>
    <cellStyle name="Ergebnis 2 2 2 3 5" xfId="37459" xr:uid="{C6E2EAD4-FA3F-4DA6-BBB8-683BF9D214DD}"/>
    <cellStyle name="Ergebnis 2 2 2 3 6" xfId="37460" xr:uid="{24528720-F5C9-4157-BB70-286299578ACF}"/>
    <cellStyle name="Ergebnis 2 2 2 3 7" xfId="37461" xr:uid="{27067659-C95B-4115-9BDE-480B5CC1BD79}"/>
    <cellStyle name="Ergebnis 2 2 2 3 8" xfId="37462" xr:uid="{CF37D234-0FF0-481F-B83C-B18FDF2A44FB}"/>
    <cellStyle name="Ergebnis 2 2 2 3 9" xfId="37463" xr:uid="{B3846EC2-87F9-4DCB-8D2D-221A7E7738C0}"/>
    <cellStyle name="Ergebnis 2 2 2 4" xfId="4149" xr:uid="{3F04564E-5299-408C-9855-E79DCF2CDE15}"/>
    <cellStyle name="Ergebnis 2 2 2 4 10" xfId="37464" xr:uid="{67F28147-D12D-4567-BACE-AA101A7E9B1A}"/>
    <cellStyle name="Ergebnis 2 2 2 4 2" xfId="37465" xr:uid="{A679CDFC-391C-40C0-B6EE-CC7F234AE60C}"/>
    <cellStyle name="Ergebnis 2 2 2 4 3" xfId="37466" xr:uid="{34370B5D-6778-48D4-9374-17C7612011D2}"/>
    <cellStyle name="Ergebnis 2 2 2 4 4" xfId="37467" xr:uid="{4EC9948A-B682-45AE-987B-A921CCA7241C}"/>
    <cellStyle name="Ergebnis 2 2 2 4 5" xfId="37468" xr:uid="{830664C5-2CC8-4296-A505-2AACB2040DFC}"/>
    <cellStyle name="Ergebnis 2 2 2 4 6" xfId="37469" xr:uid="{F1DF8480-023D-4502-B9A4-12D41BC6963E}"/>
    <cellStyle name="Ergebnis 2 2 2 4 7" xfId="37470" xr:uid="{35A7AB39-C1A0-4271-87C0-A84FBD5C4251}"/>
    <cellStyle name="Ergebnis 2 2 2 4 8" xfId="37471" xr:uid="{D24300FE-B3B1-43E0-B904-CFB9539AA530}"/>
    <cellStyle name="Ergebnis 2 2 2 4 9" xfId="37472" xr:uid="{B587C994-5568-4700-9EB3-28C8B608F8B2}"/>
    <cellStyle name="Ergebnis 2 2 2 5" xfId="4150" xr:uid="{35BCC3B1-185B-4D9E-A188-A774524E521C}"/>
    <cellStyle name="Ergebnis 2 2 2 5 10" xfId="37473" xr:uid="{D3E425B5-7BAE-4ECE-BA81-41FA2483F729}"/>
    <cellStyle name="Ergebnis 2 2 2 5 2" xfId="37474" xr:uid="{3FDBDD33-48B7-4AA6-B1E1-28ADADBF1E33}"/>
    <cellStyle name="Ergebnis 2 2 2 5 3" xfId="37475" xr:uid="{511E0CA2-8D87-4A01-9C2F-689243BA291C}"/>
    <cellStyle name="Ergebnis 2 2 2 5 4" xfId="37476" xr:uid="{1699E3F6-B042-44B6-9747-65788D0D312F}"/>
    <cellStyle name="Ergebnis 2 2 2 5 5" xfId="37477" xr:uid="{017567B1-BAA3-40C5-96E0-F4242C51AE0D}"/>
    <cellStyle name="Ergebnis 2 2 2 5 6" xfId="37478" xr:uid="{C7C1709E-F89A-45D2-8872-313CF5146CBF}"/>
    <cellStyle name="Ergebnis 2 2 2 5 7" xfId="37479" xr:uid="{6BB203BE-E0AC-4218-B504-9B8436F04435}"/>
    <cellStyle name="Ergebnis 2 2 2 5 8" xfId="37480" xr:uid="{FFE434D6-4FE5-4291-B3D9-758BF3CD3482}"/>
    <cellStyle name="Ergebnis 2 2 2 5 9" xfId="37481" xr:uid="{4F9B3F48-9EE9-4BC0-8B47-E1EE16CEE4FA}"/>
    <cellStyle name="Ergebnis 2 2 2 6" xfId="4151" xr:uid="{BFEE75AD-9EA7-40B4-BAF6-B0D185A40603}"/>
    <cellStyle name="Ergebnis 2 2 2 6 10" xfId="37482" xr:uid="{F0BFCAFD-EE5D-4F6A-9D84-A11A195180F8}"/>
    <cellStyle name="Ergebnis 2 2 2 6 2" xfId="37483" xr:uid="{2913CFB6-7C89-4398-A5B3-739EF4B0349E}"/>
    <cellStyle name="Ergebnis 2 2 2 6 3" xfId="37484" xr:uid="{77B60EE5-387B-4EF0-8275-055994599138}"/>
    <cellStyle name="Ergebnis 2 2 2 6 4" xfId="37485" xr:uid="{19AD1026-0246-4910-9261-52CC5ECFDFA9}"/>
    <cellStyle name="Ergebnis 2 2 2 6 5" xfId="37486" xr:uid="{23C52B8C-EDD7-48F4-B176-C906B16DA9CA}"/>
    <cellStyle name="Ergebnis 2 2 2 6 6" xfId="37487" xr:uid="{424E214B-040C-4B99-99BF-C2D8BBD54777}"/>
    <cellStyle name="Ergebnis 2 2 2 6 7" xfId="37488" xr:uid="{F71428E0-A833-4438-A435-2B848A5F735D}"/>
    <cellStyle name="Ergebnis 2 2 2 6 8" xfId="37489" xr:uid="{F2C8791C-266C-4701-9308-52415B7D8F45}"/>
    <cellStyle name="Ergebnis 2 2 2 6 9" xfId="37490" xr:uid="{96C16F5F-0FA6-4450-BBBE-7DF9DF6D3547}"/>
    <cellStyle name="Ergebnis 2 2 2 7" xfId="4152" xr:uid="{2B16C859-3039-478E-8857-A6753D16E47C}"/>
    <cellStyle name="Ergebnis 2 2 2 7 10" xfId="37491" xr:uid="{B728D4D1-BF74-4F4B-ACC1-11173FF6A4B1}"/>
    <cellStyle name="Ergebnis 2 2 2 7 2" xfId="37492" xr:uid="{E94CAAF9-2559-48D6-8370-28BF0B74AF9C}"/>
    <cellStyle name="Ergebnis 2 2 2 7 3" xfId="37493" xr:uid="{C393C13C-BA10-4637-9C6D-C9518D3445F0}"/>
    <cellStyle name="Ergebnis 2 2 2 7 4" xfId="37494" xr:uid="{62C11FC0-F603-4402-98AB-C7A208F28D47}"/>
    <cellStyle name="Ergebnis 2 2 2 7 5" xfId="37495" xr:uid="{98E786D2-A6A4-4236-8431-69B407C2CF9D}"/>
    <cellStyle name="Ergebnis 2 2 2 7 6" xfId="37496" xr:uid="{C196BC77-AC0E-4679-8E31-6238BB5F886B}"/>
    <cellStyle name="Ergebnis 2 2 2 7 7" xfId="37497" xr:uid="{25182667-3B49-4CFB-9466-4E32CBD105B8}"/>
    <cellStyle name="Ergebnis 2 2 2 7 8" xfId="37498" xr:uid="{F0A42319-CEAF-4D62-A674-7BFB826612DD}"/>
    <cellStyle name="Ergebnis 2 2 2 7 9" xfId="37499" xr:uid="{319B0BBF-5482-4788-9BFA-D448D620D24C}"/>
    <cellStyle name="Ergebnis 2 2 2 8" xfId="4153" xr:uid="{A13D799F-AC42-4402-9A63-2BA65B0B79B7}"/>
    <cellStyle name="Ergebnis 2 2 2 8 10" xfId="37500" xr:uid="{27B2162B-2AAA-4CA4-BF13-915280AC4C4A}"/>
    <cellStyle name="Ergebnis 2 2 2 8 2" xfId="37501" xr:uid="{19A4D351-F471-4211-BEB4-EAEF4A78121F}"/>
    <cellStyle name="Ergebnis 2 2 2 8 3" xfId="37502" xr:uid="{BDFB850C-E08C-4C96-B658-A0DACF579AE0}"/>
    <cellStyle name="Ergebnis 2 2 2 8 4" xfId="37503" xr:uid="{51ED9656-79D5-49BF-9EAB-B56F70CE77EF}"/>
    <cellStyle name="Ergebnis 2 2 2 8 5" xfId="37504" xr:uid="{A44F0B27-0255-42EA-B0E4-A3B1202B1E65}"/>
    <cellStyle name="Ergebnis 2 2 2 8 6" xfId="37505" xr:uid="{5A2D0064-F25F-4799-B4E4-D2F4257374CB}"/>
    <cellStyle name="Ergebnis 2 2 2 8 7" xfId="37506" xr:uid="{F6955EC8-9B42-4EBE-891A-25D041700278}"/>
    <cellStyle name="Ergebnis 2 2 2 8 8" xfId="37507" xr:uid="{0A3C9DF3-B716-4E29-9687-BC7F0A93AF1E}"/>
    <cellStyle name="Ergebnis 2 2 2 8 9" xfId="37508" xr:uid="{5541306F-C622-4677-80E3-920B6B68E320}"/>
    <cellStyle name="Ergebnis 2 2 2 9" xfId="4154" xr:uid="{E0D62057-0B09-4DB3-9530-98EADBB68AD7}"/>
    <cellStyle name="Ergebnis 2 2 2 9 10" xfId="37509" xr:uid="{4FC7B664-E778-4991-B326-4B0517E0F64F}"/>
    <cellStyle name="Ergebnis 2 2 2 9 2" xfId="37510" xr:uid="{BF29216C-607C-492C-8D36-2DB8500DE9D5}"/>
    <cellStyle name="Ergebnis 2 2 2 9 3" xfId="37511" xr:uid="{F8EAFDEF-F8D2-49AD-A146-8F2779949AFA}"/>
    <cellStyle name="Ergebnis 2 2 2 9 4" xfId="37512" xr:uid="{B9771D13-C2E8-4188-8195-DF168C0F1E13}"/>
    <cellStyle name="Ergebnis 2 2 2 9 5" xfId="37513" xr:uid="{92F3BD35-9B89-412F-A850-40B41999A11C}"/>
    <cellStyle name="Ergebnis 2 2 2 9 6" xfId="37514" xr:uid="{7887E6CB-AA97-4A9C-8EA6-2D2EC98657AC}"/>
    <cellStyle name="Ergebnis 2 2 2 9 7" xfId="37515" xr:uid="{41604966-4CF8-4F26-A408-7C60EB012F74}"/>
    <cellStyle name="Ergebnis 2 2 2 9 8" xfId="37516" xr:uid="{B16B82C9-B657-48DE-9D99-3650D3B2E120}"/>
    <cellStyle name="Ergebnis 2 2 2 9 9" xfId="37517" xr:uid="{18203A11-77EA-49C1-8176-34764E47FE98}"/>
    <cellStyle name="Ergebnis 2 2 20" xfId="4155" xr:uid="{090F5CF5-B3EE-46F8-A7E4-E83E42E6F80D}"/>
    <cellStyle name="Ergebnis 2 2 20 10" xfId="37518" xr:uid="{92C22646-51CE-44F9-B434-4CFFAD2AD087}"/>
    <cellStyle name="Ergebnis 2 2 20 2" xfId="37519" xr:uid="{B5CB1098-035A-4448-868E-946809527444}"/>
    <cellStyle name="Ergebnis 2 2 20 3" xfId="37520" xr:uid="{55C9150A-6DA2-4A28-B01C-9D55A408F72D}"/>
    <cellStyle name="Ergebnis 2 2 20 4" xfId="37521" xr:uid="{1160EDBF-E9EE-44DA-AE27-203BE47BC4BB}"/>
    <cellStyle name="Ergebnis 2 2 20 5" xfId="37522" xr:uid="{AD4BE734-E370-4083-9E03-C46936832021}"/>
    <cellStyle name="Ergebnis 2 2 20 6" xfId="37523" xr:uid="{B8421599-E519-456B-BB38-4F3B6D86D370}"/>
    <cellStyle name="Ergebnis 2 2 20 7" xfId="37524" xr:uid="{B903BD10-1E05-4CE0-86C6-E98A851DF2A2}"/>
    <cellStyle name="Ergebnis 2 2 20 8" xfId="37525" xr:uid="{5D9BB214-4D45-4F93-BAD6-5F8A891253F6}"/>
    <cellStyle name="Ergebnis 2 2 20 9" xfId="37526" xr:uid="{256F8C2E-448E-4DDF-AD49-9D4923E7F937}"/>
    <cellStyle name="Ergebnis 2 2 21" xfId="4156" xr:uid="{BC25DA2C-26C0-47F1-BD37-11473B8D0E9A}"/>
    <cellStyle name="Ergebnis 2 2 21 10" xfId="37527" xr:uid="{3A33973A-36F8-430C-A3C8-99DF2968E809}"/>
    <cellStyle name="Ergebnis 2 2 21 2" xfId="37528" xr:uid="{D2238128-5556-4DD6-BC52-545A15A51349}"/>
    <cellStyle name="Ergebnis 2 2 21 3" xfId="37529" xr:uid="{7515CA71-13F5-4E16-8638-5C7CA956EDEB}"/>
    <cellStyle name="Ergebnis 2 2 21 4" xfId="37530" xr:uid="{6CD28378-C747-4BA5-8D0C-D0CD696F45A9}"/>
    <cellStyle name="Ergebnis 2 2 21 5" xfId="37531" xr:uid="{B6EDAD15-EE1D-43B1-A89B-02034B70B119}"/>
    <cellStyle name="Ergebnis 2 2 21 6" xfId="37532" xr:uid="{6E190E70-08AA-4556-9EF5-A9857CB90EBC}"/>
    <cellStyle name="Ergebnis 2 2 21 7" xfId="37533" xr:uid="{DC67C027-0F21-4610-BAE2-31F7188938EB}"/>
    <cellStyle name="Ergebnis 2 2 21 8" xfId="37534" xr:uid="{9D43E818-2D42-4747-A7F9-C1F9825CF1BE}"/>
    <cellStyle name="Ergebnis 2 2 21 9" xfId="37535" xr:uid="{D33F1EE7-F3C8-4F35-94F9-9BDE6C5FDF46}"/>
    <cellStyle name="Ergebnis 2 2 22" xfId="4157" xr:uid="{F325D612-0175-4F54-AA76-48B8E24C995F}"/>
    <cellStyle name="Ergebnis 2 2 22 10" xfId="37536" xr:uid="{7024A90F-4A85-48B6-A5F5-19DC4259DCB6}"/>
    <cellStyle name="Ergebnis 2 2 22 2" xfId="37537" xr:uid="{53006BD7-3C45-460A-9BED-F55D7C829B91}"/>
    <cellStyle name="Ergebnis 2 2 22 3" xfId="37538" xr:uid="{EFEA9289-985D-43B9-A81C-420A547099E0}"/>
    <cellStyle name="Ergebnis 2 2 22 4" xfId="37539" xr:uid="{9C66686C-6C03-46CD-802A-4BBC8CB7B868}"/>
    <cellStyle name="Ergebnis 2 2 22 5" xfId="37540" xr:uid="{15971EC7-7BDC-45D2-BC15-6655AD432564}"/>
    <cellStyle name="Ergebnis 2 2 22 6" xfId="37541" xr:uid="{79CBAEBD-F7CD-412E-8A20-DC6F33341721}"/>
    <cellStyle name="Ergebnis 2 2 22 7" xfId="37542" xr:uid="{1987F67B-6AF3-45EA-B1DB-1EB85262CC15}"/>
    <cellStyle name="Ergebnis 2 2 22 8" xfId="37543" xr:uid="{09A02781-AB59-4254-A54E-BC79293A8B91}"/>
    <cellStyle name="Ergebnis 2 2 22 9" xfId="37544" xr:uid="{F1765473-2224-4FBD-812A-2B3F81265573}"/>
    <cellStyle name="Ergebnis 2 2 23" xfId="37545" xr:uid="{24DC37A2-FD4E-4C81-9ADD-0474E99B92CE}"/>
    <cellStyle name="Ergebnis 2 2 23 2" xfId="37546" xr:uid="{827680E8-9112-49AD-92D5-7A0CE55C9754}"/>
    <cellStyle name="Ergebnis 2 2 24" xfId="37547" xr:uid="{498315B7-0851-42E1-AA07-8C56EB041B23}"/>
    <cellStyle name="Ergebnis 2 2 25" xfId="37548" xr:uid="{24DE51EB-A157-4A4D-B051-AB753E466F0E}"/>
    <cellStyle name="Ergebnis 2 2 26" xfId="37549" xr:uid="{E750662C-D5F9-4EB4-B16D-1719A82DED4E}"/>
    <cellStyle name="Ergebnis 2 2 27" xfId="37550" xr:uid="{68A2CD36-3FED-4BC0-A23F-C0A6AFA58AA6}"/>
    <cellStyle name="Ergebnis 2 2 28" xfId="37551" xr:uid="{3948E061-66D0-4F1C-B441-7F63AB0DE32B}"/>
    <cellStyle name="Ergebnis 2 2 29" xfId="37552" xr:uid="{533148D9-5E8B-471A-9F53-0B8900EC7D0D}"/>
    <cellStyle name="Ergebnis 2 2 3" xfId="209" xr:uid="{D55766FA-61E5-420F-BF70-9CF1148C5D65}"/>
    <cellStyle name="Ergebnis 2 2 3 10" xfId="4158" xr:uid="{716C6DDE-F66B-4565-AFEA-22B7B683B7E0}"/>
    <cellStyle name="Ergebnis 2 2 3 10 10" xfId="37553" xr:uid="{9141BFAB-EF4C-4AA1-B868-3AF36C3C8020}"/>
    <cellStyle name="Ergebnis 2 2 3 10 2" xfId="37554" xr:uid="{9AA125C9-ABDC-4FD4-B1FC-DC97CE93CE49}"/>
    <cellStyle name="Ergebnis 2 2 3 10 3" xfId="37555" xr:uid="{F14BC306-6C61-4D66-87F8-B676069411B0}"/>
    <cellStyle name="Ergebnis 2 2 3 10 4" xfId="37556" xr:uid="{860890EB-DCED-447A-8745-62C27CB61100}"/>
    <cellStyle name="Ergebnis 2 2 3 10 5" xfId="37557" xr:uid="{073311A7-8F4A-4D50-BCBD-7A98BD32B577}"/>
    <cellStyle name="Ergebnis 2 2 3 10 6" xfId="37558" xr:uid="{AA8F8A68-9FF9-40FB-92CE-C162BF56755E}"/>
    <cellStyle name="Ergebnis 2 2 3 10 7" xfId="37559" xr:uid="{C3CE84B1-6D2C-4EEE-84E4-6FE33F5E8BDC}"/>
    <cellStyle name="Ergebnis 2 2 3 10 8" xfId="37560" xr:uid="{86AB8C2B-5851-4871-8580-1062F2116B1A}"/>
    <cellStyle name="Ergebnis 2 2 3 10 9" xfId="37561" xr:uid="{BE9965AB-759C-460A-925A-9C1D305AF7A6}"/>
    <cellStyle name="Ergebnis 2 2 3 11" xfId="4159" xr:uid="{60235624-5E93-4F6B-A20F-34AD56942FD5}"/>
    <cellStyle name="Ergebnis 2 2 3 11 10" xfId="37562" xr:uid="{3A20CE61-66BD-4F47-8DAD-29857018CD4C}"/>
    <cellStyle name="Ergebnis 2 2 3 11 2" xfId="37563" xr:uid="{3D0A4ECC-1DD4-4B3B-A976-4A24CBBB7BBE}"/>
    <cellStyle name="Ergebnis 2 2 3 11 3" xfId="37564" xr:uid="{AF7577BD-4482-45E8-9BF1-3B06435EB5AA}"/>
    <cellStyle name="Ergebnis 2 2 3 11 4" xfId="37565" xr:uid="{FB65DA22-29C6-4487-9250-EB0460687DD7}"/>
    <cellStyle name="Ergebnis 2 2 3 11 5" xfId="37566" xr:uid="{C77C7593-B9E0-4DFB-949D-658BD1BCD37F}"/>
    <cellStyle name="Ergebnis 2 2 3 11 6" xfId="37567" xr:uid="{91DEA3DB-1052-47E5-A294-152ADF60156B}"/>
    <cellStyle name="Ergebnis 2 2 3 11 7" xfId="37568" xr:uid="{62B24F1E-02C1-46BB-B679-2281018F9D73}"/>
    <cellStyle name="Ergebnis 2 2 3 11 8" xfId="37569" xr:uid="{D195FF61-C925-4010-839A-FD878CE6EB7A}"/>
    <cellStyle name="Ergebnis 2 2 3 11 9" xfId="37570" xr:uid="{CB7B720C-A77A-424D-906C-A6B9AF37500C}"/>
    <cellStyle name="Ergebnis 2 2 3 12" xfId="4160" xr:uid="{78852055-700A-4DA2-BEB9-BB0B71CE4A23}"/>
    <cellStyle name="Ergebnis 2 2 3 12 10" xfId="37571" xr:uid="{C3990988-802E-422F-BA1F-81AD9BED082C}"/>
    <cellStyle name="Ergebnis 2 2 3 12 2" xfId="37572" xr:uid="{254CD08F-244C-4F6C-A46D-1EE6F152E6D7}"/>
    <cellStyle name="Ergebnis 2 2 3 12 3" xfId="37573" xr:uid="{9B087EBA-80E4-4E0E-B986-F1BB72B42DCF}"/>
    <cellStyle name="Ergebnis 2 2 3 12 4" xfId="37574" xr:uid="{1501D933-441A-4AC0-8E5E-A93F9958A355}"/>
    <cellStyle name="Ergebnis 2 2 3 12 5" xfId="37575" xr:uid="{E5C2E541-4205-4DED-A859-5BF8758587AE}"/>
    <cellStyle name="Ergebnis 2 2 3 12 6" xfId="37576" xr:uid="{3A851E8F-6292-4192-A07F-D9312D148027}"/>
    <cellStyle name="Ergebnis 2 2 3 12 7" xfId="37577" xr:uid="{7FD00380-6447-4D1D-977C-8F233557B714}"/>
    <cellStyle name="Ergebnis 2 2 3 12 8" xfId="37578" xr:uid="{7ADA25FA-145C-45E5-BE0E-FE790649DDB8}"/>
    <cellStyle name="Ergebnis 2 2 3 12 9" xfId="37579" xr:uid="{1D9B75AD-C641-40C4-832A-C51425B47714}"/>
    <cellStyle name="Ergebnis 2 2 3 13" xfId="4161" xr:uid="{C216D791-CC17-4469-8C9A-C72BC9241886}"/>
    <cellStyle name="Ergebnis 2 2 3 13 10" xfId="37580" xr:uid="{4F42C25E-393A-4D69-AF7E-5768B0FE05BA}"/>
    <cellStyle name="Ergebnis 2 2 3 13 2" xfId="37581" xr:uid="{46853F59-250A-4CFB-AFD9-038F05B64A83}"/>
    <cellStyle name="Ergebnis 2 2 3 13 3" xfId="37582" xr:uid="{17F058EE-CA68-4478-A84E-E4BA74F84B6D}"/>
    <cellStyle name="Ergebnis 2 2 3 13 4" xfId="37583" xr:uid="{20BEA675-02E4-4944-9699-CEA25C4AF4C7}"/>
    <cellStyle name="Ergebnis 2 2 3 13 5" xfId="37584" xr:uid="{33CB0673-85F6-4F5A-8717-30DF2FB2960F}"/>
    <cellStyle name="Ergebnis 2 2 3 13 6" xfId="37585" xr:uid="{BC53B4E6-4FBF-4F13-B3C4-17F5122E3FD8}"/>
    <cellStyle name="Ergebnis 2 2 3 13 7" xfId="37586" xr:uid="{29D0509A-4C4C-4939-8168-0C7AC8DF4B47}"/>
    <cellStyle name="Ergebnis 2 2 3 13 8" xfId="37587" xr:uid="{26EA92F9-DB22-4425-9AE9-FE98F2346F02}"/>
    <cellStyle name="Ergebnis 2 2 3 13 9" xfId="37588" xr:uid="{4437085A-A397-487B-B955-4ECEC4254252}"/>
    <cellStyle name="Ergebnis 2 2 3 14" xfId="4162" xr:uid="{011863CD-ABD8-448A-8517-BC963A5D772D}"/>
    <cellStyle name="Ergebnis 2 2 3 14 10" xfId="37589" xr:uid="{44BC7FD4-4687-4458-9C38-AB861E906628}"/>
    <cellStyle name="Ergebnis 2 2 3 14 2" xfId="37590" xr:uid="{C24B8C72-F422-4C26-9ED9-10B82D66E5D5}"/>
    <cellStyle name="Ergebnis 2 2 3 14 3" xfId="37591" xr:uid="{275601E5-5FED-4A69-8BA2-7537777DA4D5}"/>
    <cellStyle name="Ergebnis 2 2 3 14 4" xfId="37592" xr:uid="{0F547ADF-742D-46B6-8575-4E750EAA9ACA}"/>
    <cellStyle name="Ergebnis 2 2 3 14 5" xfId="37593" xr:uid="{C060A640-45FE-435B-8A62-1EFC628BB6C9}"/>
    <cellStyle name="Ergebnis 2 2 3 14 6" xfId="37594" xr:uid="{C327F945-C90D-41C1-B2BC-23B89C4EBAB9}"/>
    <cellStyle name="Ergebnis 2 2 3 14 7" xfId="37595" xr:uid="{C757608D-B102-4030-83E3-1D5756073F54}"/>
    <cellStyle name="Ergebnis 2 2 3 14 8" xfId="37596" xr:uid="{DAC827D2-8D10-4148-90B1-21DD2A4AA4FE}"/>
    <cellStyle name="Ergebnis 2 2 3 14 9" xfId="37597" xr:uid="{6372BACF-D4C8-4CD0-A48E-A64B86920023}"/>
    <cellStyle name="Ergebnis 2 2 3 15" xfId="4163" xr:uid="{26EEB097-D2C1-48DA-860A-C40FE176514C}"/>
    <cellStyle name="Ergebnis 2 2 3 15 10" xfId="37598" xr:uid="{55BE5D8C-267C-445F-A126-A95FD726B0B0}"/>
    <cellStyle name="Ergebnis 2 2 3 15 2" xfId="37599" xr:uid="{7006EB5E-EA4E-4A29-948E-DB3EBF28EA64}"/>
    <cellStyle name="Ergebnis 2 2 3 15 3" xfId="37600" xr:uid="{EE91C160-2BF6-44E2-91BF-C5C4255D98BE}"/>
    <cellStyle name="Ergebnis 2 2 3 15 4" xfId="37601" xr:uid="{BAC7E4EC-C39B-443E-B1AA-AB494F30F5BE}"/>
    <cellStyle name="Ergebnis 2 2 3 15 5" xfId="37602" xr:uid="{DAB000D6-6C7F-42BF-9EA8-2E1485BEC24D}"/>
    <cellStyle name="Ergebnis 2 2 3 15 6" xfId="37603" xr:uid="{A6782925-0D79-47AB-A28F-BAAB1C136981}"/>
    <cellStyle name="Ergebnis 2 2 3 15 7" xfId="37604" xr:uid="{06BB18D3-67C6-4E4B-9D6B-6527D2A1B0D0}"/>
    <cellStyle name="Ergebnis 2 2 3 15 8" xfId="37605" xr:uid="{CF98E7EA-FD56-4126-9B48-2FC9BCF955C4}"/>
    <cellStyle name="Ergebnis 2 2 3 15 9" xfId="37606" xr:uid="{2D602BBD-5686-4B1D-934F-9D7C184B291B}"/>
    <cellStyle name="Ergebnis 2 2 3 16" xfId="4164" xr:uid="{7D597B2C-0B4A-42FC-9FC2-759B09C811C9}"/>
    <cellStyle name="Ergebnis 2 2 3 16 10" xfId="37607" xr:uid="{352A45A8-8C3E-43BE-B5F1-3F970E747A30}"/>
    <cellStyle name="Ergebnis 2 2 3 16 2" xfId="37608" xr:uid="{B746E1FA-D42D-4614-A934-940085F902FD}"/>
    <cellStyle name="Ergebnis 2 2 3 16 3" xfId="37609" xr:uid="{4276B4A5-3BD3-447E-9ADF-B907C3A2530B}"/>
    <cellStyle name="Ergebnis 2 2 3 16 4" xfId="37610" xr:uid="{0DD0D682-3274-42DE-B12E-F27D769C2DF5}"/>
    <cellStyle name="Ergebnis 2 2 3 16 5" xfId="37611" xr:uid="{312666D3-21E1-4933-A12A-1BC7F39869D4}"/>
    <cellStyle name="Ergebnis 2 2 3 16 6" xfId="37612" xr:uid="{1CB48E43-A3F4-4D48-9667-C39ADD21A384}"/>
    <cellStyle name="Ergebnis 2 2 3 16 7" xfId="37613" xr:uid="{4D5F81FD-5317-4BD9-9B9A-D0FC3F42E01E}"/>
    <cellStyle name="Ergebnis 2 2 3 16 8" xfId="37614" xr:uid="{3B701A7E-3A51-484F-AF94-6D09ACC1410F}"/>
    <cellStyle name="Ergebnis 2 2 3 16 9" xfId="37615" xr:uid="{A0AD2F02-1F7E-4FFE-ACD6-DE78139F1DC6}"/>
    <cellStyle name="Ergebnis 2 2 3 17" xfId="4165" xr:uid="{43DED944-D4BF-4950-8656-289208DF3AE2}"/>
    <cellStyle name="Ergebnis 2 2 3 17 10" xfId="37616" xr:uid="{164E3F26-0EC9-41A3-B0E0-6B30239A17E8}"/>
    <cellStyle name="Ergebnis 2 2 3 17 2" xfId="37617" xr:uid="{596811BB-62BB-4816-B3A0-F88C40DC0B56}"/>
    <cellStyle name="Ergebnis 2 2 3 17 3" xfId="37618" xr:uid="{CACF8625-25D5-406D-8C5F-B213EF906C43}"/>
    <cellStyle name="Ergebnis 2 2 3 17 4" xfId="37619" xr:uid="{8A55BE5B-EA0D-4B6E-A6FC-0A8BB80E7DEF}"/>
    <cellStyle name="Ergebnis 2 2 3 17 5" xfId="37620" xr:uid="{F0950A45-B5D3-41C7-8778-BDE7399EA9AA}"/>
    <cellStyle name="Ergebnis 2 2 3 17 6" xfId="37621" xr:uid="{D3CCE590-E5A7-4EA9-A857-46E596BE6568}"/>
    <cellStyle name="Ergebnis 2 2 3 17 7" xfId="37622" xr:uid="{EA638F16-6EE0-4BD5-8965-8754F050816D}"/>
    <cellStyle name="Ergebnis 2 2 3 17 8" xfId="37623" xr:uid="{9CD1A4A9-302C-4E71-91D0-2CD01A424E1E}"/>
    <cellStyle name="Ergebnis 2 2 3 17 9" xfId="37624" xr:uid="{7CE1CA33-82DF-4CEE-8691-0D5F9BDEBCE4}"/>
    <cellStyle name="Ergebnis 2 2 3 18" xfId="4166" xr:uid="{BE92FE08-E358-4B5C-9906-0537EF43F5FC}"/>
    <cellStyle name="Ergebnis 2 2 3 18 10" xfId="37625" xr:uid="{9B980933-3331-4C9E-AAAE-2C556654C1A3}"/>
    <cellStyle name="Ergebnis 2 2 3 18 2" xfId="37626" xr:uid="{3751B7A5-1743-48F9-B711-FB1709560F92}"/>
    <cellStyle name="Ergebnis 2 2 3 18 3" xfId="37627" xr:uid="{0CCA2143-81B8-4034-926A-BCE1E7D1418D}"/>
    <cellStyle name="Ergebnis 2 2 3 18 4" xfId="37628" xr:uid="{FFB80FDF-4B19-4E4E-9763-4DC861BCA0FF}"/>
    <cellStyle name="Ergebnis 2 2 3 18 5" xfId="37629" xr:uid="{F053E1F2-C093-4E6D-AFBA-3A96A3F66158}"/>
    <cellStyle name="Ergebnis 2 2 3 18 6" xfId="37630" xr:uid="{49A1998A-E109-443A-96D6-B5422242937C}"/>
    <cellStyle name="Ergebnis 2 2 3 18 7" xfId="37631" xr:uid="{213290E7-1610-421D-8CAC-70A7FD63DBDD}"/>
    <cellStyle name="Ergebnis 2 2 3 18 8" xfId="37632" xr:uid="{6F846A0E-9949-4334-BCC2-EE71B0B9A97D}"/>
    <cellStyle name="Ergebnis 2 2 3 18 9" xfId="37633" xr:uid="{BE8757DD-4914-4EDD-BFB7-D49FDDC164F8}"/>
    <cellStyle name="Ergebnis 2 2 3 19" xfId="4167" xr:uid="{E80AAEA4-E316-45D4-9202-138FC30C9D64}"/>
    <cellStyle name="Ergebnis 2 2 3 19 10" xfId="37634" xr:uid="{342242A0-B743-4B62-95AA-60ED816F7E66}"/>
    <cellStyle name="Ergebnis 2 2 3 19 2" xfId="37635" xr:uid="{92A75A27-3107-47CC-8966-BE49BF5402A6}"/>
    <cellStyle name="Ergebnis 2 2 3 19 3" xfId="37636" xr:uid="{0DC32A6E-2429-4F7B-B844-5E12F51A6DFE}"/>
    <cellStyle name="Ergebnis 2 2 3 19 4" xfId="37637" xr:uid="{DC3A0953-2DAF-491F-8CE2-E59FB2E29972}"/>
    <cellStyle name="Ergebnis 2 2 3 19 5" xfId="37638" xr:uid="{7DE93DCE-6020-498E-B577-5A084D9AF6E7}"/>
    <cellStyle name="Ergebnis 2 2 3 19 6" xfId="37639" xr:uid="{666D448E-D18D-4D72-90B6-2CA7B06CCF0B}"/>
    <cellStyle name="Ergebnis 2 2 3 19 7" xfId="37640" xr:uid="{A197FEEB-5113-4D34-8C7C-C83C4F79A25C}"/>
    <cellStyle name="Ergebnis 2 2 3 19 8" xfId="37641" xr:uid="{7843B3B4-BCA6-4B41-80D3-B52FDDF688EB}"/>
    <cellStyle name="Ergebnis 2 2 3 19 9" xfId="37642" xr:uid="{10B9F16D-B3FC-4974-9243-1BD2AD69693C}"/>
    <cellStyle name="Ergebnis 2 2 3 2" xfId="4168" xr:uid="{6DFBAD7C-5FC5-490D-9642-81E823DA0D0E}"/>
    <cellStyle name="Ergebnis 2 2 3 2 10" xfId="37643" xr:uid="{533054D9-F65F-4430-BBFE-527F8A0A951A}"/>
    <cellStyle name="Ergebnis 2 2 3 2 2" xfId="37644" xr:uid="{D3712A44-0F54-4D56-A761-623ED160B090}"/>
    <cellStyle name="Ergebnis 2 2 3 2 3" xfId="37645" xr:uid="{82FDCE42-7606-41A1-98B0-83EDEAF22EB5}"/>
    <cellStyle name="Ergebnis 2 2 3 2 4" xfId="37646" xr:uid="{998A2E01-2D0B-40E5-AB6A-08C5AEAD2FE8}"/>
    <cellStyle name="Ergebnis 2 2 3 2 5" xfId="37647" xr:uid="{CEBC3595-BB1C-43E0-B9CC-A4713856CDFA}"/>
    <cellStyle name="Ergebnis 2 2 3 2 6" xfId="37648" xr:uid="{0A076BA3-3E16-481B-A4A3-BB68D5B23C3E}"/>
    <cellStyle name="Ergebnis 2 2 3 2 7" xfId="37649" xr:uid="{833CFBD0-53C6-4921-BF98-80A4034C0C6E}"/>
    <cellStyle name="Ergebnis 2 2 3 2 8" xfId="37650" xr:uid="{DFCC0833-9C76-44CB-8E35-45C320B9507E}"/>
    <cellStyle name="Ergebnis 2 2 3 2 9" xfId="37651" xr:uid="{37A5287F-0186-494B-99AB-6C952A16D1FC}"/>
    <cellStyle name="Ergebnis 2 2 3 20" xfId="37652" xr:uid="{29AFD6B3-CF7D-477D-9564-41C0F9A4742B}"/>
    <cellStyle name="Ergebnis 2 2 3 21" xfId="37653" xr:uid="{2437DF44-6FF8-48C2-B93F-3847BE71C54B}"/>
    <cellStyle name="Ergebnis 2 2 3 22" xfId="37654" xr:uid="{92AB9C41-857C-47E1-AB07-85041D0FA089}"/>
    <cellStyle name="Ergebnis 2 2 3 23" xfId="37655" xr:uid="{24B14615-B4D8-4502-800E-F889FCCA4681}"/>
    <cellStyle name="Ergebnis 2 2 3 24" xfId="37656" xr:uid="{8971383C-5A77-4746-B627-5EA4E2D7C9FD}"/>
    <cellStyle name="Ergebnis 2 2 3 25" xfId="37657" xr:uid="{7717FFDA-0083-4DE4-A4A9-5453D02102A8}"/>
    <cellStyle name="Ergebnis 2 2 3 26" xfId="37658" xr:uid="{AC66F955-EF33-4F11-A8D7-BE7097B1BEE8}"/>
    <cellStyle name="Ergebnis 2 2 3 27" xfId="37659" xr:uid="{A6659B30-D80E-4187-82E7-8A4385B939A4}"/>
    <cellStyle name="Ergebnis 2 2 3 28" xfId="37660" xr:uid="{94AEB4BC-ACB1-4DF7-AFE4-4B24F2B7F3F2}"/>
    <cellStyle name="Ergebnis 2 2 3 3" xfId="4169" xr:uid="{9B19B2D0-FADF-47E1-AB32-63D8087FB3EA}"/>
    <cellStyle name="Ergebnis 2 2 3 3 10" xfId="37661" xr:uid="{35D73221-7730-4D78-A4F6-E448DDA9699E}"/>
    <cellStyle name="Ergebnis 2 2 3 3 2" xfId="37662" xr:uid="{90ED7F73-B7DD-4867-87EB-26049876524B}"/>
    <cellStyle name="Ergebnis 2 2 3 3 3" xfId="37663" xr:uid="{E99EC08D-4999-42D4-9208-A4F1ADA66F6D}"/>
    <cellStyle name="Ergebnis 2 2 3 3 4" xfId="37664" xr:uid="{9506FA69-EBAA-4B3C-A2AA-642AFD12DA73}"/>
    <cellStyle name="Ergebnis 2 2 3 3 5" xfId="37665" xr:uid="{39DB4BB4-E330-4AB4-94E2-8BBF54B7F166}"/>
    <cellStyle name="Ergebnis 2 2 3 3 6" xfId="37666" xr:uid="{2804CEAB-B24A-4634-80E8-01002916BF94}"/>
    <cellStyle name="Ergebnis 2 2 3 3 7" xfId="37667" xr:uid="{8C1F4C35-5AC9-41FC-91C8-073CD5A3E80C}"/>
    <cellStyle name="Ergebnis 2 2 3 3 8" xfId="37668" xr:uid="{056B057E-DAF1-4A89-88B4-590C5A18101D}"/>
    <cellStyle name="Ergebnis 2 2 3 3 9" xfId="37669" xr:uid="{3CA562EE-E09D-4D23-B840-C9321515F262}"/>
    <cellStyle name="Ergebnis 2 2 3 4" xfId="4170" xr:uid="{6CF53B4D-6D4A-4307-8F70-17385C552E36}"/>
    <cellStyle name="Ergebnis 2 2 3 4 10" xfId="37670" xr:uid="{46158267-7623-4DD7-9A59-7417C00CD268}"/>
    <cellStyle name="Ergebnis 2 2 3 4 2" xfId="37671" xr:uid="{D91F3C6D-1673-4BC8-A9E9-DE6BB883553B}"/>
    <cellStyle name="Ergebnis 2 2 3 4 3" xfId="37672" xr:uid="{529ADB51-3E74-49E3-A2CE-4956E05545A4}"/>
    <cellStyle name="Ergebnis 2 2 3 4 4" xfId="37673" xr:uid="{3EEB780C-5C26-49F5-AAD4-8163E1B27BDC}"/>
    <cellStyle name="Ergebnis 2 2 3 4 5" xfId="37674" xr:uid="{A44C67CD-14B7-43AD-A733-30E27CAF7F9C}"/>
    <cellStyle name="Ergebnis 2 2 3 4 6" xfId="37675" xr:uid="{6743485D-07FB-4C4B-8CAD-9ABD82C75F48}"/>
    <cellStyle name="Ergebnis 2 2 3 4 7" xfId="37676" xr:uid="{AFA7B5CC-B648-4A1F-BE2A-D407F7E6AD28}"/>
    <cellStyle name="Ergebnis 2 2 3 4 8" xfId="37677" xr:uid="{CFB27D6F-FD46-4F11-B895-562007B01E5B}"/>
    <cellStyle name="Ergebnis 2 2 3 4 9" xfId="37678" xr:uid="{E13EFC4C-A0A8-4339-9201-C788773A7A31}"/>
    <cellStyle name="Ergebnis 2 2 3 5" xfId="4171" xr:uid="{3EBA70EA-9923-46F9-8C60-EEF9DD50A75A}"/>
    <cellStyle name="Ergebnis 2 2 3 5 10" xfId="37679" xr:uid="{921FAD36-9F77-4A4F-9AC1-DE6EC296ABD2}"/>
    <cellStyle name="Ergebnis 2 2 3 5 2" xfId="37680" xr:uid="{80B646A1-5EA1-4411-A9F3-BE069CE24EAD}"/>
    <cellStyle name="Ergebnis 2 2 3 5 3" xfId="37681" xr:uid="{BCCE73F3-CC47-4E70-BF69-B9A2EC38CC19}"/>
    <cellStyle name="Ergebnis 2 2 3 5 4" xfId="37682" xr:uid="{962B1959-F402-41F2-9174-D98E2B6D6FFA}"/>
    <cellStyle name="Ergebnis 2 2 3 5 5" xfId="37683" xr:uid="{035B2C45-412D-444F-8134-BCBFA6D20D4E}"/>
    <cellStyle name="Ergebnis 2 2 3 5 6" xfId="37684" xr:uid="{EA92069D-2DDD-4269-9975-8CC598F6F8BF}"/>
    <cellStyle name="Ergebnis 2 2 3 5 7" xfId="37685" xr:uid="{8251BEA9-58D3-4902-A29D-9C71AB482D5B}"/>
    <cellStyle name="Ergebnis 2 2 3 5 8" xfId="37686" xr:uid="{7CD541CF-8F39-4892-951C-6E852FC9561F}"/>
    <cellStyle name="Ergebnis 2 2 3 5 9" xfId="37687" xr:uid="{1378A061-E679-4E28-9CCB-2A3A3612DDA7}"/>
    <cellStyle name="Ergebnis 2 2 3 6" xfId="4172" xr:uid="{970324E1-1E2B-4E2D-B61D-D326FCEBEE12}"/>
    <cellStyle name="Ergebnis 2 2 3 6 10" xfId="37688" xr:uid="{07F9637C-752C-4B51-BE58-62E3FA0FA711}"/>
    <cellStyle name="Ergebnis 2 2 3 6 2" xfId="37689" xr:uid="{5FAE6D63-8811-46F2-B34B-4E39C3346977}"/>
    <cellStyle name="Ergebnis 2 2 3 6 3" xfId="37690" xr:uid="{2C69786A-17C1-466F-9EE4-E177FEC065AA}"/>
    <cellStyle name="Ergebnis 2 2 3 6 4" xfId="37691" xr:uid="{CD92C96A-A0C8-49E4-8F1D-4501399A79F3}"/>
    <cellStyle name="Ergebnis 2 2 3 6 5" xfId="37692" xr:uid="{B149AAB1-DE14-44BE-B261-EE2434A04C3F}"/>
    <cellStyle name="Ergebnis 2 2 3 6 6" xfId="37693" xr:uid="{B5974E11-2CE9-4296-840B-1BB55B8DAE9E}"/>
    <cellStyle name="Ergebnis 2 2 3 6 7" xfId="37694" xr:uid="{C27BDCF9-2D10-4CEF-BD78-C807E669F482}"/>
    <cellStyle name="Ergebnis 2 2 3 6 8" xfId="37695" xr:uid="{9D5BEEA2-906D-4F59-93F9-63EC3ABF18E4}"/>
    <cellStyle name="Ergebnis 2 2 3 6 9" xfId="37696" xr:uid="{15F4101D-5400-4DC7-87F8-82C31A7E96B3}"/>
    <cellStyle name="Ergebnis 2 2 3 7" xfId="4173" xr:uid="{96BF0322-3841-4225-8ED0-04861E20E8F0}"/>
    <cellStyle name="Ergebnis 2 2 3 7 10" xfId="37697" xr:uid="{ADA3EBBA-833E-4C3C-9B59-0E0D321481F3}"/>
    <cellStyle name="Ergebnis 2 2 3 7 2" xfId="37698" xr:uid="{A1616A95-836B-4F6C-8A91-15BAD87396D8}"/>
    <cellStyle name="Ergebnis 2 2 3 7 3" xfId="37699" xr:uid="{65263D50-71D1-41C6-9C1C-B7E73D5D77E7}"/>
    <cellStyle name="Ergebnis 2 2 3 7 4" xfId="37700" xr:uid="{79BF7532-180A-4379-9723-A243EAB28BE7}"/>
    <cellStyle name="Ergebnis 2 2 3 7 5" xfId="37701" xr:uid="{750B72B6-22B7-4163-A9E6-769AEBF624A6}"/>
    <cellStyle name="Ergebnis 2 2 3 7 6" xfId="37702" xr:uid="{81F611F9-6820-4D5C-97DA-B7D1A3E70BAC}"/>
    <cellStyle name="Ergebnis 2 2 3 7 7" xfId="37703" xr:uid="{4A3D9A22-130D-4DC6-973A-871FB324819D}"/>
    <cellStyle name="Ergebnis 2 2 3 7 8" xfId="37704" xr:uid="{D22F4125-0BA1-4971-9BDF-B21BAB5AD1A5}"/>
    <cellStyle name="Ergebnis 2 2 3 7 9" xfId="37705" xr:uid="{E6FD8C2F-F169-4516-8823-923302A5FD43}"/>
    <cellStyle name="Ergebnis 2 2 3 8" xfId="4174" xr:uid="{D5C984CC-F153-4356-BE04-4EF3BB924DEA}"/>
    <cellStyle name="Ergebnis 2 2 3 8 10" xfId="37706" xr:uid="{B7783339-CFD9-4CD1-B720-A55FD46DC26A}"/>
    <cellStyle name="Ergebnis 2 2 3 8 2" xfId="37707" xr:uid="{FD8E67B8-50C5-4431-86BA-D8A5D845F6FA}"/>
    <cellStyle name="Ergebnis 2 2 3 8 3" xfId="37708" xr:uid="{90D1ECA0-CF97-4979-A6C1-18E1EAA0A12F}"/>
    <cellStyle name="Ergebnis 2 2 3 8 4" xfId="37709" xr:uid="{FF45AD02-8C15-4171-97C4-1FCE8B382CD7}"/>
    <cellStyle name="Ergebnis 2 2 3 8 5" xfId="37710" xr:uid="{C6CFF4C0-32FC-4BF8-A33C-929BAEF179EE}"/>
    <cellStyle name="Ergebnis 2 2 3 8 6" xfId="37711" xr:uid="{4CAD5328-7CEC-4585-B904-A1551CFB5EA1}"/>
    <cellStyle name="Ergebnis 2 2 3 8 7" xfId="37712" xr:uid="{F1247ED3-969C-4ABB-83DC-9D85C7FB45C0}"/>
    <cellStyle name="Ergebnis 2 2 3 8 8" xfId="37713" xr:uid="{6CCAE69A-0C28-4E70-BCA1-5DBDEA7C0163}"/>
    <cellStyle name="Ergebnis 2 2 3 8 9" xfId="37714" xr:uid="{193F2AF3-2081-4516-BDDC-71C1DDE4D1E2}"/>
    <cellStyle name="Ergebnis 2 2 3 9" xfId="4175" xr:uid="{12117A43-23BC-4472-A0D8-DE4ED7FA8766}"/>
    <cellStyle name="Ergebnis 2 2 3 9 10" xfId="37715" xr:uid="{97A2C191-2286-4A9C-991B-285A841FF7C7}"/>
    <cellStyle name="Ergebnis 2 2 3 9 2" xfId="37716" xr:uid="{2367185B-1A1C-480E-A484-420B9DFB9BBD}"/>
    <cellStyle name="Ergebnis 2 2 3 9 3" xfId="37717" xr:uid="{884F8E93-1C96-44B6-8A5D-22BBA6B4C164}"/>
    <cellStyle name="Ergebnis 2 2 3 9 4" xfId="37718" xr:uid="{328B7937-89F8-4B1F-BB3F-11803A1ED768}"/>
    <cellStyle name="Ergebnis 2 2 3 9 5" xfId="37719" xr:uid="{AEFFC175-ADCF-4F3C-B350-3E2777D7D7E3}"/>
    <cellStyle name="Ergebnis 2 2 3 9 6" xfId="37720" xr:uid="{F8CFC79B-DF8E-43F1-9434-7DA397986DA0}"/>
    <cellStyle name="Ergebnis 2 2 3 9 7" xfId="37721" xr:uid="{A337BFE8-B6A1-4F5E-BDED-3D959A182FEC}"/>
    <cellStyle name="Ergebnis 2 2 3 9 8" xfId="37722" xr:uid="{24C497EC-F8E8-4B2B-9B19-56E314B30D8B}"/>
    <cellStyle name="Ergebnis 2 2 3 9 9" xfId="37723" xr:uid="{A24DBCAB-41B6-4AB2-92DC-EF6968139C70}"/>
    <cellStyle name="Ergebnis 2 2 30" xfId="37724" xr:uid="{5778DDBB-DB40-479C-9316-DBBF81E19BCB}"/>
    <cellStyle name="Ergebnis 2 2 31" xfId="37725" xr:uid="{476ACC00-7A54-49D4-9013-40F9C42FF4E6}"/>
    <cellStyle name="Ergebnis 2 2 4" xfId="223" xr:uid="{9363FF34-2478-4685-BA28-6D34961025CC}"/>
    <cellStyle name="Ergebnis 2 2 4 10" xfId="4176" xr:uid="{91F331AC-275C-4BE3-B26D-EC122794014A}"/>
    <cellStyle name="Ergebnis 2 2 4 10 10" xfId="37726" xr:uid="{A4689756-BBE1-4379-8D8D-13DD7E479F2A}"/>
    <cellStyle name="Ergebnis 2 2 4 10 2" xfId="37727" xr:uid="{A900A419-3A18-4CA6-9F66-999E7F9B58AE}"/>
    <cellStyle name="Ergebnis 2 2 4 10 3" xfId="37728" xr:uid="{18329F1C-0207-4DB1-9540-E0F707A085E1}"/>
    <cellStyle name="Ergebnis 2 2 4 10 4" xfId="37729" xr:uid="{2D215A17-2197-4CD9-BFDE-1C8FB914A24F}"/>
    <cellStyle name="Ergebnis 2 2 4 10 5" xfId="37730" xr:uid="{C42853FD-8A25-44C1-B38C-EB6A1A33D26D}"/>
    <cellStyle name="Ergebnis 2 2 4 10 6" xfId="37731" xr:uid="{4318954A-BDCD-49FA-9353-4731E4EE0096}"/>
    <cellStyle name="Ergebnis 2 2 4 10 7" xfId="37732" xr:uid="{CA738F76-8F6B-41DC-8BA1-674B58277944}"/>
    <cellStyle name="Ergebnis 2 2 4 10 8" xfId="37733" xr:uid="{79226A87-A954-493B-8FB2-5B54A61EB46C}"/>
    <cellStyle name="Ergebnis 2 2 4 10 9" xfId="37734" xr:uid="{EE6C1BA5-66A0-4D5A-B6D1-7CC91480B2E3}"/>
    <cellStyle name="Ergebnis 2 2 4 11" xfId="4177" xr:uid="{22E8FDE9-BD95-4BAF-9832-3E1337E0CA05}"/>
    <cellStyle name="Ergebnis 2 2 4 11 10" xfId="37735" xr:uid="{48F1BC63-D4DE-4BE5-A281-23527E5A8C60}"/>
    <cellStyle name="Ergebnis 2 2 4 11 2" xfId="37736" xr:uid="{5C4D65CD-0A41-4015-B428-71B751CF0B94}"/>
    <cellStyle name="Ergebnis 2 2 4 11 3" xfId="37737" xr:uid="{12B101F2-3E13-4447-9B2E-3B0E8187367B}"/>
    <cellStyle name="Ergebnis 2 2 4 11 4" xfId="37738" xr:uid="{351FBA6D-6772-439E-BCD3-DD99E11DA8B3}"/>
    <cellStyle name="Ergebnis 2 2 4 11 5" xfId="37739" xr:uid="{BC46EAB1-00B3-4026-B275-793F591ECA86}"/>
    <cellStyle name="Ergebnis 2 2 4 11 6" xfId="37740" xr:uid="{E5D6A663-9146-4D63-AA45-5B2ABDAE847C}"/>
    <cellStyle name="Ergebnis 2 2 4 11 7" xfId="37741" xr:uid="{19795D46-C1B6-441C-9A62-7951452D1532}"/>
    <cellStyle name="Ergebnis 2 2 4 11 8" xfId="37742" xr:uid="{70B72976-5B76-4C50-89AD-29D0F83B1AB8}"/>
    <cellStyle name="Ergebnis 2 2 4 11 9" xfId="37743" xr:uid="{35296303-2CBD-4FC2-BB42-2AD8EC06EBEB}"/>
    <cellStyle name="Ergebnis 2 2 4 12" xfId="4178" xr:uid="{FC2B77C1-993E-4660-B874-E65BCF35D1A3}"/>
    <cellStyle name="Ergebnis 2 2 4 12 10" xfId="37744" xr:uid="{D784FE04-1A5F-4AE6-9212-C496410C9F1E}"/>
    <cellStyle name="Ergebnis 2 2 4 12 2" xfId="37745" xr:uid="{AADEAE79-8212-421F-B929-93461661C100}"/>
    <cellStyle name="Ergebnis 2 2 4 12 3" xfId="37746" xr:uid="{693052F6-BB94-4923-A06B-5B3DCB1E555F}"/>
    <cellStyle name="Ergebnis 2 2 4 12 4" xfId="37747" xr:uid="{CCAEBED1-59BA-402D-B2E1-909BFE025F1F}"/>
    <cellStyle name="Ergebnis 2 2 4 12 5" xfId="37748" xr:uid="{5F37AD07-AD4A-44FD-9635-69D4341F7547}"/>
    <cellStyle name="Ergebnis 2 2 4 12 6" xfId="37749" xr:uid="{1583D0BF-53DF-4A32-B34D-3D21BE98ED0A}"/>
    <cellStyle name="Ergebnis 2 2 4 12 7" xfId="37750" xr:uid="{44EC6846-BF0B-4523-B680-35BCEC2E80BC}"/>
    <cellStyle name="Ergebnis 2 2 4 12 8" xfId="37751" xr:uid="{E42AAAF6-C306-4680-949A-DB2FC234743A}"/>
    <cellStyle name="Ergebnis 2 2 4 12 9" xfId="37752" xr:uid="{8991C3D2-A38D-4FEF-B07C-CA081CA490DF}"/>
    <cellStyle name="Ergebnis 2 2 4 13" xfId="4179" xr:uid="{AB696044-2797-44A9-A85C-123B8A553B9B}"/>
    <cellStyle name="Ergebnis 2 2 4 13 10" xfId="37753" xr:uid="{93082516-EDBE-4E68-9FF1-441BC275063D}"/>
    <cellStyle name="Ergebnis 2 2 4 13 2" xfId="37754" xr:uid="{E348FBE6-DA34-4A53-8A54-1878ADA0AA02}"/>
    <cellStyle name="Ergebnis 2 2 4 13 3" xfId="37755" xr:uid="{A36AC29C-621A-482C-BBF8-18A895A77489}"/>
    <cellStyle name="Ergebnis 2 2 4 13 4" xfId="37756" xr:uid="{7EEEBA3F-D2C9-44EE-B2B6-D0CA9D0C625A}"/>
    <cellStyle name="Ergebnis 2 2 4 13 5" xfId="37757" xr:uid="{56DA9468-7463-4A2A-9C84-49033244BB30}"/>
    <cellStyle name="Ergebnis 2 2 4 13 6" xfId="37758" xr:uid="{8E5322B2-7055-458D-9E11-5D3553966E9F}"/>
    <cellStyle name="Ergebnis 2 2 4 13 7" xfId="37759" xr:uid="{70F94E97-0737-4ED7-B3CA-2EA3C00336EC}"/>
    <cellStyle name="Ergebnis 2 2 4 13 8" xfId="37760" xr:uid="{1CC5C377-B396-4171-B167-BBF876F53EE5}"/>
    <cellStyle name="Ergebnis 2 2 4 13 9" xfId="37761" xr:uid="{3027AD8B-2A73-442E-AB4A-EC4DA0AEFE5B}"/>
    <cellStyle name="Ergebnis 2 2 4 14" xfId="4180" xr:uid="{DC6D98E1-AF93-4109-B19E-FDBEAA8409E5}"/>
    <cellStyle name="Ergebnis 2 2 4 14 10" xfId="37762" xr:uid="{DA9589DC-E564-480D-8396-2DE3444084A2}"/>
    <cellStyle name="Ergebnis 2 2 4 14 2" xfId="37763" xr:uid="{49049D63-057F-4088-8BB3-B061D6177BA0}"/>
    <cellStyle name="Ergebnis 2 2 4 14 3" xfId="37764" xr:uid="{1DB3065A-B22F-458E-9186-A288F2DB82B2}"/>
    <cellStyle name="Ergebnis 2 2 4 14 4" xfId="37765" xr:uid="{55E56E73-6788-492A-B4B7-EB78560D6DDF}"/>
    <cellStyle name="Ergebnis 2 2 4 14 5" xfId="37766" xr:uid="{EE10FD35-2E21-4915-9F37-0D4233837495}"/>
    <cellStyle name="Ergebnis 2 2 4 14 6" xfId="37767" xr:uid="{46ADEEF0-2A23-4108-91BB-4379AC2FF31E}"/>
    <cellStyle name="Ergebnis 2 2 4 14 7" xfId="37768" xr:uid="{338875E9-1CD2-4352-AE01-9308652CF7F0}"/>
    <cellStyle name="Ergebnis 2 2 4 14 8" xfId="37769" xr:uid="{6C1EDDCD-587F-4129-9F15-6427FC3EB9B3}"/>
    <cellStyle name="Ergebnis 2 2 4 14 9" xfId="37770" xr:uid="{A1DEA683-D96A-4A44-BC3D-6F8F19DB7E7F}"/>
    <cellStyle name="Ergebnis 2 2 4 15" xfId="4181" xr:uid="{29D2476E-EA97-42FE-86EE-60E99A4A8660}"/>
    <cellStyle name="Ergebnis 2 2 4 15 10" xfId="37771" xr:uid="{2DD76704-3422-40A5-AEB6-137BE7836439}"/>
    <cellStyle name="Ergebnis 2 2 4 15 2" xfId="37772" xr:uid="{9F72E3A7-1729-4A56-B66C-F2EDD21FA381}"/>
    <cellStyle name="Ergebnis 2 2 4 15 3" xfId="37773" xr:uid="{DF39BB2D-1F72-43B7-94DD-7EC22738E755}"/>
    <cellStyle name="Ergebnis 2 2 4 15 4" xfId="37774" xr:uid="{AE7BB912-8CF1-4EC2-B392-3727F98C6A74}"/>
    <cellStyle name="Ergebnis 2 2 4 15 5" xfId="37775" xr:uid="{BB163C84-6969-4006-9BC5-1EC218A7A386}"/>
    <cellStyle name="Ergebnis 2 2 4 15 6" xfId="37776" xr:uid="{3285D4BB-3975-4C4F-BC3E-3B52387A998A}"/>
    <cellStyle name="Ergebnis 2 2 4 15 7" xfId="37777" xr:uid="{DEF64841-ED64-485F-B102-379AA8FEAD45}"/>
    <cellStyle name="Ergebnis 2 2 4 15 8" xfId="37778" xr:uid="{1A973910-86EA-4031-97AA-1F513D431BF6}"/>
    <cellStyle name="Ergebnis 2 2 4 15 9" xfId="37779" xr:uid="{FA6A6B46-B9A2-440A-A7A4-16B495AB549F}"/>
    <cellStyle name="Ergebnis 2 2 4 16" xfId="4182" xr:uid="{FFD4EF09-9724-4A3E-A434-8DECD886DFA3}"/>
    <cellStyle name="Ergebnis 2 2 4 16 10" xfId="37780" xr:uid="{0F4FD1F9-8900-4CF1-9C3E-9BA4B991EF40}"/>
    <cellStyle name="Ergebnis 2 2 4 16 2" xfId="37781" xr:uid="{7ECC911C-8325-442C-A082-54F64AF271E6}"/>
    <cellStyle name="Ergebnis 2 2 4 16 3" xfId="37782" xr:uid="{3AFEB147-9CA3-407B-BA57-E387C16AFCB9}"/>
    <cellStyle name="Ergebnis 2 2 4 16 4" xfId="37783" xr:uid="{CC90DAEC-82EF-4D10-A5EC-059AB55F97AE}"/>
    <cellStyle name="Ergebnis 2 2 4 16 5" xfId="37784" xr:uid="{5243EB16-4167-4855-8E39-E2BD6C415A4D}"/>
    <cellStyle name="Ergebnis 2 2 4 16 6" xfId="37785" xr:uid="{AD3C7917-1F79-41C6-9545-137F617559A9}"/>
    <cellStyle name="Ergebnis 2 2 4 16 7" xfId="37786" xr:uid="{ED920A55-A053-4365-85FA-70CD27225CE6}"/>
    <cellStyle name="Ergebnis 2 2 4 16 8" xfId="37787" xr:uid="{18B79174-B820-4B01-8DD7-07A9CF24F6EA}"/>
    <cellStyle name="Ergebnis 2 2 4 16 9" xfId="37788" xr:uid="{7DCBBEC5-D55C-4699-826E-C7A31BE7F658}"/>
    <cellStyle name="Ergebnis 2 2 4 17" xfId="4183" xr:uid="{095E0447-7BCD-426D-801C-E39ACBFAD053}"/>
    <cellStyle name="Ergebnis 2 2 4 17 10" xfId="37789" xr:uid="{8D2AC33B-A30D-47D5-A12E-5DB1F26C0448}"/>
    <cellStyle name="Ergebnis 2 2 4 17 2" xfId="37790" xr:uid="{D80A2C94-039D-4618-B9F9-C399D66BD5BB}"/>
    <cellStyle name="Ergebnis 2 2 4 17 3" xfId="37791" xr:uid="{C1ABA0B9-495A-4BB5-B9F5-1C4875F0E82A}"/>
    <cellStyle name="Ergebnis 2 2 4 17 4" xfId="37792" xr:uid="{159096E5-F5B7-4103-A493-86E0190DA59E}"/>
    <cellStyle name="Ergebnis 2 2 4 17 5" xfId="37793" xr:uid="{8CBAD47D-879B-46A6-812E-0E42C764B37F}"/>
    <cellStyle name="Ergebnis 2 2 4 17 6" xfId="37794" xr:uid="{937507AE-94A7-47AB-9D8C-9CC77B7B5333}"/>
    <cellStyle name="Ergebnis 2 2 4 17 7" xfId="37795" xr:uid="{C5E29EEC-6E7C-4B26-90B3-A729312B39E0}"/>
    <cellStyle name="Ergebnis 2 2 4 17 8" xfId="37796" xr:uid="{9705488C-F378-4173-91FE-57A3B5327288}"/>
    <cellStyle name="Ergebnis 2 2 4 17 9" xfId="37797" xr:uid="{3A56FABE-768E-406F-AB6B-1A800B811FEF}"/>
    <cellStyle name="Ergebnis 2 2 4 18" xfId="4184" xr:uid="{C9C1E861-E7F0-49E5-8A92-4B744A6FE667}"/>
    <cellStyle name="Ergebnis 2 2 4 18 10" xfId="37798" xr:uid="{4AF67743-40AD-4CDD-AFF8-3639BE0865B7}"/>
    <cellStyle name="Ergebnis 2 2 4 18 2" xfId="37799" xr:uid="{9D514ADA-D0D4-4B9A-A1BC-565E48BCDED1}"/>
    <cellStyle name="Ergebnis 2 2 4 18 3" xfId="37800" xr:uid="{669E26DD-0F59-44D7-BCF4-A66B33CEC7D5}"/>
    <cellStyle name="Ergebnis 2 2 4 18 4" xfId="37801" xr:uid="{73F94AFA-463C-4E4B-89A1-96B11116E81A}"/>
    <cellStyle name="Ergebnis 2 2 4 18 5" xfId="37802" xr:uid="{1F80B044-8446-409B-B64B-0DCFACB060C8}"/>
    <cellStyle name="Ergebnis 2 2 4 18 6" xfId="37803" xr:uid="{61DF2CA9-2F28-4459-BE7D-FECB86A7FC59}"/>
    <cellStyle name="Ergebnis 2 2 4 18 7" xfId="37804" xr:uid="{D20268F0-3A4E-4440-8159-F9B68DCC0583}"/>
    <cellStyle name="Ergebnis 2 2 4 18 8" xfId="37805" xr:uid="{09E3C0E8-0BB7-4893-8454-0993BD898AAF}"/>
    <cellStyle name="Ergebnis 2 2 4 18 9" xfId="37806" xr:uid="{31FC39D7-93DB-4702-8C30-B5F7305307FC}"/>
    <cellStyle name="Ergebnis 2 2 4 19" xfId="4185" xr:uid="{39EE21CF-E80D-40DC-A8CE-B9C7A7B8BB79}"/>
    <cellStyle name="Ergebnis 2 2 4 19 10" xfId="37807" xr:uid="{2C9A360D-32C6-4D40-B8CC-0AACFA332FC4}"/>
    <cellStyle name="Ergebnis 2 2 4 19 2" xfId="37808" xr:uid="{61CE3948-D287-4045-8999-3A171DA88B9D}"/>
    <cellStyle name="Ergebnis 2 2 4 19 3" xfId="37809" xr:uid="{412E81EB-8B26-4C2E-B331-19EF417EF74C}"/>
    <cellStyle name="Ergebnis 2 2 4 19 4" xfId="37810" xr:uid="{814900FB-2CD4-45EA-A2EF-DE9EC6EEC5D4}"/>
    <cellStyle name="Ergebnis 2 2 4 19 5" xfId="37811" xr:uid="{5AC8909B-AED5-4DA9-9A6A-C23D86D9C676}"/>
    <cellStyle name="Ergebnis 2 2 4 19 6" xfId="37812" xr:uid="{2E9F00CA-51BE-4E0F-ABD3-46656EA26140}"/>
    <cellStyle name="Ergebnis 2 2 4 19 7" xfId="37813" xr:uid="{B85512E9-493F-4D93-8C4A-9AF24BC3A547}"/>
    <cellStyle name="Ergebnis 2 2 4 19 8" xfId="37814" xr:uid="{FEB5EDC1-CF7C-4D9E-A452-A7E3EA3FC6CC}"/>
    <cellStyle name="Ergebnis 2 2 4 19 9" xfId="37815" xr:uid="{2185361A-9045-4ACD-BFB3-D0B283CC8C07}"/>
    <cellStyle name="Ergebnis 2 2 4 2" xfId="4186" xr:uid="{28B88761-1399-459F-AA1E-4ABC35D79B12}"/>
    <cellStyle name="Ergebnis 2 2 4 2 10" xfId="37816" xr:uid="{D72913BD-D1F3-497B-9224-E994CEDB3EB8}"/>
    <cellStyle name="Ergebnis 2 2 4 2 2" xfId="37817" xr:uid="{9129F82A-CF0B-4472-BBE8-C7C7E435931C}"/>
    <cellStyle name="Ergebnis 2 2 4 2 3" xfId="37818" xr:uid="{9CC9A863-60EB-4057-B81C-C9E5AB79A286}"/>
    <cellStyle name="Ergebnis 2 2 4 2 4" xfId="37819" xr:uid="{F75CDC08-E1F5-4587-93D6-883FCAAA58C7}"/>
    <cellStyle name="Ergebnis 2 2 4 2 5" xfId="37820" xr:uid="{6544D2CB-8CEF-4B2A-A09E-2CFF8223E81B}"/>
    <cellStyle name="Ergebnis 2 2 4 2 6" xfId="37821" xr:uid="{7AE1A104-0306-43A5-A566-2BD845019356}"/>
    <cellStyle name="Ergebnis 2 2 4 2 7" xfId="37822" xr:uid="{0C967D4A-5AE9-47A8-815D-22A6518FA83D}"/>
    <cellStyle name="Ergebnis 2 2 4 2 8" xfId="37823" xr:uid="{05D1C4B1-133C-4793-91BD-F100DBC551D1}"/>
    <cellStyle name="Ergebnis 2 2 4 2 9" xfId="37824" xr:uid="{D50ABB65-9C33-43FA-9390-093FB78D38D2}"/>
    <cellStyle name="Ergebnis 2 2 4 20" xfId="37825" xr:uid="{5E3D807B-B809-4EA0-A6CF-D191DBF4490D}"/>
    <cellStyle name="Ergebnis 2 2 4 21" xfId="37826" xr:uid="{C8A2DBA3-69CB-45E8-B14A-D0E5371F41BB}"/>
    <cellStyle name="Ergebnis 2 2 4 22" xfId="37827" xr:uid="{82CEBACC-612E-48A2-B18F-1055A55E6A41}"/>
    <cellStyle name="Ergebnis 2 2 4 23" xfId="37828" xr:uid="{EA8B6BA3-2DA2-4C3C-A3D5-ECF1D713DF28}"/>
    <cellStyle name="Ergebnis 2 2 4 24" xfId="37829" xr:uid="{6A9CE1AC-CCDA-4A86-A68C-27C60B593002}"/>
    <cellStyle name="Ergebnis 2 2 4 25" xfId="37830" xr:uid="{65565DD7-5D19-46D2-9D79-F96E3FF94FDC}"/>
    <cellStyle name="Ergebnis 2 2 4 26" xfId="37831" xr:uid="{12B9FE3A-FC92-4A59-B9A2-92F8038815A7}"/>
    <cellStyle name="Ergebnis 2 2 4 27" xfId="37832" xr:uid="{1F4DBCCA-6442-480D-91F4-696C0527BA2E}"/>
    <cellStyle name="Ergebnis 2 2 4 28" xfId="37833" xr:uid="{304C0410-EC97-478B-987E-9A9A8B5A548D}"/>
    <cellStyle name="Ergebnis 2 2 4 3" xfId="4187" xr:uid="{429C005B-C0C3-46B7-80AC-DB1CAACBB200}"/>
    <cellStyle name="Ergebnis 2 2 4 3 10" xfId="37834" xr:uid="{20A221A7-6707-48EC-ACE5-558B23B28525}"/>
    <cellStyle name="Ergebnis 2 2 4 3 2" xfId="37835" xr:uid="{517EED7B-CDF7-4297-99E4-AB839D949CA4}"/>
    <cellStyle name="Ergebnis 2 2 4 3 3" xfId="37836" xr:uid="{6C3DB347-1796-400C-8A49-51692A52EA04}"/>
    <cellStyle name="Ergebnis 2 2 4 3 4" xfId="37837" xr:uid="{2DFEC8D1-E337-4773-9C4B-9CD369AB283A}"/>
    <cellStyle name="Ergebnis 2 2 4 3 5" xfId="37838" xr:uid="{D529882B-E3D1-4ED7-9047-CE0AFA4FAEBC}"/>
    <cellStyle name="Ergebnis 2 2 4 3 6" xfId="37839" xr:uid="{64CDC990-A0D4-461F-AC4C-557FC37C994D}"/>
    <cellStyle name="Ergebnis 2 2 4 3 7" xfId="37840" xr:uid="{542652F4-7756-47D1-BD69-6F5FDB5E8623}"/>
    <cellStyle name="Ergebnis 2 2 4 3 8" xfId="37841" xr:uid="{2FDD437E-1E43-4E78-AF13-6586D7D9B1B8}"/>
    <cellStyle name="Ergebnis 2 2 4 3 9" xfId="37842" xr:uid="{2AE8A8E5-61C7-4514-8705-63D3BF78AE15}"/>
    <cellStyle name="Ergebnis 2 2 4 4" xfId="4188" xr:uid="{CD515B90-0A01-4DC4-93A0-D35FD84CD569}"/>
    <cellStyle name="Ergebnis 2 2 4 4 10" xfId="37843" xr:uid="{BB1BF56B-FA88-411C-8EC4-FC52530C206A}"/>
    <cellStyle name="Ergebnis 2 2 4 4 2" xfId="37844" xr:uid="{A002A1EA-4073-43B6-B60A-29D7D72559EA}"/>
    <cellStyle name="Ergebnis 2 2 4 4 3" xfId="37845" xr:uid="{310B14E0-8C4E-408A-A9DF-E7F37411D3EF}"/>
    <cellStyle name="Ergebnis 2 2 4 4 4" xfId="37846" xr:uid="{713595E0-A845-4204-9B07-8349D407723E}"/>
    <cellStyle name="Ergebnis 2 2 4 4 5" xfId="37847" xr:uid="{C0E4EA44-56E6-4F62-9354-F7BE446F3F96}"/>
    <cellStyle name="Ergebnis 2 2 4 4 6" xfId="37848" xr:uid="{63DF1E20-31C2-427B-9C2A-67F76EED7074}"/>
    <cellStyle name="Ergebnis 2 2 4 4 7" xfId="37849" xr:uid="{656984DD-8460-485D-9B26-43ADFD3AB9B9}"/>
    <cellStyle name="Ergebnis 2 2 4 4 8" xfId="37850" xr:uid="{13E426C7-F061-4427-92F1-892526EF90FA}"/>
    <cellStyle name="Ergebnis 2 2 4 4 9" xfId="37851" xr:uid="{632A2DF9-EFF9-4DCF-8F33-B30F473D4C2B}"/>
    <cellStyle name="Ergebnis 2 2 4 5" xfId="4189" xr:uid="{BF471D0E-3EB4-472A-8820-2CE0C6DEF916}"/>
    <cellStyle name="Ergebnis 2 2 4 5 10" xfId="37852" xr:uid="{2DEE75F5-3780-4F24-BED8-FEB503A956A1}"/>
    <cellStyle name="Ergebnis 2 2 4 5 2" xfId="37853" xr:uid="{B2F2FD95-2893-497B-A02F-79BC31022916}"/>
    <cellStyle name="Ergebnis 2 2 4 5 3" xfId="37854" xr:uid="{967BCD5A-C8B6-4F08-BBED-CE17A862F42C}"/>
    <cellStyle name="Ergebnis 2 2 4 5 4" xfId="37855" xr:uid="{7E4ED69B-E855-44E8-BB66-B54357B85C46}"/>
    <cellStyle name="Ergebnis 2 2 4 5 5" xfId="37856" xr:uid="{397C5292-96FA-4F64-9C02-09CEA7F6BB13}"/>
    <cellStyle name="Ergebnis 2 2 4 5 6" xfId="37857" xr:uid="{9AAAE6E9-7CDE-47DD-94A6-58667CE3AD1E}"/>
    <cellStyle name="Ergebnis 2 2 4 5 7" xfId="37858" xr:uid="{D655B91F-CB20-4B54-8591-D74CFE781CDF}"/>
    <cellStyle name="Ergebnis 2 2 4 5 8" xfId="37859" xr:uid="{4434E2A4-D1FB-41CB-B211-F5BF0986BF63}"/>
    <cellStyle name="Ergebnis 2 2 4 5 9" xfId="37860" xr:uid="{3CEF32C7-1798-481A-BE1A-B67F61905B62}"/>
    <cellStyle name="Ergebnis 2 2 4 6" xfId="4190" xr:uid="{E777C264-2C6E-45D0-AD54-B71D3E95A18D}"/>
    <cellStyle name="Ergebnis 2 2 4 6 10" xfId="37861" xr:uid="{C20B64F4-DFB5-4848-9BA7-7F1FDEF6FA2B}"/>
    <cellStyle name="Ergebnis 2 2 4 6 2" xfId="37862" xr:uid="{24EB3924-8794-42FE-ACC8-527B4A6A2F3A}"/>
    <cellStyle name="Ergebnis 2 2 4 6 3" xfId="37863" xr:uid="{EE563667-6D93-4C16-B9D4-4C6471EAB866}"/>
    <cellStyle name="Ergebnis 2 2 4 6 4" xfId="37864" xr:uid="{2356BACF-854B-4B92-939F-C2FEEB2C541C}"/>
    <cellStyle name="Ergebnis 2 2 4 6 5" xfId="37865" xr:uid="{B94E2F64-E8ED-464E-B3E5-84F9A33AAB51}"/>
    <cellStyle name="Ergebnis 2 2 4 6 6" xfId="37866" xr:uid="{2C5549D3-EBB5-446D-8042-7141BF948452}"/>
    <cellStyle name="Ergebnis 2 2 4 6 7" xfId="37867" xr:uid="{32CD1005-B20D-48BA-B8EA-E3E7B90F1387}"/>
    <cellStyle name="Ergebnis 2 2 4 6 8" xfId="37868" xr:uid="{4625D6F6-0D18-41A4-B716-D47F25C4C827}"/>
    <cellStyle name="Ergebnis 2 2 4 6 9" xfId="37869" xr:uid="{6C0668DA-1EDE-4527-A8C1-184B9CB9F70A}"/>
    <cellStyle name="Ergebnis 2 2 4 7" xfId="4191" xr:uid="{BC424243-31A4-46B2-B5F4-35E78D6A3322}"/>
    <cellStyle name="Ergebnis 2 2 4 7 10" xfId="37870" xr:uid="{40BD1AA4-0740-43E4-9F9D-E0ECA5792021}"/>
    <cellStyle name="Ergebnis 2 2 4 7 2" xfId="37871" xr:uid="{F69E7D33-155B-4B4D-B559-8E85379F07C9}"/>
    <cellStyle name="Ergebnis 2 2 4 7 3" xfId="37872" xr:uid="{A9299AD1-37A1-496D-BBB4-F4424D0EAEBC}"/>
    <cellStyle name="Ergebnis 2 2 4 7 4" xfId="37873" xr:uid="{CCF444C3-5B7A-42E2-9026-9FE5F09F83CF}"/>
    <cellStyle name="Ergebnis 2 2 4 7 5" xfId="37874" xr:uid="{0749A6BF-CDAF-4BC3-97D7-13E4E80624F1}"/>
    <cellStyle name="Ergebnis 2 2 4 7 6" xfId="37875" xr:uid="{1FBF1BDB-DACA-4FD8-820B-FA06EEAAE9C5}"/>
    <cellStyle name="Ergebnis 2 2 4 7 7" xfId="37876" xr:uid="{F2F85FD2-4070-4FDA-8142-99F759AF50FC}"/>
    <cellStyle name="Ergebnis 2 2 4 7 8" xfId="37877" xr:uid="{1BA63A38-FC8E-4A76-B448-4B2A66308E0F}"/>
    <cellStyle name="Ergebnis 2 2 4 7 9" xfId="37878" xr:uid="{F2F32D95-2F73-47D2-B450-4290F142BB75}"/>
    <cellStyle name="Ergebnis 2 2 4 8" xfId="4192" xr:uid="{8F13AF7C-B40F-4111-AE91-D42EC54AADDD}"/>
    <cellStyle name="Ergebnis 2 2 4 8 10" xfId="37879" xr:uid="{622480EC-4378-43AB-8A1D-E05274DC804B}"/>
    <cellStyle name="Ergebnis 2 2 4 8 2" xfId="37880" xr:uid="{3029077C-2D85-434B-A5C4-896E16301611}"/>
    <cellStyle name="Ergebnis 2 2 4 8 3" xfId="37881" xr:uid="{79D18BF0-3FD4-4716-A4A3-F13BBBA3A368}"/>
    <cellStyle name="Ergebnis 2 2 4 8 4" xfId="37882" xr:uid="{2D11E1F1-F429-40DC-BAE2-520F1E2EAD71}"/>
    <cellStyle name="Ergebnis 2 2 4 8 5" xfId="37883" xr:uid="{60DB1523-4845-42CE-9E20-5C5A9AED5200}"/>
    <cellStyle name="Ergebnis 2 2 4 8 6" xfId="37884" xr:uid="{272410DB-08D9-45B0-AF6A-426A848BB614}"/>
    <cellStyle name="Ergebnis 2 2 4 8 7" xfId="37885" xr:uid="{FB7C6E62-D87F-44FD-931A-BCCEAA71C857}"/>
    <cellStyle name="Ergebnis 2 2 4 8 8" xfId="37886" xr:uid="{C1F0E907-B0DB-4F8A-8268-50A141BE7A39}"/>
    <cellStyle name="Ergebnis 2 2 4 8 9" xfId="37887" xr:uid="{C282E174-2CE5-4681-9904-6368F85A5900}"/>
    <cellStyle name="Ergebnis 2 2 4 9" xfId="4193" xr:uid="{B0D8A133-4B0A-47AC-A5D2-43DA48C15CFD}"/>
    <cellStyle name="Ergebnis 2 2 4 9 10" xfId="37888" xr:uid="{A8E24369-D8FE-40FB-8727-C1218DC36500}"/>
    <cellStyle name="Ergebnis 2 2 4 9 2" xfId="37889" xr:uid="{48402AA2-E5C4-481B-B8BF-D6C306B07156}"/>
    <cellStyle name="Ergebnis 2 2 4 9 3" xfId="37890" xr:uid="{70D3DB1C-8D11-48F9-A9D3-6D61D500886D}"/>
    <cellStyle name="Ergebnis 2 2 4 9 4" xfId="37891" xr:uid="{8ECDBC58-07C0-428B-A299-BA2E7DD47872}"/>
    <cellStyle name="Ergebnis 2 2 4 9 5" xfId="37892" xr:uid="{1169F6EA-2565-4AA4-9F38-8AF0E6F85FB5}"/>
    <cellStyle name="Ergebnis 2 2 4 9 6" xfId="37893" xr:uid="{66FE1D9D-891F-40C0-8BD8-ED6038715735}"/>
    <cellStyle name="Ergebnis 2 2 4 9 7" xfId="37894" xr:uid="{414B956A-D8A5-4EE5-8EB4-4D03FE31C4CC}"/>
    <cellStyle name="Ergebnis 2 2 4 9 8" xfId="37895" xr:uid="{CD38FA28-FAD3-46FF-B2A9-29CA332CBA2F}"/>
    <cellStyle name="Ergebnis 2 2 4 9 9" xfId="37896" xr:uid="{FEA8875A-90A5-4FFD-B244-B108DFECB28A}"/>
    <cellStyle name="Ergebnis 2 2 5" xfId="4194" xr:uid="{01E0004B-6C8B-4790-8A50-9F584BD5AFD3}"/>
    <cellStyle name="Ergebnis 2 2 5 10" xfId="37897" xr:uid="{A6657442-07E0-4C86-A110-66BA3889ECF4}"/>
    <cellStyle name="Ergebnis 2 2 5 2" xfId="37898" xr:uid="{92B1CAF4-0C88-4B41-AA39-8CC2DDABE0C3}"/>
    <cellStyle name="Ergebnis 2 2 5 3" xfId="37899" xr:uid="{6AAC8DD8-DE3C-42DE-8196-C304A0584A70}"/>
    <cellStyle name="Ergebnis 2 2 5 4" xfId="37900" xr:uid="{98FFAE98-CA8F-4927-A178-2F3D54642287}"/>
    <cellStyle name="Ergebnis 2 2 5 5" xfId="37901" xr:uid="{3247D4AA-E4BA-4C3B-A56B-1B75CF78C3C2}"/>
    <cellStyle name="Ergebnis 2 2 5 6" xfId="37902" xr:uid="{DEA3F83A-0958-499F-BD25-E51C7B88B5E4}"/>
    <cellStyle name="Ergebnis 2 2 5 7" xfId="37903" xr:uid="{03C380DD-CB5B-43F4-9D60-3B4B22857213}"/>
    <cellStyle name="Ergebnis 2 2 5 8" xfId="37904" xr:uid="{D9D6ACF7-9C29-4AF5-A370-DACC5563B4CA}"/>
    <cellStyle name="Ergebnis 2 2 5 9" xfId="37905" xr:uid="{13911361-9828-4148-A670-7B2D6793D185}"/>
    <cellStyle name="Ergebnis 2 2 6" xfId="4195" xr:uid="{B1E7A128-2B83-4E6E-9D83-17DFC2C6A0E9}"/>
    <cellStyle name="Ergebnis 2 2 6 10" xfId="37906" xr:uid="{4BC6271A-5005-4B47-8D9C-D2977D361CB9}"/>
    <cellStyle name="Ergebnis 2 2 6 2" xfId="37907" xr:uid="{532B5333-76AD-4BC1-B8A4-9F94439C4205}"/>
    <cellStyle name="Ergebnis 2 2 6 3" xfId="37908" xr:uid="{1ACDC08C-EBA9-4BE5-8020-CB914656FF6F}"/>
    <cellStyle name="Ergebnis 2 2 6 4" xfId="37909" xr:uid="{D6DC7D6D-F49C-49F8-A0D5-BBE11823E4F7}"/>
    <cellStyle name="Ergebnis 2 2 6 5" xfId="37910" xr:uid="{A78E797F-6515-4CFA-8395-BDF26A09866A}"/>
    <cellStyle name="Ergebnis 2 2 6 6" xfId="37911" xr:uid="{B18A3F7C-AC9C-42AC-8B97-EEA2CB176214}"/>
    <cellStyle name="Ergebnis 2 2 6 7" xfId="37912" xr:uid="{DFD9A04D-BC55-440A-9FA3-86C3C4751362}"/>
    <cellStyle name="Ergebnis 2 2 6 8" xfId="37913" xr:uid="{FBBA2D8F-CC95-4F7E-BFD3-CBBFA8A2FDF4}"/>
    <cellStyle name="Ergebnis 2 2 6 9" xfId="37914" xr:uid="{AC88C0F0-BF35-42C4-AF76-390FFC65EE2D}"/>
    <cellStyle name="Ergebnis 2 2 7" xfId="4196" xr:uid="{DF613039-787B-43A5-B6EC-D25F67DC9441}"/>
    <cellStyle name="Ergebnis 2 2 7 10" xfId="37915" xr:uid="{D9E685F4-A621-497A-A655-A71A6F590568}"/>
    <cellStyle name="Ergebnis 2 2 7 2" xfId="37916" xr:uid="{C10C0FA9-08AC-4908-8285-C3FE90C1492F}"/>
    <cellStyle name="Ergebnis 2 2 7 3" xfId="37917" xr:uid="{27CAEF8E-3DFF-4DF4-9026-402E0E519702}"/>
    <cellStyle name="Ergebnis 2 2 7 4" xfId="37918" xr:uid="{5A0D86E3-9FF5-4E76-B460-231E59516FFB}"/>
    <cellStyle name="Ergebnis 2 2 7 5" xfId="37919" xr:uid="{5D29B989-C8D4-426C-A47C-215D4A24F9C5}"/>
    <cellStyle name="Ergebnis 2 2 7 6" xfId="37920" xr:uid="{25F4A5AA-0590-4524-AF8A-6F2D3FCEC533}"/>
    <cellStyle name="Ergebnis 2 2 7 7" xfId="37921" xr:uid="{78959A38-9D0A-4893-B610-831546A6D2F0}"/>
    <cellStyle name="Ergebnis 2 2 7 8" xfId="37922" xr:uid="{AD884D69-8E7E-440D-B7B4-1CA78496E80D}"/>
    <cellStyle name="Ergebnis 2 2 7 9" xfId="37923" xr:uid="{2985FD0E-4F73-4150-A9F9-0B9FA52DF75E}"/>
    <cellStyle name="Ergebnis 2 2 8" xfId="4197" xr:uid="{BE63EA19-8882-4415-A846-347581DA3CF8}"/>
    <cellStyle name="Ergebnis 2 2 8 10" xfId="37924" xr:uid="{5A3639BA-2225-417A-807E-52807FE55176}"/>
    <cellStyle name="Ergebnis 2 2 8 2" xfId="37925" xr:uid="{5623A144-8018-4A1A-A04E-66834910BDC9}"/>
    <cellStyle name="Ergebnis 2 2 8 3" xfId="37926" xr:uid="{73306483-5C95-41DB-9EF5-902884D712F5}"/>
    <cellStyle name="Ergebnis 2 2 8 4" xfId="37927" xr:uid="{9304C429-231E-4115-B70E-58BEF3C1B607}"/>
    <cellStyle name="Ergebnis 2 2 8 5" xfId="37928" xr:uid="{36DE1AFC-2DCB-4E90-8746-29353F61E6FF}"/>
    <cellStyle name="Ergebnis 2 2 8 6" xfId="37929" xr:uid="{C7824322-EA55-4B6A-80BA-EF5BFA9717A0}"/>
    <cellStyle name="Ergebnis 2 2 8 7" xfId="37930" xr:uid="{F0B1135C-2F11-4E33-915D-5882073C105E}"/>
    <cellStyle name="Ergebnis 2 2 8 8" xfId="37931" xr:uid="{1F00D3C9-0C6A-4347-8820-209DD5BC88CB}"/>
    <cellStyle name="Ergebnis 2 2 8 9" xfId="37932" xr:uid="{CDE22892-9614-4978-A2E0-541CD59E3EDA}"/>
    <cellStyle name="Ergebnis 2 2 9" xfId="4198" xr:uid="{B3D5769A-27EC-40AC-BCE0-7B1E98D30AD9}"/>
    <cellStyle name="Ergebnis 2 2 9 10" xfId="37933" xr:uid="{CABDCE7E-0428-4C87-A9C1-5FAB34AE72AF}"/>
    <cellStyle name="Ergebnis 2 2 9 2" xfId="37934" xr:uid="{8CB9D19B-E2D4-4591-8119-62D8E854479C}"/>
    <cellStyle name="Ergebnis 2 2 9 3" xfId="37935" xr:uid="{6FA74F4C-EB48-4E0A-9F8E-113F7778A9F5}"/>
    <cellStyle name="Ergebnis 2 2 9 4" xfId="37936" xr:uid="{040D868A-0B5A-4726-803B-831D82FE593D}"/>
    <cellStyle name="Ergebnis 2 2 9 5" xfId="37937" xr:uid="{8F27B68D-B4FA-4A4F-AADD-706A9B3E3A5D}"/>
    <cellStyle name="Ergebnis 2 2 9 6" xfId="37938" xr:uid="{088C2187-E1CC-45DF-8D74-2452CE39E7B7}"/>
    <cellStyle name="Ergebnis 2 2 9 7" xfId="37939" xr:uid="{BD8081A4-F949-4E17-A841-22C2F3BAF607}"/>
    <cellStyle name="Ergebnis 2 2 9 8" xfId="37940" xr:uid="{9A175955-B8B6-4364-BB5F-D9C911A1679D}"/>
    <cellStyle name="Ergebnis 2 2 9 9" xfId="37941" xr:uid="{59337A50-80EA-4AAC-B6D9-C2F97B5AFEC9}"/>
    <cellStyle name="Ergebnis 2 20" xfId="4199" xr:uid="{5A10C569-C981-4910-8DFE-0D4E198D2E53}"/>
    <cellStyle name="Ergebnis 2 20 10" xfId="37942" xr:uid="{96BD743B-2DF0-4680-AD1E-2C56CD23B8B9}"/>
    <cellStyle name="Ergebnis 2 20 2" xfId="37943" xr:uid="{FA2BD4EC-F5BB-491A-A549-43FEBA058FFE}"/>
    <cellStyle name="Ergebnis 2 20 3" xfId="37944" xr:uid="{CA6EDC36-78CE-4466-A326-6F9311B287BA}"/>
    <cellStyle name="Ergebnis 2 20 4" xfId="37945" xr:uid="{5C33A00C-553B-4C38-875B-34E1EE4CDC38}"/>
    <cellStyle name="Ergebnis 2 20 5" xfId="37946" xr:uid="{6200B8F2-4FCD-43EE-9BAF-2CF16CF5B0A1}"/>
    <cellStyle name="Ergebnis 2 20 6" xfId="37947" xr:uid="{3D80D942-8B49-43E9-8F91-DCDC4E67BF60}"/>
    <cellStyle name="Ergebnis 2 20 7" xfId="37948" xr:uid="{ED3E0D4C-44B4-46C6-8F44-423C453FB9CF}"/>
    <cellStyle name="Ergebnis 2 20 8" xfId="37949" xr:uid="{DEA6C9B5-3236-4327-9E83-36CFA0B3EC5C}"/>
    <cellStyle name="Ergebnis 2 20 9" xfId="37950" xr:uid="{913D25C6-4964-42B7-91AD-45618C9F330E}"/>
    <cellStyle name="Ergebnis 2 21" xfId="4200" xr:uid="{8B5B6C2C-408E-4F9B-8F4F-3164F28A9517}"/>
    <cellStyle name="Ergebnis 2 21 10" xfId="37951" xr:uid="{F3821B16-1F24-4A62-930E-AB5215C71D29}"/>
    <cellStyle name="Ergebnis 2 21 2" xfId="37952" xr:uid="{4404D452-7CCF-4085-BBC3-C46EC3C569B7}"/>
    <cellStyle name="Ergebnis 2 21 3" xfId="37953" xr:uid="{47ED7F86-0E3C-408E-9015-E3E555268525}"/>
    <cellStyle name="Ergebnis 2 21 4" xfId="37954" xr:uid="{8BC3C660-2718-41A5-A421-D43FF84F3773}"/>
    <cellStyle name="Ergebnis 2 21 5" xfId="37955" xr:uid="{019BB7F4-5A4C-4099-9EAC-66FC5CA330B2}"/>
    <cellStyle name="Ergebnis 2 21 6" xfId="37956" xr:uid="{5B938C7A-9AEA-4F63-8975-6E2C889DDE4C}"/>
    <cellStyle name="Ergebnis 2 21 7" xfId="37957" xr:uid="{C17183B3-50D0-4580-8F87-BB1D45D107FE}"/>
    <cellStyle name="Ergebnis 2 21 8" xfId="37958" xr:uid="{B83734F6-84B0-49E7-BB6E-4C948B5CCA0F}"/>
    <cellStyle name="Ergebnis 2 21 9" xfId="37959" xr:uid="{EFA904F3-8D31-4669-8F6E-28B1D62892B5}"/>
    <cellStyle name="Ergebnis 2 22" xfId="4201" xr:uid="{C6D2DCB9-3DFA-45AD-81BC-92C19CE2DE37}"/>
    <cellStyle name="Ergebnis 2 22 10" xfId="37960" xr:uid="{612719F3-F028-4149-B1C8-0BD26908F795}"/>
    <cellStyle name="Ergebnis 2 22 2" xfId="37961" xr:uid="{F3B26E04-E5E7-477B-8B21-D2BB0ECB560C}"/>
    <cellStyle name="Ergebnis 2 22 3" xfId="37962" xr:uid="{81EE75D6-4E48-4678-A6B0-428A887693D9}"/>
    <cellStyle name="Ergebnis 2 22 4" xfId="37963" xr:uid="{D40B4B16-A282-473C-A6F9-7404E48A99EE}"/>
    <cellStyle name="Ergebnis 2 22 5" xfId="37964" xr:uid="{AF78218D-85D3-46CF-8986-982A32F76805}"/>
    <cellStyle name="Ergebnis 2 22 6" xfId="37965" xr:uid="{B9B9399D-5D6F-4B1D-A7EF-89861163F925}"/>
    <cellStyle name="Ergebnis 2 22 7" xfId="37966" xr:uid="{E3E1387B-6AD6-4482-A0BD-3208B85FF137}"/>
    <cellStyle name="Ergebnis 2 22 8" xfId="37967" xr:uid="{6BEE90A5-B3E9-4FE8-94A1-FFE6672154BC}"/>
    <cellStyle name="Ergebnis 2 22 9" xfId="37968" xr:uid="{C1D44AA2-A1EE-43BA-B7F0-AABA0F3C37AE}"/>
    <cellStyle name="Ergebnis 2 23" xfId="4202" xr:uid="{89158100-19B6-44C5-8152-E4CE5B2CE8FD}"/>
    <cellStyle name="Ergebnis 2 23 10" xfId="37969" xr:uid="{3062A466-CC4C-4857-9576-6C414A2B4918}"/>
    <cellStyle name="Ergebnis 2 23 2" xfId="37970" xr:uid="{6F22B782-4BE0-4126-8E83-9B46FF8D0568}"/>
    <cellStyle name="Ergebnis 2 23 3" xfId="37971" xr:uid="{8CDD5D1E-54AC-49CF-B3E8-2CF8F1495D2F}"/>
    <cellStyle name="Ergebnis 2 23 4" xfId="37972" xr:uid="{0F09E6C1-6802-4F99-AE6C-E1B1B11D6EFF}"/>
    <cellStyle name="Ergebnis 2 23 5" xfId="37973" xr:uid="{404AEB37-0BA1-4D7D-90E4-BA2F2BDE1C89}"/>
    <cellStyle name="Ergebnis 2 23 6" xfId="37974" xr:uid="{3E4C67DC-98D5-42C1-B660-E20C0CBAE73C}"/>
    <cellStyle name="Ergebnis 2 23 7" xfId="37975" xr:uid="{4BBF8A02-9F61-4674-AE61-027F2B9D04EF}"/>
    <cellStyle name="Ergebnis 2 23 8" xfId="37976" xr:uid="{EB650283-A175-49DE-A46E-C7612E459119}"/>
    <cellStyle name="Ergebnis 2 23 9" xfId="37977" xr:uid="{1FA150AE-1024-4367-BFF2-5D301F946585}"/>
    <cellStyle name="Ergebnis 2 24" xfId="4203" xr:uid="{5ECD3859-9C84-4ED9-B2B3-7F5C4AA2877B}"/>
    <cellStyle name="Ergebnis 2 24 10" xfId="37978" xr:uid="{EE77DD26-0601-4BC2-B950-E560268BA756}"/>
    <cellStyle name="Ergebnis 2 24 2" xfId="37979" xr:uid="{F67EF8AA-9C17-4146-B55A-DAF726A8C44F}"/>
    <cellStyle name="Ergebnis 2 24 3" xfId="37980" xr:uid="{C09B8535-5D87-4D72-84FA-3C2D6F67D92F}"/>
    <cellStyle name="Ergebnis 2 24 4" xfId="37981" xr:uid="{96335FF9-5FBE-4686-811E-E55062F8995C}"/>
    <cellStyle name="Ergebnis 2 24 5" xfId="37982" xr:uid="{E9956B97-309D-4394-BEE6-20706FF6A185}"/>
    <cellStyle name="Ergebnis 2 24 6" xfId="37983" xr:uid="{563BEC1A-D6DC-4E50-A78A-214DD2507C4B}"/>
    <cellStyle name="Ergebnis 2 24 7" xfId="37984" xr:uid="{2A3B53A9-57E3-4223-8197-DDB9E7EFB237}"/>
    <cellStyle name="Ergebnis 2 24 8" xfId="37985" xr:uid="{6A7C61F0-9247-4FF2-B83C-877B48058E98}"/>
    <cellStyle name="Ergebnis 2 24 9" xfId="37986" xr:uid="{45F249A8-94FE-4416-9F89-6420405AD362}"/>
    <cellStyle name="Ergebnis 2 25" xfId="4204" xr:uid="{E35D5B83-5CE7-4C4B-B8FA-5EC630B709A4}"/>
    <cellStyle name="Ergebnis 2 25 10" xfId="37987" xr:uid="{7E58F07E-64D1-4809-9046-161460C47EE6}"/>
    <cellStyle name="Ergebnis 2 25 2" xfId="37988" xr:uid="{E9FBA117-E0A0-4D7C-B6CE-B2A5FCD3B00E}"/>
    <cellStyle name="Ergebnis 2 25 3" xfId="37989" xr:uid="{17E95904-0EDE-4864-A5D0-9E8A1BC0BAAF}"/>
    <cellStyle name="Ergebnis 2 25 4" xfId="37990" xr:uid="{10C3AD03-1D17-4BAC-A4C0-12CD92CC20F8}"/>
    <cellStyle name="Ergebnis 2 25 5" xfId="37991" xr:uid="{E87DA21C-7000-41F1-ABFB-A1142C11A32B}"/>
    <cellStyle name="Ergebnis 2 25 6" xfId="37992" xr:uid="{168F63CD-E9C1-4CCF-8703-C19EBDF7896C}"/>
    <cellStyle name="Ergebnis 2 25 7" xfId="37993" xr:uid="{129C6B20-77CC-40F0-B84F-1837C06D2CFD}"/>
    <cellStyle name="Ergebnis 2 25 8" xfId="37994" xr:uid="{EEA90938-E9F5-4458-9108-3AC43C09347B}"/>
    <cellStyle name="Ergebnis 2 25 9" xfId="37995" xr:uid="{AD773573-4C7C-4EA9-A6B6-E5BF7785F55A}"/>
    <cellStyle name="Ergebnis 2 26" xfId="37996" xr:uid="{FAA0E61E-B491-4401-B608-BBA6729E840A}"/>
    <cellStyle name="Ergebnis 2 26 2" xfId="37997" xr:uid="{E757818D-7518-4888-819F-4E25F514D709}"/>
    <cellStyle name="Ergebnis 2 27" xfId="37998" xr:uid="{D171A25F-F362-437D-8BD6-EA1CDCD83A04}"/>
    <cellStyle name="Ergebnis 2 28" xfId="37999" xr:uid="{88D67E65-784B-421D-9F05-DA3EE5E8CAA7}"/>
    <cellStyle name="Ergebnis 2 29" xfId="38000" xr:uid="{52A8E269-71BE-4137-93F7-7578728FD8E2}"/>
    <cellStyle name="Ergebnis 2 3" xfId="191" xr:uid="{866CF31D-FC54-4AA8-BEDE-9EC4307F5C77}"/>
    <cellStyle name="Ergebnis 2 3 10" xfId="4205" xr:uid="{59B65516-EF02-4DAD-96B5-32AB3F72ED57}"/>
    <cellStyle name="Ergebnis 2 3 10 10" xfId="38001" xr:uid="{D3773A3B-6942-4FD7-929F-570093BA0CB4}"/>
    <cellStyle name="Ergebnis 2 3 10 2" xfId="38002" xr:uid="{9BCE4400-1BF5-4D8A-8CCA-386B3A24A742}"/>
    <cellStyle name="Ergebnis 2 3 10 3" xfId="38003" xr:uid="{32085E60-31BA-4B27-9A9E-81FB871C2218}"/>
    <cellStyle name="Ergebnis 2 3 10 4" xfId="38004" xr:uid="{BC3FBAFA-65AF-48CB-B938-EF2CDD6D9D04}"/>
    <cellStyle name="Ergebnis 2 3 10 5" xfId="38005" xr:uid="{70B6473E-A3FD-4716-B696-3D04C96D92BF}"/>
    <cellStyle name="Ergebnis 2 3 10 6" xfId="38006" xr:uid="{63275B2C-28E9-44D4-A342-B65903C5B152}"/>
    <cellStyle name="Ergebnis 2 3 10 7" xfId="38007" xr:uid="{ABF9B6AE-8F1B-46D0-A082-C7BF06443DE7}"/>
    <cellStyle name="Ergebnis 2 3 10 8" xfId="38008" xr:uid="{CA57A580-1617-4F72-885A-8591D9BFF761}"/>
    <cellStyle name="Ergebnis 2 3 10 9" xfId="38009" xr:uid="{9258B44D-93C6-426A-85C6-251FA4F064DF}"/>
    <cellStyle name="Ergebnis 2 3 11" xfId="4206" xr:uid="{E09CAB50-289F-4767-BE60-64D0F60EDDD7}"/>
    <cellStyle name="Ergebnis 2 3 11 10" xfId="38010" xr:uid="{27C8D5DE-DA87-40E6-95C6-094B52AC15C8}"/>
    <cellStyle name="Ergebnis 2 3 11 2" xfId="38011" xr:uid="{406DD2BB-DD43-4005-9B17-F1155B7828E5}"/>
    <cellStyle name="Ergebnis 2 3 11 3" xfId="38012" xr:uid="{66B02F6C-5532-46AF-9E28-F77A0DA339CE}"/>
    <cellStyle name="Ergebnis 2 3 11 4" xfId="38013" xr:uid="{276007EE-063C-42E0-8377-8CF713A8A3F3}"/>
    <cellStyle name="Ergebnis 2 3 11 5" xfId="38014" xr:uid="{9AA89050-9F78-4402-ABF4-A0B91CB85934}"/>
    <cellStyle name="Ergebnis 2 3 11 6" xfId="38015" xr:uid="{0C48502F-2003-4A0E-90A5-BB6964BDF373}"/>
    <cellStyle name="Ergebnis 2 3 11 7" xfId="38016" xr:uid="{5D5C45BE-D7FD-40A5-9E5C-268A914C4CC7}"/>
    <cellStyle name="Ergebnis 2 3 11 8" xfId="38017" xr:uid="{0B382342-1CE8-466F-A086-9463DC4C5E5E}"/>
    <cellStyle name="Ergebnis 2 3 11 9" xfId="38018" xr:uid="{52D45F2B-B598-487E-AFF5-B7C0E5ECD4D6}"/>
    <cellStyle name="Ergebnis 2 3 12" xfId="4207" xr:uid="{16E3F565-7D40-4C47-856E-9CBDE8D72F71}"/>
    <cellStyle name="Ergebnis 2 3 12 10" xfId="38019" xr:uid="{A724BD63-5E02-4170-AF6D-47C124728C96}"/>
    <cellStyle name="Ergebnis 2 3 12 2" xfId="38020" xr:uid="{87E6560B-6A87-45FC-A248-FA62C6304B6D}"/>
    <cellStyle name="Ergebnis 2 3 12 3" xfId="38021" xr:uid="{CD3CE7C1-B9C8-4866-993F-B999C50B98E3}"/>
    <cellStyle name="Ergebnis 2 3 12 4" xfId="38022" xr:uid="{2709E4D9-F92F-44B1-BC77-508FB628152A}"/>
    <cellStyle name="Ergebnis 2 3 12 5" xfId="38023" xr:uid="{1BA13D79-A901-4D80-8A52-D2BB33090A4B}"/>
    <cellStyle name="Ergebnis 2 3 12 6" xfId="38024" xr:uid="{8E37308C-B8E7-4303-A2F5-977E203596AD}"/>
    <cellStyle name="Ergebnis 2 3 12 7" xfId="38025" xr:uid="{D0E5FA7F-2A81-436B-B5C6-0905FFEADC73}"/>
    <cellStyle name="Ergebnis 2 3 12 8" xfId="38026" xr:uid="{26A1CF64-84E0-410C-BCEE-D6904397C95A}"/>
    <cellStyle name="Ergebnis 2 3 12 9" xfId="38027" xr:uid="{51692D9B-7F0A-44DA-A773-58172E5C1CED}"/>
    <cellStyle name="Ergebnis 2 3 13" xfId="4208" xr:uid="{70DD6CDC-C53A-4F65-BD82-6C82D3635F8C}"/>
    <cellStyle name="Ergebnis 2 3 13 10" xfId="38028" xr:uid="{D51289FD-1DFB-4E25-B33D-B07E06388B42}"/>
    <cellStyle name="Ergebnis 2 3 13 2" xfId="38029" xr:uid="{63E46803-3A7B-4367-82C2-002F75BA423E}"/>
    <cellStyle name="Ergebnis 2 3 13 3" xfId="38030" xr:uid="{98586574-4B4D-4710-B457-8C5BA0342EC4}"/>
    <cellStyle name="Ergebnis 2 3 13 4" xfId="38031" xr:uid="{B0CDA6A0-255B-4BAB-9CCB-0365219ECCF0}"/>
    <cellStyle name="Ergebnis 2 3 13 5" xfId="38032" xr:uid="{C8768FFF-D925-4CE7-B4B6-17E7DD805F95}"/>
    <cellStyle name="Ergebnis 2 3 13 6" xfId="38033" xr:uid="{5B9E313C-605A-4055-AC1E-1E6A2CA205E1}"/>
    <cellStyle name="Ergebnis 2 3 13 7" xfId="38034" xr:uid="{3CE346C2-7D6B-47D7-B4F4-98DA3985155D}"/>
    <cellStyle name="Ergebnis 2 3 13 8" xfId="38035" xr:uid="{BEF7FC3E-F1E8-4599-A155-B375F2E68187}"/>
    <cellStyle name="Ergebnis 2 3 13 9" xfId="38036" xr:uid="{789043CB-1482-4140-99FA-230BCBBA9C9E}"/>
    <cellStyle name="Ergebnis 2 3 14" xfId="4209" xr:uid="{17139E2F-3CDB-4B14-A47D-E60C46980CED}"/>
    <cellStyle name="Ergebnis 2 3 14 10" xfId="38037" xr:uid="{7BBCE9E6-340E-4302-A829-1890564D14F1}"/>
    <cellStyle name="Ergebnis 2 3 14 2" xfId="38038" xr:uid="{66213759-45C7-466D-BC27-084C25357229}"/>
    <cellStyle name="Ergebnis 2 3 14 3" xfId="38039" xr:uid="{154ADC69-9EEF-4B25-B83A-1A30578DB271}"/>
    <cellStyle name="Ergebnis 2 3 14 4" xfId="38040" xr:uid="{80CD57A1-3EC9-402B-A539-3C698BD40CA4}"/>
    <cellStyle name="Ergebnis 2 3 14 5" xfId="38041" xr:uid="{C6A2B2EA-DCA9-40E6-A20A-DB32893E1249}"/>
    <cellStyle name="Ergebnis 2 3 14 6" xfId="38042" xr:uid="{19BB8433-E002-42D9-A142-463F7290976A}"/>
    <cellStyle name="Ergebnis 2 3 14 7" xfId="38043" xr:uid="{9EDBA569-F616-4C4E-A6BE-5C394FD4679B}"/>
    <cellStyle name="Ergebnis 2 3 14 8" xfId="38044" xr:uid="{70C02B8C-8C09-4F03-8488-C3BD274E3B05}"/>
    <cellStyle name="Ergebnis 2 3 14 9" xfId="38045" xr:uid="{E72150D3-01C1-4608-9A81-40B197228FB9}"/>
    <cellStyle name="Ergebnis 2 3 15" xfId="4210" xr:uid="{9F71D867-28D3-459A-9A2B-E433A30A60E6}"/>
    <cellStyle name="Ergebnis 2 3 15 10" xfId="38046" xr:uid="{7A88F4FC-F4F1-4442-B5E9-487B702B0688}"/>
    <cellStyle name="Ergebnis 2 3 15 2" xfId="38047" xr:uid="{A75CDE66-4F9B-47FC-9FE7-8AF52CCBDD96}"/>
    <cellStyle name="Ergebnis 2 3 15 3" xfId="38048" xr:uid="{501D7992-1325-4505-A11D-D30D009FFE7F}"/>
    <cellStyle name="Ergebnis 2 3 15 4" xfId="38049" xr:uid="{376FB377-9F1D-4321-8713-64EA38C1D8DC}"/>
    <cellStyle name="Ergebnis 2 3 15 5" xfId="38050" xr:uid="{D818AF1E-8F40-424A-9A8A-BB8B336711E5}"/>
    <cellStyle name="Ergebnis 2 3 15 6" xfId="38051" xr:uid="{9C2AD874-357D-407F-9774-574EEE0511AC}"/>
    <cellStyle name="Ergebnis 2 3 15 7" xfId="38052" xr:uid="{91E04D80-9C39-441A-99D7-80A5EACF8B24}"/>
    <cellStyle name="Ergebnis 2 3 15 8" xfId="38053" xr:uid="{90711BF5-0899-4E71-92CF-BDC860CC0BD2}"/>
    <cellStyle name="Ergebnis 2 3 15 9" xfId="38054" xr:uid="{E385EED6-5E1B-4907-BD68-D63F3C5B2475}"/>
    <cellStyle name="Ergebnis 2 3 16" xfId="4211" xr:uid="{03F7AF88-EC05-4ED4-9F15-EEAE3F0AF0CF}"/>
    <cellStyle name="Ergebnis 2 3 16 10" xfId="38055" xr:uid="{F5BE2653-A53A-431E-82A5-BCD73B04C529}"/>
    <cellStyle name="Ergebnis 2 3 16 2" xfId="38056" xr:uid="{8F250CC1-56EB-48D2-BF9C-0151F114C6F6}"/>
    <cellStyle name="Ergebnis 2 3 16 3" xfId="38057" xr:uid="{B44DF4D7-1E0F-4265-89EB-3A434A1C7872}"/>
    <cellStyle name="Ergebnis 2 3 16 4" xfId="38058" xr:uid="{ECDE23F6-34BE-4C62-886F-EDC6DE502633}"/>
    <cellStyle name="Ergebnis 2 3 16 5" xfId="38059" xr:uid="{B1E367C6-2B54-46D0-A3A6-04697A4BF229}"/>
    <cellStyle name="Ergebnis 2 3 16 6" xfId="38060" xr:uid="{6F4C4946-300D-4769-9A62-8773442E209F}"/>
    <cellStyle name="Ergebnis 2 3 16 7" xfId="38061" xr:uid="{ECF42928-B337-42C8-8BB5-7B2BE9BAE543}"/>
    <cellStyle name="Ergebnis 2 3 16 8" xfId="38062" xr:uid="{FBCE84EE-B9CD-4964-BA23-4220B461A228}"/>
    <cellStyle name="Ergebnis 2 3 16 9" xfId="38063" xr:uid="{079166D4-1086-4C94-8112-12C2FDB0A33D}"/>
    <cellStyle name="Ergebnis 2 3 17" xfId="4212" xr:uid="{F6125590-08BD-4752-8F5C-C2C5BC0A4F1F}"/>
    <cellStyle name="Ergebnis 2 3 17 10" xfId="38064" xr:uid="{BB8C805E-FC79-473F-8E57-2165C02A95D4}"/>
    <cellStyle name="Ergebnis 2 3 17 2" xfId="38065" xr:uid="{86139E32-23F8-47BE-AD59-CD979ABC22B5}"/>
    <cellStyle name="Ergebnis 2 3 17 3" xfId="38066" xr:uid="{AFA2B955-54D8-4A97-8864-EFA21F469F81}"/>
    <cellStyle name="Ergebnis 2 3 17 4" xfId="38067" xr:uid="{9FC6A354-8087-4B37-B7C8-A818F92B1B64}"/>
    <cellStyle name="Ergebnis 2 3 17 5" xfId="38068" xr:uid="{D28DBF2A-4AA0-4712-8B90-4E3349CE90C1}"/>
    <cellStyle name="Ergebnis 2 3 17 6" xfId="38069" xr:uid="{EAF3C48A-BBFB-4727-9689-4172E15DB8E9}"/>
    <cellStyle name="Ergebnis 2 3 17 7" xfId="38070" xr:uid="{2FF56BDD-28A9-4E88-8442-1DDB25D13CFA}"/>
    <cellStyle name="Ergebnis 2 3 17 8" xfId="38071" xr:uid="{1221436A-BD25-4212-8F81-9D3E61204315}"/>
    <cellStyle name="Ergebnis 2 3 17 9" xfId="38072" xr:uid="{A03FF7BC-B2BB-4252-8258-1EFE3AA2CC8B}"/>
    <cellStyle name="Ergebnis 2 3 18" xfId="4213" xr:uid="{B6AF6FE6-85B5-407E-8185-1238BDBFC867}"/>
    <cellStyle name="Ergebnis 2 3 18 10" xfId="38073" xr:uid="{0330E2EF-BE98-4DF4-B0DD-8C11AA8E0711}"/>
    <cellStyle name="Ergebnis 2 3 18 2" xfId="38074" xr:uid="{8619B090-6B4A-4B63-AD7E-10A5E2EE9DD9}"/>
    <cellStyle name="Ergebnis 2 3 18 3" xfId="38075" xr:uid="{1896119A-DED2-4F64-875A-0E67C967D38D}"/>
    <cellStyle name="Ergebnis 2 3 18 4" xfId="38076" xr:uid="{7AC4CC57-389C-44CF-97E0-229F37CD60F4}"/>
    <cellStyle name="Ergebnis 2 3 18 5" xfId="38077" xr:uid="{32E320AA-75FE-485C-9A4F-F2DE6D840557}"/>
    <cellStyle name="Ergebnis 2 3 18 6" xfId="38078" xr:uid="{AA7F8765-D2E5-4CFF-9AAA-FCC63AA05F5F}"/>
    <cellStyle name="Ergebnis 2 3 18 7" xfId="38079" xr:uid="{27037C55-3E0C-487E-855F-C36222654DEA}"/>
    <cellStyle name="Ergebnis 2 3 18 8" xfId="38080" xr:uid="{63533E26-0F64-4DB7-B999-CF1659311D0C}"/>
    <cellStyle name="Ergebnis 2 3 18 9" xfId="38081" xr:uid="{7260B423-6F53-4C21-B7CF-E3DE71E53997}"/>
    <cellStyle name="Ergebnis 2 3 19" xfId="4214" xr:uid="{AC109ADF-9288-44F8-847A-2AB4CB2975BA}"/>
    <cellStyle name="Ergebnis 2 3 19 10" xfId="38082" xr:uid="{E458779B-AB09-4EC9-B404-B2A77553DD09}"/>
    <cellStyle name="Ergebnis 2 3 19 2" xfId="38083" xr:uid="{A8CD795B-5B99-4AB2-A840-8AD9E4935278}"/>
    <cellStyle name="Ergebnis 2 3 19 3" xfId="38084" xr:uid="{CA79A441-2033-49CE-B247-E55F63E66FE3}"/>
    <cellStyle name="Ergebnis 2 3 19 4" xfId="38085" xr:uid="{C0DEAC8D-0197-4B8A-A985-3FE904B86D24}"/>
    <cellStyle name="Ergebnis 2 3 19 5" xfId="38086" xr:uid="{9D9EF0C8-6D94-4ED4-AB6B-0FF11E9772FF}"/>
    <cellStyle name="Ergebnis 2 3 19 6" xfId="38087" xr:uid="{F13DEA03-F57E-4C01-B5B5-A64DC50B130F}"/>
    <cellStyle name="Ergebnis 2 3 19 7" xfId="38088" xr:uid="{D3360BC5-64F3-4944-A116-8DA5A56F6487}"/>
    <cellStyle name="Ergebnis 2 3 19 8" xfId="38089" xr:uid="{15C19BDD-9CC4-463A-BDA4-47F96E1E4793}"/>
    <cellStyle name="Ergebnis 2 3 19 9" xfId="38090" xr:uid="{6B0EAB40-C4FD-43D7-9EAA-F0EBBBD16765}"/>
    <cellStyle name="Ergebnis 2 3 2" xfId="331" xr:uid="{2BDE8EBD-0E19-411B-BEC7-0EA48D26952C}"/>
    <cellStyle name="Ergebnis 2 3 2 10" xfId="4215" xr:uid="{C2ABD84A-BDBE-41C0-B27B-DAFAF7E68E5A}"/>
    <cellStyle name="Ergebnis 2 3 2 10 10" xfId="38091" xr:uid="{BE42348B-FA38-429B-B0D5-031396C37209}"/>
    <cellStyle name="Ergebnis 2 3 2 10 2" xfId="38092" xr:uid="{8EF13B0C-9B03-4AA2-BD72-C37772696CFF}"/>
    <cellStyle name="Ergebnis 2 3 2 10 3" xfId="38093" xr:uid="{280514A5-3580-4561-AA28-69AF502FCF41}"/>
    <cellStyle name="Ergebnis 2 3 2 10 4" xfId="38094" xr:uid="{2F630F6D-5005-4AC2-BCB6-2610940F0022}"/>
    <cellStyle name="Ergebnis 2 3 2 10 5" xfId="38095" xr:uid="{D45ED02D-2A0E-4F33-B0AB-D958F216F942}"/>
    <cellStyle name="Ergebnis 2 3 2 10 6" xfId="38096" xr:uid="{5550A382-765D-45BE-87F6-6832A3A6479E}"/>
    <cellStyle name="Ergebnis 2 3 2 10 7" xfId="38097" xr:uid="{8B7DE86A-2BC3-4B22-ABBE-D0758DDCAA46}"/>
    <cellStyle name="Ergebnis 2 3 2 10 8" xfId="38098" xr:uid="{5BADCC6A-44AE-4677-BCFE-6B995915ECC7}"/>
    <cellStyle name="Ergebnis 2 3 2 10 9" xfId="38099" xr:uid="{D6908D09-AD2E-4F8E-97A0-3E6F634473DF}"/>
    <cellStyle name="Ergebnis 2 3 2 11" xfId="4216" xr:uid="{A0B317AD-0579-4AB1-8E96-C692D107772E}"/>
    <cellStyle name="Ergebnis 2 3 2 11 10" xfId="38100" xr:uid="{A4C6CD32-61CA-439E-AA4E-D1C2D4BB0D88}"/>
    <cellStyle name="Ergebnis 2 3 2 11 2" xfId="38101" xr:uid="{A4FEF435-2081-4336-BDE5-DDC38147C088}"/>
    <cellStyle name="Ergebnis 2 3 2 11 3" xfId="38102" xr:uid="{4EDFA32A-A508-4FCC-9DE4-B44E6E4CFC83}"/>
    <cellStyle name="Ergebnis 2 3 2 11 4" xfId="38103" xr:uid="{3C555CF2-43F5-4E7D-8C36-40761747F0CC}"/>
    <cellStyle name="Ergebnis 2 3 2 11 5" xfId="38104" xr:uid="{060702ED-5454-4D96-A897-44A56AC00A2D}"/>
    <cellStyle name="Ergebnis 2 3 2 11 6" xfId="38105" xr:uid="{D1B4B6E5-B70D-4259-BA81-B070284FC4E8}"/>
    <cellStyle name="Ergebnis 2 3 2 11 7" xfId="38106" xr:uid="{A309AAA3-8A6D-4E88-A6F0-8FABC5C70DA7}"/>
    <cellStyle name="Ergebnis 2 3 2 11 8" xfId="38107" xr:uid="{FEC6FF40-D3E5-404D-9E26-90C20A01F7B7}"/>
    <cellStyle name="Ergebnis 2 3 2 11 9" xfId="38108" xr:uid="{C727F780-045F-46C4-82BC-EC4E3D1E6D0F}"/>
    <cellStyle name="Ergebnis 2 3 2 12" xfId="4217" xr:uid="{A17B5644-5368-4E98-B210-F1B77F313ED2}"/>
    <cellStyle name="Ergebnis 2 3 2 12 10" xfId="38109" xr:uid="{4568DF4F-E9D8-45C7-A9F6-34DFC58B662D}"/>
    <cellStyle name="Ergebnis 2 3 2 12 2" xfId="38110" xr:uid="{DF608654-1FD3-45CC-BF7B-F2CD2BC3F800}"/>
    <cellStyle name="Ergebnis 2 3 2 12 3" xfId="38111" xr:uid="{FA392665-A287-4B3C-BBB9-DC27C528EDD3}"/>
    <cellStyle name="Ergebnis 2 3 2 12 4" xfId="38112" xr:uid="{43D944D3-7C30-49BB-B63D-8EC8215BBDDD}"/>
    <cellStyle name="Ergebnis 2 3 2 12 5" xfId="38113" xr:uid="{D9D60A96-508A-4063-9F8A-37DA34E0984F}"/>
    <cellStyle name="Ergebnis 2 3 2 12 6" xfId="38114" xr:uid="{D1FE0889-CACF-4005-89DD-C8D97DA396A1}"/>
    <cellStyle name="Ergebnis 2 3 2 12 7" xfId="38115" xr:uid="{2556FB9B-E1AB-42A1-A4A5-1D14F72BDC0D}"/>
    <cellStyle name="Ergebnis 2 3 2 12 8" xfId="38116" xr:uid="{D866C402-9CC4-4965-97E6-77332D41E37C}"/>
    <cellStyle name="Ergebnis 2 3 2 12 9" xfId="38117" xr:uid="{C42657DB-7358-4957-967B-99C5DC645CC0}"/>
    <cellStyle name="Ergebnis 2 3 2 13" xfId="4218" xr:uid="{6BD110E3-AC00-4A8F-9472-453232DE96FE}"/>
    <cellStyle name="Ergebnis 2 3 2 13 10" xfId="38118" xr:uid="{A50DC0AD-BFF6-41AB-BDEB-6EB7F0583B3C}"/>
    <cellStyle name="Ergebnis 2 3 2 13 2" xfId="38119" xr:uid="{90AE0EF8-401D-4EB2-BA7A-777AA0549A07}"/>
    <cellStyle name="Ergebnis 2 3 2 13 3" xfId="38120" xr:uid="{CD012A4C-FAA4-4520-B142-202DA061F4D1}"/>
    <cellStyle name="Ergebnis 2 3 2 13 4" xfId="38121" xr:uid="{F53D8808-CE96-40E9-96C7-22986BD1AF90}"/>
    <cellStyle name="Ergebnis 2 3 2 13 5" xfId="38122" xr:uid="{C5E58AF4-E6C7-4E95-8C22-7F268A2E9D0C}"/>
    <cellStyle name="Ergebnis 2 3 2 13 6" xfId="38123" xr:uid="{47F3D817-9EEA-42FD-916C-A64DD407B9A4}"/>
    <cellStyle name="Ergebnis 2 3 2 13 7" xfId="38124" xr:uid="{7E693041-7733-433F-8C24-8BF011D0722B}"/>
    <cellStyle name="Ergebnis 2 3 2 13 8" xfId="38125" xr:uid="{98811048-FED8-4755-83E1-A25780D580BE}"/>
    <cellStyle name="Ergebnis 2 3 2 13 9" xfId="38126" xr:uid="{942C98C4-C906-4B5C-9443-F12C959E9BD1}"/>
    <cellStyle name="Ergebnis 2 3 2 14" xfId="4219" xr:uid="{9F333BB5-0E8B-4E42-A23A-F37928B0DB75}"/>
    <cellStyle name="Ergebnis 2 3 2 14 10" xfId="38127" xr:uid="{EE8D8557-4EF9-4754-B3DA-34113D8FDE93}"/>
    <cellStyle name="Ergebnis 2 3 2 14 2" xfId="38128" xr:uid="{5437D3FC-F283-4301-A959-41E087DEBC0B}"/>
    <cellStyle name="Ergebnis 2 3 2 14 3" xfId="38129" xr:uid="{B05DF125-A8DD-418B-840B-23444EAC81D4}"/>
    <cellStyle name="Ergebnis 2 3 2 14 4" xfId="38130" xr:uid="{BF9CAD99-6B78-4B48-A4E1-A54E03FBA38E}"/>
    <cellStyle name="Ergebnis 2 3 2 14 5" xfId="38131" xr:uid="{A0B02380-2647-4F18-B869-FF8AC913C92C}"/>
    <cellStyle name="Ergebnis 2 3 2 14 6" xfId="38132" xr:uid="{93AABCC1-46DA-4BEF-B381-F7F12E529DAD}"/>
    <cellStyle name="Ergebnis 2 3 2 14 7" xfId="38133" xr:uid="{77FE60EA-F660-483F-9EBE-7F7F15297E89}"/>
    <cellStyle name="Ergebnis 2 3 2 14 8" xfId="38134" xr:uid="{1A07DCCC-1F27-4FF8-9EDD-596F9EA231E9}"/>
    <cellStyle name="Ergebnis 2 3 2 14 9" xfId="38135" xr:uid="{929EC4F1-AAE8-495A-9EB9-F5172B32BAD0}"/>
    <cellStyle name="Ergebnis 2 3 2 15" xfId="4220" xr:uid="{C4CB8D30-A14F-4397-8F6D-4B0CE7291F94}"/>
    <cellStyle name="Ergebnis 2 3 2 15 10" xfId="38136" xr:uid="{3A7897B0-C3FE-4CBD-A7E6-DBA9FB3525ED}"/>
    <cellStyle name="Ergebnis 2 3 2 15 2" xfId="38137" xr:uid="{0257C404-3104-458E-A67C-B2B97D5F0F15}"/>
    <cellStyle name="Ergebnis 2 3 2 15 3" xfId="38138" xr:uid="{C0666999-672D-4F3E-AE11-61AEE21F5B74}"/>
    <cellStyle name="Ergebnis 2 3 2 15 4" xfId="38139" xr:uid="{470533B0-82E6-4985-81D9-F7186D2AB1EA}"/>
    <cellStyle name="Ergebnis 2 3 2 15 5" xfId="38140" xr:uid="{82EAD617-5C15-41DB-8A22-F8C4B90199EF}"/>
    <cellStyle name="Ergebnis 2 3 2 15 6" xfId="38141" xr:uid="{9F7A44F9-F9E4-446D-A483-E27D14A42119}"/>
    <cellStyle name="Ergebnis 2 3 2 15 7" xfId="38142" xr:uid="{70F356C1-5D1C-4CA2-B6FB-3694D6811586}"/>
    <cellStyle name="Ergebnis 2 3 2 15 8" xfId="38143" xr:uid="{5B9F8C42-5E74-4D69-8B27-24CAB431BE4B}"/>
    <cellStyle name="Ergebnis 2 3 2 15 9" xfId="38144" xr:uid="{8E2B7EB7-4554-4A17-878D-2B87869C907D}"/>
    <cellStyle name="Ergebnis 2 3 2 16" xfId="4221" xr:uid="{80C1285A-1A53-4085-80C0-F851AAA7CA68}"/>
    <cellStyle name="Ergebnis 2 3 2 16 10" xfId="38145" xr:uid="{A1DB1DF6-96E6-4D76-AC8A-43CA66014113}"/>
    <cellStyle name="Ergebnis 2 3 2 16 2" xfId="38146" xr:uid="{851F4ED5-174D-4EAC-B660-8C05F3027E9A}"/>
    <cellStyle name="Ergebnis 2 3 2 16 3" xfId="38147" xr:uid="{57627E1F-E361-4CE5-90BF-AA705EE5D692}"/>
    <cellStyle name="Ergebnis 2 3 2 16 4" xfId="38148" xr:uid="{789495EC-F193-442A-A13F-1CF84FF2D6C1}"/>
    <cellStyle name="Ergebnis 2 3 2 16 5" xfId="38149" xr:uid="{201681B7-9634-4D14-9B7C-694F5FD3DC1E}"/>
    <cellStyle name="Ergebnis 2 3 2 16 6" xfId="38150" xr:uid="{A5DE569E-4648-4B35-8437-12F82F6C10B0}"/>
    <cellStyle name="Ergebnis 2 3 2 16 7" xfId="38151" xr:uid="{3C528F3B-3F62-4211-B6FD-7DFB42EAAA54}"/>
    <cellStyle name="Ergebnis 2 3 2 16 8" xfId="38152" xr:uid="{61AA9018-E835-4D94-BC70-232D3FBA7AFF}"/>
    <cellStyle name="Ergebnis 2 3 2 16 9" xfId="38153" xr:uid="{4A75F7DA-5D62-4D4D-BEDB-7CB6217DA3B0}"/>
    <cellStyle name="Ergebnis 2 3 2 17" xfId="4222" xr:uid="{BA6BC38A-AA4B-4212-9F88-3B4EA3367B9C}"/>
    <cellStyle name="Ergebnis 2 3 2 17 10" xfId="38154" xr:uid="{B2846A02-50F0-4344-B622-AEB38BE455B4}"/>
    <cellStyle name="Ergebnis 2 3 2 17 2" xfId="38155" xr:uid="{4B51F344-E451-468A-BDD2-92BFC5C83D10}"/>
    <cellStyle name="Ergebnis 2 3 2 17 3" xfId="38156" xr:uid="{CEB71C92-1236-4104-B241-36D78CED2C30}"/>
    <cellStyle name="Ergebnis 2 3 2 17 4" xfId="38157" xr:uid="{1B4F918D-7E58-44E7-8790-FCD4AD1F72F2}"/>
    <cellStyle name="Ergebnis 2 3 2 17 5" xfId="38158" xr:uid="{0184F761-4650-4C0B-AC35-E97E9517A585}"/>
    <cellStyle name="Ergebnis 2 3 2 17 6" xfId="38159" xr:uid="{595327BF-A38F-4D74-9204-BDE30B3817D5}"/>
    <cellStyle name="Ergebnis 2 3 2 17 7" xfId="38160" xr:uid="{40FAFC4B-FC89-4D8C-8E60-C8495131764F}"/>
    <cellStyle name="Ergebnis 2 3 2 17 8" xfId="38161" xr:uid="{6C3EB548-B2A9-4837-B292-342BB808A0E6}"/>
    <cellStyle name="Ergebnis 2 3 2 17 9" xfId="38162" xr:uid="{F005C9FE-3C55-4B16-9516-CD2A9DDEA887}"/>
    <cellStyle name="Ergebnis 2 3 2 18" xfId="4223" xr:uid="{E10B0031-5EFF-4B81-ACCA-0B2C79A9C6B4}"/>
    <cellStyle name="Ergebnis 2 3 2 18 10" xfId="38163" xr:uid="{5E7A86F6-FAFD-4139-89D2-F06FED62CB9E}"/>
    <cellStyle name="Ergebnis 2 3 2 18 2" xfId="38164" xr:uid="{446D6F84-0914-4147-B372-368286DC983E}"/>
    <cellStyle name="Ergebnis 2 3 2 18 3" xfId="38165" xr:uid="{00C55603-C1D2-48E7-8E05-8F2A99EAB1BB}"/>
    <cellStyle name="Ergebnis 2 3 2 18 4" xfId="38166" xr:uid="{231E27B2-DE60-49EB-806A-8FEF519CC45E}"/>
    <cellStyle name="Ergebnis 2 3 2 18 5" xfId="38167" xr:uid="{AC3C10D7-E3FA-4EEB-96A5-331DADFAEBCB}"/>
    <cellStyle name="Ergebnis 2 3 2 18 6" xfId="38168" xr:uid="{3D5B0CF5-F81B-4083-8E8C-41E448271E86}"/>
    <cellStyle name="Ergebnis 2 3 2 18 7" xfId="38169" xr:uid="{A962B075-1D5A-4265-B5EE-0ADD0F43AE66}"/>
    <cellStyle name="Ergebnis 2 3 2 18 8" xfId="38170" xr:uid="{AEF92810-AF7F-4D5D-91CB-19E7612800BB}"/>
    <cellStyle name="Ergebnis 2 3 2 18 9" xfId="38171" xr:uid="{573DD95E-C59C-426A-A57A-9D65D89C481E}"/>
    <cellStyle name="Ergebnis 2 3 2 19" xfId="4224" xr:uid="{70E99FBD-53B8-4F95-B917-35FCFBD9F47C}"/>
    <cellStyle name="Ergebnis 2 3 2 19 10" xfId="38172" xr:uid="{A90570F9-2C0E-4E97-8A1F-C9901D80EE93}"/>
    <cellStyle name="Ergebnis 2 3 2 19 2" xfId="38173" xr:uid="{2D72A720-7608-4703-8030-75E19EFCF4D9}"/>
    <cellStyle name="Ergebnis 2 3 2 19 3" xfId="38174" xr:uid="{99CB0E7A-0009-48B9-B9A3-18534BC3E8F5}"/>
    <cellStyle name="Ergebnis 2 3 2 19 4" xfId="38175" xr:uid="{3BF8318F-B579-4B62-B303-615D78AE2315}"/>
    <cellStyle name="Ergebnis 2 3 2 19 5" xfId="38176" xr:uid="{F25DE6D6-A82F-4896-B404-653C6224C52B}"/>
    <cellStyle name="Ergebnis 2 3 2 19 6" xfId="38177" xr:uid="{E1823B91-EE08-4C0E-A3B0-7F92B8CF817B}"/>
    <cellStyle name="Ergebnis 2 3 2 19 7" xfId="38178" xr:uid="{99AAFE18-4120-4A5D-8F5D-04D914F85179}"/>
    <cellStyle name="Ergebnis 2 3 2 19 8" xfId="38179" xr:uid="{A41DDCE3-BD67-43AD-9540-797D804CD15F}"/>
    <cellStyle name="Ergebnis 2 3 2 19 9" xfId="38180" xr:uid="{A7E3BB60-2D00-48BF-A8DB-E3C89BBF49AA}"/>
    <cellStyle name="Ergebnis 2 3 2 2" xfId="4225" xr:uid="{E83C1567-6B6B-46DA-9CF1-079279D6CFDD}"/>
    <cellStyle name="Ergebnis 2 3 2 2 10" xfId="38181" xr:uid="{38C21808-C1E9-467B-8DE4-535A41BE526F}"/>
    <cellStyle name="Ergebnis 2 3 2 2 2" xfId="38182" xr:uid="{15E8F24D-92E7-4C28-8BEE-4A05DE872192}"/>
    <cellStyle name="Ergebnis 2 3 2 2 3" xfId="38183" xr:uid="{FCE6FD17-917D-4B85-A693-36C1655B4615}"/>
    <cellStyle name="Ergebnis 2 3 2 2 4" xfId="38184" xr:uid="{84E0F9A6-9062-4E80-B643-0A08288E2A40}"/>
    <cellStyle name="Ergebnis 2 3 2 2 5" xfId="38185" xr:uid="{592C3E90-7E91-410F-ADF1-45CB3C30CA93}"/>
    <cellStyle name="Ergebnis 2 3 2 2 6" xfId="38186" xr:uid="{B6BF38DB-0114-4B05-A78B-F04472FD5A71}"/>
    <cellStyle name="Ergebnis 2 3 2 2 7" xfId="38187" xr:uid="{96B10443-C9DE-4BA5-BA93-B72827516D70}"/>
    <cellStyle name="Ergebnis 2 3 2 2 8" xfId="38188" xr:uid="{D0B3BFF6-FC9C-4B9D-A68B-DC3594AA9413}"/>
    <cellStyle name="Ergebnis 2 3 2 2 9" xfId="38189" xr:uid="{D75D910E-D558-45C5-9C72-1F785C5A81E1}"/>
    <cellStyle name="Ergebnis 2 3 2 20" xfId="38190" xr:uid="{2399D2ED-6F0F-4F1E-922B-C9BFCC6DE2C0}"/>
    <cellStyle name="Ergebnis 2 3 2 21" xfId="38191" xr:uid="{0573520D-D0CF-4612-9883-71A45AF4E0FD}"/>
    <cellStyle name="Ergebnis 2 3 2 22" xfId="38192" xr:uid="{E4C02EE4-5828-4C8F-8378-9EB69748B1B3}"/>
    <cellStyle name="Ergebnis 2 3 2 23" xfId="38193" xr:uid="{CF1837E5-F9EC-4378-9914-C3946E4ED2F3}"/>
    <cellStyle name="Ergebnis 2 3 2 24" xfId="38194" xr:uid="{BCC41D1D-ADDA-4441-A12D-64B82EE52CCE}"/>
    <cellStyle name="Ergebnis 2 3 2 25" xfId="38195" xr:uid="{9FEB2367-2095-46CA-A48C-D3BE81E03E0E}"/>
    <cellStyle name="Ergebnis 2 3 2 26" xfId="38196" xr:uid="{D4FB67C9-E88B-4B48-969B-357C5495E134}"/>
    <cellStyle name="Ergebnis 2 3 2 27" xfId="38197" xr:uid="{EDE5F9C0-DBA4-4274-B338-2DE00D4CBA1D}"/>
    <cellStyle name="Ergebnis 2 3 2 28" xfId="38198" xr:uid="{E482316B-3DA5-4B67-A3F7-1E6882240BC5}"/>
    <cellStyle name="Ergebnis 2 3 2 3" xfId="4226" xr:uid="{2C026B1B-7F0B-4C6A-BBAE-CC2C2CCDE27B}"/>
    <cellStyle name="Ergebnis 2 3 2 3 10" xfId="38199" xr:uid="{87A433CC-149A-4724-9239-0A90B92D3458}"/>
    <cellStyle name="Ergebnis 2 3 2 3 2" xfId="38200" xr:uid="{55BAD253-C15B-4D69-A0D9-09917638DC03}"/>
    <cellStyle name="Ergebnis 2 3 2 3 3" xfId="38201" xr:uid="{2EC1D92C-18CF-4206-B1F1-A4D08E1B0362}"/>
    <cellStyle name="Ergebnis 2 3 2 3 4" xfId="38202" xr:uid="{21AA1B01-6A51-4C97-ADF7-B1C4434748DC}"/>
    <cellStyle name="Ergebnis 2 3 2 3 5" xfId="38203" xr:uid="{3D298031-56E8-468C-9C0F-71F81D58AF3F}"/>
    <cellStyle name="Ergebnis 2 3 2 3 6" xfId="38204" xr:uid="{42ACC69D-4C0D-48B1-876E-F4DCB6022E1B}"/>
    <cellStyle name="Ergebnis 2 3 2 3 7" xfId="38205" xr:uid="{4966E384-4BD4-4C56-A028-90A20A8D2D4C}"/>
    <cellStyle name="Ergebnis 2 3 2 3 8" xfId="38206" xr:uid="{221829A3-C21F-48AA-BBC2-F25A37D70406}"/>
    <cellStyle name="Ergebnis 2 3 2 3 9" xfId="38207" xr:uid="{F54A2590-E643-43CB-AD22-918C7AD0525F}"/>
    <cellStyle name="Ergebnis 2 3 2 4" xfId="4227" xr:uid="{51664158-B498-478E-9CCE-61347872349E}"/>
    <cellStyle name="Ergebnis 2 3 2 4 10" xfId="38208" xr:uid="{FB5F2EE3-8D94-4FC6-8ECB-38BCDFF2C8BF}"/>
    <cellStyle name="Ergebnis 2 3 2 4 2" xfId="38209" xr:uid="{3082A708-795E-4D13-A239-236B33880285}"/>
    <cellStyle name="Ergebnis 2 3 2 4 3" xfId="38210" xr:uid="{D80913FE-FEE9-4EE2-BCF7-0FBDB7608CCF}"/>
    <cellStyle name="Ergebnis 2 3 2 4 4" xfId="38211" xr:uid="{402C0BC9-9F22-4740-81B7-EBE2C72A4869}"/>
    <cellStyle name="Ergebnis 2 3 2 4 5" xfId="38212" xr:uid="{88EA2E9F-7B52-47B8-8EE3-2D122756602C}"/>
    <cellStyle name="Ergebnis 2 3 2 4 6" xfId="38213" xr:uid="{0A60420D-D95E-4C2C-B450-7607A25B124E}"/>
    <cellStyle name="Ergebnis 2 3 2 4 7" xfId="38214" xr:uid="{F9793389-FF80-4AE1-AE3D-6A9864A14D96}"/>
    <cellStyle name="Ergebnis 2 3 2 4 8" xfId="38215" xr:uid="{31086360-F6EE-4160-B968-8FF6CA55F651}"/>
    <cellStyle name="Ergebnis 2 3 2 4 9" xfId="38216" xr:uid="{9FF93D07-44EA-44DF-845B-487EB7ABDEC0}"/>
    <cellStyle name="Ergebnis 2 3 2 5" xfId="4228" xr:uid="{CCCF5D74-C0A0-498B-A5BD-EAB37A85B915}"/>
    <cellStyle name="Ergebnis 2 3 2 5 10" xfId="38217" xr:uid="{1463CA48-5782-464C-A7B3-CA5B752F257E}"/>
    <cellStyle name="Ergebnis 2 3 2 5 2" xfId="38218" xr:uid="{4AE3DA82-F4FD-4934-97F2-40BADDC9FA6F}"/>
    <cellStyle name="Ergebnis 2 3 2 5 3" xfId="38219" xr:uid="{946967E4-3FBB-4B57-8F25-5B5562F406C0}"/>
    <cellStyle name="Ergebnis 2 3 2 5 4" xfId="38220" xr:uid="{18DDEC13-9D06-4333-80EE-78FD9A756CF2}"/>
    <cellStyle name="Ergebnis 2 3 2 5 5" xfId="38221" xr:uid="{F1DD76EE-B280-4678-99C8-215FF0E17356}"/>
    <cellStyle name="Ergebnis 2 3 2 5 6" xfId="38222" xr:uid="{9FC8B21B-3F02-4022-8DF3-96D428A8E9AC}"/>
    <cellStyle name="Ergebnis 2 3 2 5 7" xfId="38223" xr:uid="{88E72BFD-AE71-45F4-AB5B-3CA4CFDAC65A}"/>
    <cellStyle name="Ergebnis 2 3 2 5 8" xfId="38224" xr:uid="{8603873A-83C3-46D2-B9CF-7E298749986C}"/>
    <cellStyle name="Ergebnis 2 3 2 5 9" xfId="38225" xr:uid="{19437A95-670A-40A7-9647-8008E7735AAC}"/>
    <cellStyle name="Ergebnis 2 3 2 6" xfId="4229" xr:uid="{56DEB89C-DC0C-446B-88BB-6129CFAE4A5F}"/>
    <cellStyle name="Ergebnis 2 3 2 6 10" xfId="38226" xr:uid="{3BA0854C-F450-4FB4-AD6F-39C5F81B3AA2}"/>
    <cellStyle name="Ergebnis 2 3 2 6 2" xfId="38227" xr:uid="{2E57D8B3-B8AE-4E9C-8B18-0A97101AEE63}"/>
    <cellStyle name="Ergebnis 2 3 2 6 3" xfId="38228" xr:uid="{B0705B7E-7F9F-44F5-927B-F917BC029857}"/>
    <cellStyle name="Ergebnis 2 3 2 6 4" xfId="38229" xr:uid="{E622A778-FDE0-42FF-AF67-E91F21D3D9AD}"/>
    <cellStyle name="Ergebnis 2 3 2 6 5" xfId="38230" xr:uid="{CC50755F-8406-4328-A684-22E2A9CD0F28}"/>
    <cellStyle name="Ergebnis 2 3 2 6 6" xfId="38231" xr:uid="{24346C72-6EF9-4EAE-B736-192DC207D8B7}"/>
    <cellStyle name="Ergebnis 2 3 2 6 7" xfId="38232" xr:uid="{6583C291-8DAA-4DCE-9CBB-AF5D67B45043}"/>
    <cellStyle name="Ergebnis 2 3 2 6 8" xfId="38233" xr:uid="{61A322BA-C58A-4A49-AB2F-7797BEB6A845}"/>
    <cellStyle name="Ergebnis 2 3 2 6 9" xfId="38234" xr:uid="{AAFD6DF9-8E39-4D3E-963C-1F6A345EF48B}"/>
    <cellStyle name="Ergebnis 2 3 2 7" xfId="4230" xr:uid="{A258B1D4-392C-48CC-9992-BEBCDD8AD531}"/>
    <cellStyle name="Ergebnis 2 3 2 7 10" xfId="38235" xr:uid="{89820BA5-2F6C-4629-9786-FA2D87E9585E}"/>
    <cellStyle name="Ergebnis 2 3 2 7 2" xfId="38236" xr:uid="{51026676-E24C-41C4-8AAB-C5C2E07DB460}"/>
    <cellStyle name="Ergebnis 2 3 2 7 3" xfId="38237" xr:uid="{0AD88D9E-F60F-4253-9403-E9AC18952A88}"/>
    <cellStyle name="Ergebnis 2 3 2 7 4" xfId="38238" xr:uid="{BF6D925E-FD50-44F3-872A-38D6AA5A85C7}"/>
    <cellStyle name="Ergebnis 2 3 2 7 5" xfId="38239" xr:uid="{0BDB3ABE-DB6D-4310-9B01-1581596233A9}"/>
    <cellStyle name="Ergebnis 2 3 2 7 6" xfId="38240" xr:uid="{8D34B306-A9C3-4E96-889F-2274C2EFA283}"/>
    <cellStyle name="Ergebnis 2 3 2 7 7" xfId="38241" xr:uid="{B02D2D78-9AE4-4D12-AF80-4D0AC32A9614}"/>
    <cellStyle name="Ergebnis 2 3 2 7 8" xfId="38242" xr:uid="{E7C566B4-D73A-47A5-A869-B18007B2D4F9}"/>
    <cellStyle name="Ergebnis 2 3 2 7 9" xfId="38243" xr:uid="{366849EF-9169-4599-8F2E-A3D218E5989D}"/>
    <cellStyle name="Ergebnis 2 3 2 8" xfId="4231" xr:uid="{483215F3-49C1-4B96-8D8D-FE0D6629151B}"/>
    <cellStyle name="Ergebnis 2 3 2 8 10" xfId="38244" xr:uid="{D717947D-6BE5-46E0-BB51-378EDEE687A6}"/>
    <cellStyle name="Ergebnis 2 3 2 8 2" xfId="38245" xr:uid="{212283C9-57B2-4EA4-96CD-7713BC939ADD}"/>
    <cellStyle name="Ergebnis 2 3 2 8 3" xfId="38246" xr:uid="{817CC541-AB49-4B7E-B0F2-A7ECBD769B68}"/>
    <cellStyle name="Ergebnis 2 3 2 8 4" xfId="38247" xr:uid="{A19AF0B1-617B-4805-A31E-14DEA20F899E}"/>
    <cellStyle name="Ergebnis 2 3 2 8 5" xfId="38248" xr:uid="{D1202227-7E3D-4F4C-AC83-84EBD62D83D3}"/>
    <cellStyle name="Ergebnis 2 3 2 8 6" xfId="38249" xr:uid="{5F4A1954-1CE7-41E8-8C0D-8D94FC0D43FE}"/>
    <cellStyle name="Ergebnis 2 3 2 8 7" xfId="38250" xr:uid="{BBB36483-3963-45F2-86B1-96B6BFB79DEB}"/>
    <cellStyle name="Ergebnis 2 3 2 8 8" xfId="38251" xr:uid="{B991D166-1892-4B38-B491-19A33535BF6D}"/>
    <cellStyle name="Ergebnis 2 3 2 8 9" xfId="38252" xr:uid="{1236633E-896A-4297-8BD1-6EF3E58A84E0}"/>
    <cellStyle name="Ergebnis 2 3 2 9" xfId="4232" xr:uid="{DB7BDC35-7938-49F8-A502-F8795A50D7EA}"/>
    <cellStyle name="Ergebnis 2 3 2 9 10" xfId="38253" xr:uid="{752550E2-F225-480C-B794-89BC0A6E481F}"/>
    <cellStyle name="Ergebnis 2 3 2 9 2" xfId="38254" xr:uid="{DFC7B8AA-1BD1-42E3-8082-DE7BBFFA5075}"/>
    <cellStyle name="Ergebnis 2 3 2 9 3" xfId="38255" xr:uid="{6A838058-1422-48A2-9E40-A38D4A42EB30}"/>
    <cellStyle name="Ergebnis 2 3 2 9 4" xfId="38256" xr:uid="{4BEFCDAE-66E8-4B04-998C-F81F3FB0B123}"/>
    <cellStyle name="Ergebnis 2 3 2 9 5" xfId="38257" xr:uid="{0F83936A-E3F1-4EE2-ABDE-D7AB7F277736}"/>
    <cellStyle name="Ergebnis 2 3 2 9 6" xfId="38258" xr:uid="{E749A390-B7A2-44B4-90E5-165B27E0C2D6}"/>
    <cellStyle name="Ergebnis 2 3 2 9 7" xfId="38259" xr:uid="{D088CC26-0352-4BDA-996F-73B58877C298}"/>
    <cellStyle name="Ergebnis 2 3 2 9 8" xfId="38260" xr:uid="{39587312-6200-4824-9222-C6BAD335BFB3}"/>
    <cellStyle name="Ergebnis 2 3 2 9 9" xfId="38261" xr:uid="{84D9FC14-B40E-4610-8111-D1E126656D92}"/>
    <cellStyle name="Ergebnis 2 3 20" xfId="4233" xr:uid="{7973F03E-DB99-4BC4-8867-9AA7F4DD4274}"/>
    <cellStyle name="Ergebnis 2 3 20 10" xfId="38262" xr:uid="{C05A2375-57F2-48D2-86AD-903D17F452BA}"/>
    <cellStyle name="Ergebnis 2 3 20 2" xfId="38263" xr:uid="{68F59D85-DB30-4B7A-84F4-DB3EA9E20455}"/>
    <cellStyle name="Ergebnis 2 3 20 3" xfId="38264" xr:uid="{F6D4723E-CD33-4B1F-9C6C-EADA84E065A2}"/>
    <cellStyle name="Ergebnis 2 3 20 4" xfId="38265" xr:uid="{FC61F20F-3A29-4BD8-A792-03FD8D276C7F}"/>
    <cellStyle name="Ergebnis 2 3 20 5" xfId="38266" xr:uid="{FAEBB78B-6078-4358-AF7C-AA0D13E0EEC4}"/>
    <cellStyle name="Ergebnis 2 3 20 6" xfId="38267" xr:uid="{D9C9B5FB-BFA5-4705-9543-F4A703FD7AE1}"/>
    <cellStyle name="Ergebnis 2 3 20 7" xfId="38268" xr:uid="{48DBFABF-261D-4ACE-927F-9B841F11EB22}"/>
    <cellStyle name="Ergebnis 2 3 20 8" xfId="38269" xr:uid="{9FE89B38-A191-495A-99D7-E1AF7EC2B617}"/>
    <cellStyle name="Ergebnis 2 3 20 9" xfId="38270" xr:uid="{AB298712-F9A3-4C0B-A9D2-2C8369B5ACDB}"/>
    <cellStyle name="Ergebnis 2 3 21" xfId="4234" xr:uid="{3D971D7A-08A2-478E-82D0-DD4C557DFBEB}"/>
    <cellStyle name="Ergebnis 2 3 21 10" xfId="38271" xr:uid="{6340CCDC-5B54-49AE-9C69-73509E445AB7}"/>
    <cellStyle name="Ergebnis 2 3 21 2" xfId="38272" xr:uid="{2F7C86A3-78A7-4DA7-A0C7-8FC353E184DA}"/>
    <cellStyle name="Ergebnis 2 3 21 3" xfId="38273" xr:uid="{F3A98E1A-D65C-4BBF-A0B5-79DCDB269BB3}"/>
    <cellStyle name="Ergebnis 2 3 21 4" xfId="38274" xr:uid="{4D38F58D-9B0D-4A53-A706-834930FBAC1C}"/>
    <cellStyle name="Ergebnis 2 3 21 5" xfId="38275" xr:uid="{0AB1FB57-E1F4-4287-8325-FC21923F7763}"/>
    <cellStyle name="Ergebnis 2 3 21 6" xfId="38276" xr:uid="{A7D04D71-F967-4990-8C20-AD2665FE7398}"/>
    <cellStyle name="Ergebnis 2 3 21 7" xfId="38277" xr:uid="{1171AC74-9CBB-49D7-AE93-0E4306435D12}"/>
    <cellStyle name="Ergebnis 2 3 21 8" xfId="38278" xr:uid="{654711A5-1077-4600-B5ED-42823A0550A4}"/>
    <cellStyle name="Ergebnis 2 3 21 9" xfId="38279" xr:uid="{AFE7C49B-9E02-4725-8CD6-B7DE5A6720A8}"/>
    <cellStyle name="Ergebnis 2 3 22" xfId="4235" xr:uid="{C38144AF-E814-4FE0-B446-C46E866A3CA9}"/>
    <cellStyle name="Ergebnis 2 3 22 10" xfId="38280" xr:uid="{5E8EE3CA-866E-454A-A8D2-A7D906F3CE7E}"/>
    <cellStyle name="Ergebnis 2 3 22 2" xfId="38281" xr:uid="{13B2AC45-8B21-4C45-8885-12487624FF2A}"/>
    <cellStyle name="Ergebnis 2 3 22 3" xfId="38282" xr:uid="{CE123272-390C-4BA4-892A-FDFD474CE18F}"/>
    <cellStyle name="Ergebnis 2 3 22 4" xfId="38283" xr:uid="{E8CC4D54-6496-40CC-9C2C-20048F7A313B}"/>
    <cellStyle name="Ergebnis 2 3 22 5" xfId="38284" xr:uid="{E03F52BD-B426-41F8-8215-41BEFA9B3323}"/>
    <cellStyle name="Ergebnis 2 3 22 6" xfId="38285" xr:uid="{4F496727-F2E5-4901-B230-6551D4449CAC}"/>
    <cellStyle name="Ergebnis 2 3 22 7" xfId="38286" xr:uid="{F2A9F97A-01D1-4368-B008-16E68316F4F8}"/>
    <cellStyle name="Ergebnis 2 3 22 8" xfId="38287" xr:uid="{E83FCECF-5A3B-4538-A5AE-65020800F8D4}"/>
    <cellStyle name="Ergebnis 2 3 22 9" xfId="38288" xr:uid="{865EF0ED-87CB-4072-9F3A-4B8DB307ED29}"/>
    <cellStyle name="Ergebnis 2 3 23" xfId="38289" xr:uid="{0A66B8F3-3FD8-41CC-BF1F-C8AE82CF213E}"/>
    <cellStyle name="Ergebnis 2 3 24" xfId="38290" xr:uid="{00FB7D70-5254-43E8-81CE-5BA19E4F52D3}"/>
    <cellStyle name="Ergebnis 2 3 25" xfId="38291" xr:uid="{E798CB25-BFD3-44B9-9F96-A5DA1622496E}"/>
    <cellStyle name="Ergebnis 2 3 26" xfId="38292" xr:uid="{AEA25A47-3F79-43AC-84F5-FB93D2449002}"/>
    <cellStyle name="Ergebnis 2 3 27" xfId="38293" xr:uid="{C6B4F85A-7DD5-4FEA-8163-596038BA8B82}"/>
    <cellStyle name="Ergebnis 2 3 28" xfId="38294" xr:uid="{63E0D025-2D6E-464E-8DF6-C334A20A573B}"/>
    <cellStyle name="Ergebnis 2 3 29" xfId="38295" xr:uid="{5B2A2882-B570-4BC5-9EBA-E45F74853AC2}"/>
    <cellStyle name="Ergebnis 2 3 3" xfId="385" xr:uid="{3FC1493C-D51C-4073-BB91-3D80957B6EBC}"/>
    <cellStyle name="Ergebnis 2 3 3 10" xfId="4236" xr:uid="{6B41643F-A61C-4581-8D51-6F0132855DFA}"/>
    <cellStyle name="Ergebnis 2 3 3 10 10" xfId="38296" xr:uid="{39A64829-F1F7-4394-9B90-068CE2B92C38}"/>
    <cellStyle name="Ergebnis 2 3 3 10 2" xfId="38297" xr:uid="{E0287B7C-69BF-4F69-8E60-218F0BA3684F}"/>
    <cellStyle name="Ergebnis 2 3 3 10 3" xfId="38298" xr:uid="{342E3E6F-2C68-4C5F-8767-E8B8C7DC1CF9}"/>
    <cellStyle name="Ergebnis 2 3 3 10 4" xfId="38299" xr:uid="{CF1BF399-0EE3-45F6-AFBF-AAADF5899CDC}"/>
    <cellStyle name="Ergebnis 2 3 3 10 5" xfId="38300" xr:uid="{DD3F0121-53E0-4AEE-A7A9-599D6E5A87C9}"/>
    <cellStyle name="Ergebnis 2 3 3 10 6" xfId="38301" xr:uid="{D7B334B7-5572-4EA8-A34A-478BE044B027}"/>
    <cellStyle name="Ergebnis 2 3 3 10 7" xfId="38302" xr:uid="{CC97CEF6-25DA-4A77-91BF-7C4FD6F51A77}"/>
    <cellStyle name="Ergebnis 2 3 3 10 8" xfId="38303" xr:uid="{F6A6CC30-854A-42ED-91BE-4F8C3291828D}"/>
    <cellStyle name="Ergebnis 2 3 3 10 9" xfId="38304" xr:uid="{D9CA3B17-A82C-4AE2-B5D4-A59B625F6AB6}"/>
    <cellStyle name="Ergebnis 2 3 3 11" xfId="4237" xr:uid="{7B3F134C-D350-440F-8ECB-D82080DCDB85}"/>
    <cellStyle name="Ergebnis 2 3 3 11 10" xfId="38305" xr:uid="{6E6F8485-88BB-4B52-9C2B-DE404C23A992}"/>
    <cellStyle name="Ergebnis 2 3 3 11 2" xfId="38306" xr:uid="{E8DB868C-9C4D-4488-86B5-CBCB526C6E77}"/>
    <cellStyle name="Ergebnis 2 3 3 11 3" xfId="38307" xr:uid="{1B1A2605-227D-4E7D-AD8D-F691366A842C}"/>
    <cellStyle name="Ergebnis 2 3 3 11 4" xfId="38308" xr:uid="{1D9B419C-E6BE-4EF9-9A9C-8524DBFE38B1}"/>
    <cellStyle name="Ergebnis 2 3 3 11 5" xfId="38309" xr:uid="{A3A062A3-09F8-4240-B558-F7B683AC9513}"/>
    <cellStyle name="Ergebnis 2 3 3 11 6" xfId="38310" xr:uid="{C5EBDF90-B11C-46F1-B429-B487F4666422}"/>
    <cellStyle name="Ergebnis 2 3 3 11 7" xfId="38311" xr:uid="{4AB37288-CB97-40F3-BA7B-030B02271B2F}"/>
    <cellStyle name="Ergebnis 2 3 3 11 8" xfId="38312" xr:uid="{86716284-C7B9-4C06-A5F6-0B3DEF7BB621}"/>
    <cellStyle name="Ergebnis 2 3 3 11 9" xfId="38313" xr:uid="{9C924676-D84A-4781-A693-AE5CAE1F63A5}"/>
    <cellStyle name="Ergebnis 2 3 3 12" xfId="4238" xr:uid="{84262040-5F9C-4210-886E-E402A4DCAAFB}"/>
    <cellStyle name="Ergebnis 2 3 3 12 10" xfId="38314" xr:uid="{0CB01370-7986-4342-88C8-DF4A8E182C15}"/>
    <cellStyle name="Ergebnis 2 3 3 12 2" xfId="38315" xr:uid="{68A459A7-1F9B-46BB-A325-9DF7DF863D6D}"/>
    <cellStyle name="Ergebnis 2 3 3 12 3" xfId="38316" xr:uid="{47F3E74B-DEEA-4717-9888-5A435414DE2D}"/>
    <cellStyle name="Ergebnis 2 3 3 12 4" xfId="38317" xr:uid="{B4900B06-97F8-4E81-9C7F-F28605182478}"/>
    <cellStyle name="Ergebnis 2 3 3 12 5" xfId="38318" xr:uid="{DE378D96-9FCF-4CDE-BDBD-81AE30F52AF3}"/>
    <cellStyle name="Ergebnis 2 3 3 12 6" xfId="38319" xr:uid="{088E4E8E-35FC-42B3-B397-971CACBD9DF1}"/>
    <cellStyle name="Ergebnis 2 3 3 12 7" xfId="38320" xr:uid="{90AFE2CD-3D4D-423D-A48E-669E4B3BFB1F}"/>
    <cellStyle name="Ergebnis 2 3 3 12 8" xfId="38321" xr:uid="{A9165309-839C-4C43-B93F-640B717A7B2D}"/>
    <cellStyle name="Ergebnis 2 3 3 12 9" xfId="38322" xr:uid="{95264ABC-8167-48DF-948C-E02AAA091D76}"/>
    <cellStyle name="Ergebnis 2 3 3 13" xfId="4239" xr:uid="{B8268F21-3EEB-4C46-A02B-06CDBF5766F0}"/>
    <cellStyle name="Ergebnis 2 3 3 13 10" xfId="38323" xr:uid="{0C1B060E-2BE2-469E-8E25-909FF69E7D87}"/>
    <cellStyle name="Ergebnis 2 3 3 13 2" xfId="38324" xr:uid="{9E374618-15E2-4FE3-9608-E44041DD1C8C}"/>
    <cellStyle name="Ergebnis 2 3 3 13 3" xfId="38325" xr:uid="{9C1240C3-1D98-4998-9B43-ED423CF81B68}"/>
    <cellStyle name="Ergebnis 2 3 3 13 4" xfId="38326" xr:uid="{302235AF-0E21-4925-952D-01976112D74A}"/>
    <cellStyle name="Ergebnis 2 3 3 13 5" xfId="38327" xr:uid="{E0562077-C336-41B8-BB21-2A1DD4D4A285}"/>
    <cellStyle name="Ergebnis 2 3 3 13 6" xfId="38328" xr:uid="{E5C1624C-4452-4838-A14A-46746A7DDD5B}"/>
    <cellStyle name="Ergebnis 2 3 3 13 7" xfId="38329" xr:uid="{1284BFDD-95BC-4C88-9CD3-82281AE686A6}"/>
    <cellStyle name="Ergebnis 2 3 3 13 8" xfId="38330" xr:uid="{F7F792B3-DC86-496E-AC77-33A5D858B3D3}"/>
    <cellStyle name="Ergebnis 2 3 3 13 9" xfId="38331" xr:uid="{4CF86212-40B9-45B3-9E32-11DBFAAE0BAD}"/>
    <cellStyle name="Ergebnis 2 3 3 14" xfId="4240" xr:uid="{37A91D62-2377-400B-837D-FC0DDAC5A5F2}"/>
    <cellStyle name="Ergebnis 2 3 3 14 10" xfId="38332" xr:uid="{96476569-921B-466A-A07A-E9A8462EC2A9}"/>
    <cellStyle name="Ergebnis 2 3 3 14 2" xfId="38333" xr:uid="{49866912-8AFF-45E9-B044-70BC92D37965}"/>
    <cellStyle name="Ergebnis 2 3 3 14 3" xfId="38334" xr:uid="{60A570AF-5FB0-4CFF-A275-A8891ADB8AD9}"/>
    <cellStyle name="Ergebnis 2 3 3 14 4" xfId="38335" xr:uid="{065824B7-5DCB-4CF7-A716-F7658C587993}"/>
    <cellStyle name="Ergebnis 2 3 3 14 5" xfId="38336" xr:uid="{C76C2874-DE3A-4CB8-8243-ED870F99AA0C}"/>
    <cellStyle name="Ergebnis 2 3 3 14 6" xfId="38337" xr:uid="{407B113B-7DCB-4227-A955-683ADF2C4117}"/>
    <cellStyle name="Ergebnis 2 3 3 14 7" xfId="38338" xr:uid="{A1DCA57B-205E-486D-9E23-8FFC0B758083}"/>
    <cellStyle name="Ergebnis 2 3 3 14 8" xfId="38339" xr:uid="{3B0DD405-010D-4647-B118-1CF025E3975C}"/>
    <cellStyle name="Ergebnis 2 3 3 14 9" xfId="38340" xr:uid="{62F6B453-C40B-4A8F-979C-8DE71B484A11}"/>
    <cellStyle name="Ergebnis 2 3 3 15" xfId="4241" xr:uid="{0F4219E6-6A8A-4634-815B-5774CEC17CFC}"/>
    <cellStyle name="Ergebnis 2 3 3 15 10" xfId="38341" xr:uid="{4F1BDFFE-780D-42E8-8E0D-AFB36D8408FB}"/>
    <cellStyle name="Ergebnis 2 3 3 15 2" xfId="38342" xr:uid="{9A94B87C-33D5-40BB-9521-B0E01BE77390}"/>
    <cellStyle name="Ergebnis 2 3 3 15 3" xfId="38343" xr:uid="{1A382802-79B5-42BE-BF70-B1EE5A2BFC29}"/>
    <cellStyle name="Ergebnis 2 3 3 15 4" xfId="38344" xr:uid="{CC02FE13-4E18-4C40-A972-8AE4110C3D8F}"/>
    <cellStyle name="Ergebnis 2 3 3 15 5" xfId="38345" xr:uid="{87BED07E-64C0-4FDA-B2CA-B847D56190CE}"/>
    <cellStyle name="Ergebnis 2 3 3 15 6" xfId="38346" xr:uid="{2B82610E-B315-4409-B3C1-70C002040860}"/>
    <cellStyle name="Ergebnis 2 3 3 15 7" xfId="38347" xr:uid="{1672E0D9-5E4D-4CB5-AF06-06DBF9E9B48A}"/>
    <cellStyle name="Ergebnis 2 3 3 15 8" xfId="38348" xr:uid="{CCB8B49B-5857-4AA8-A238-ED6735FC1261}"/>
    <cellStyle name="Ergebnis 2 3 3 15 9" xfId="38349" xr:uid="{20D00EA8-3B45-4F15-ACEC-FC6EF7838C26}"/>
    <cellStyle name="Ergebnis 2 3 3 16" xfId="4242" xr:uid="{1643891F-8E91-401F-AD49-3451C8B531BB}"/>
    <cellStyle name="Ergebnis 2 3 3 16 10" xfId="38350" xr:uid="{557406CC-11CE-40BB-961A-3DE92C943BC3}"/>
    <cellStyle name="Ergebnis 2 3 3 16 2" xfId="38351" xr:uid="{55F6241C-BD20-4C2D-8243-188A51747350}"/>
    <cellStyle name="Ergebnis 2 3 3 16 3" xfId="38352" xr:uid="{4E6A7E03-51B1-4348-8525-CFAE8D4A34BD}"/>
    <cellStyle name="Ergebnis 2 3 3 16 4" xfId="38353" xr:uid="{931FB63A-B273-47A9-8680-EB46A1D1AEDF}"/>
    <cellStyle name="Ergebnis 2 3 3 16 5" xfId="38354" xr:uid="{E551CF11-BC63-45F4-A5CB-97AADC8DB1BC}"/>
    <cellStyle name="Ergebnis 2 3 3 16 6" xfId="38355" xr:uid="{1A645ECE-2A26-4C9D-9FC7-036B5FF628EE}"/>
    <cellStyle name="Ergebnis 2 3 3 16 7" xfId="38356" xr:uid="{7CAD90DE-BBBA-4F78-8743-5A1EF6A84E0D}"/>
    <cellStyle name="Ergebnis 2 3 3 16 8" xfId="38357" xr:uid="{142089DF-8B27-42EC-9786-1E484FAC51C1}"/>
    <cellStyle name="Ergebnis 2 3 3 16 9" xfId="38358" xr:uid="{D9C0D711-B2F6-4849-9795-60852EBB43F2}"/>
    <cellStyle name="Ergebnis 2 3 3 17" xfId="4243" xr:uid="{4C0DB562-DEC3-4558-9A1B-98DD9CAD11AD}"/>
    <cellStyle name="Ergebnis 2 3 3 17 10" xfId="38359" xr:uid="{6F9159CD-CA7C-4DDF-86A8-42F95355BCF9}"/>
    <cellStyle name="Ergebnis 2 3 3 17 2" xfId="38360" xr:uid="{49415BE4-73D9-4E97-B7C3-82B776247F6F}"/>
    <cellStyle name="Ergebnis 2 3 3 17 3" xfId="38361" xr:uid="{32299EAB-7EB6-423E-97BD-FF55C6C8D06C}"/>
    <cellStyle name="Ergebnis 2 3 3 17 4" xfId="38362" xr:uid="{9BB86328-ACD0-46E7-8D0A-5E78278485E8}"/>
    <cellStyle name="Ergebnis 2 3 3 17 5" xfId="38363" xr:uid="{D4892C03-5663-4311-98DC-2FBF2F17B805}"/>
    <cellStyle name="Ergebnis 2 3 3 17 6" xfId="38364" xr:uid="{F85AF5C3-D91E-40DB-86A8-51376B37559C}"/>
    <cellStyle name="Ergebnis 2 3 3 17 7" xfId="38365" xr:uid="{7FFE254A-4F04-4795-915A-C592B78D5A5C}"/>
    <cellStyle name="Ergebnis 2 3 3 17 8" xfId="38366" xr:uid="{79748973-CAF3-4206-B75E-2EF008EDD0A8}"/>
    <cellStyle name="Ergebnis 2 3 3 17 9" xfId="38367" xr:uid="{EDB1B754-6FF2-4BBD-AB16-B23E07EACE24}"/>
    <cellStyle name="Ergebnis 2 3 3 18" xfId="4244" xr:uid="{453D9754-F936-467B-AA98-F96BF62A9564}"/>
    <cellStyle name="Ergebnis 2 3 3 18 10" xfId="38368" xr:uid="{8D3C1F05-C352-42AA-81FA-5E646C8CA54A}"/>
    <cellStyle name="Ergebnis 2 3 3 18 2" xfId="38369" xr:uid="{A91AC394-BF66-4DCF-989E-976D0D0F7137}"/>
    <cellStyle name="Ergebnis 2 3 3 18 3" xfId="38370" xr:uid="{3E3C7265-204B-4D77-95DA-63F0F0920A16}"/>
    <cellStyle name="Ergebnis 2 3 3 18 4" xfId="38371" xr:uid="{5448738C-99AD-4ECB-B282-EE558E109DCE}"/>
    <cellStyle name="Ergebnis 2 3 3 18 5" xfId="38372" xr:uid="{0941D22B-0658-4A90-B073-6850FD84D2EC}"/>
    <cellStyle name="Ergebnis 2 3 3 18 6" xfId="38373" xr:uid="{381D1C98-DFB4-4398-A9EB-46073CF52FB7}"/>
    <cellStyle name="Ergebnis 2 3 3 18 7" xfId="38374" xr:uid="{E61F15DC-B9E7-4A10-B2DE-7879A942EEAB}"/>
    <cellStyle name="Ergebnis 2 3 3 18 8" xfId="38375" xr:uid="{C4C5EF6B-B42A-4131-B13E-B892B53EA8E6}"/>
    <cellStyle name="Ergebnis 2 3 3 18 9" xfId="38376" xr:uid="{6F15AB2E-769E-4C44-B594-24B88EEB2F78}"/>
    <cellStyle name="Ergebnis 2 3 3 19" xfId="4245" xr:uid="{6862B17E-C6D4-4FFB-BBC7-0C6AE44ADC6A}"/>
    <cellStyle name="Ergebnis 2 3 3 19 10" xfId="38377" xr:uid="{BBD84E12-A1AF-4D92-8ED0-50D11979B4B7}"/>
    <cellStyle name="Ergebnis 2 3 3 19 2" xfId="38378" xr:uid="{C57AFAE6-DA11-48D7-9CAC-F88128E99CF4}"/>
    <cellStyle name="Ergebnis 2 3 3 19 3" xfId="38379" xr:uid="{5446FD24-31F1-4C47-82FA-936809C83B76}"/>
    <cellStyle name="Ergebnis 2 3 3 19 4" xfId="38380" xr:uid="{05A5F850-56CD-4285-B347-49A6525889B0}"/>
    <cellStyle name="Ergebnis 2 3 3 19 5" xfId="38381" xr:uid="{E7FC9B16-BC4F-4B52-A5D3-9D038FF8CA23}"/>
    <cellStyle name="Ergebnis 2 3 3 19 6" xfId="38382" xr:uid="{309BD9A2-D69C-4C49-88A2-B965155F3B01}"/>
    <cellStyle name="Ergebnis 2 3 3 19 7" xfId="38383" xr:uid="{E19AFFF3-BC63-4AD7-A8EC-857F43B1FA8F}"/>
    <cellStyle name="Ergebnis 2 3 3 19 8" xfId="38384" xr:uid="{B98A8CD9-19B9-4FD1-8C32-A5E6BB7C9DB8}"/>
    <cellStyle name="Ergebnis 2 3 3 19 9" xfId="38385" xr:uid="{78AFA609-4AD0-4191-B3E6-D95E228E96E0}"/>
    <cellStyle name="Ergebnis 2 3 3 2" xfId="4246" xr:uid="{CFF5A3D8-D10D-4DE2-A586-BDD1B4509B21}"/>
    <cellStyle name="Ergebnis 2 3 3 2 10" xfId="38386" xr:uid="{1930C323-D270-4B12-9DD3-C85FB047DC54}"/>
    <cellStyle name="Ergebnis 2 3 3 2 2" xfId="38387" xr:uid="{25AA5A4D-07F5-46A7-9896-2C3E93BE268A}"/>
    <cellStyle name="Ergebnis 2 3 3 2 3" xfId="38388" xr:uid="{D86C4381-5C38-47B3-B92F-6C327104D855}"/>
    <cellStyle name="Ergebnis 2 3 3 2 4" xfId="38389" xr:uid="{4D0D4F50-84D1-47FA-8802-7D02B6C885C1}"/>
    <cellStyle name="Ergebnis 2 3 3 2 5" xfId="38390" xr:uid="{58F148E5-1A0F-4DC2-91D2-DD19E2CA6702}"/>
    <cellStyle name="Ergebnis 2 3 3 2 6" xfId="38391" xr:uid="{9023CB8B-BE81-4FBC-A6FE-7CCE7ECCA92B}"/>
    <cellStyle name="Ergebnis 2 3 3 2 7" xfId="38392" xr:uid="{E0A5CB78-8E6C-4BE8-894C-1FF96EE16D28}"/>
    <cellStyle name="Ergebnis 2 3 3 2 8" xfId="38393" xr:uid="{8C5A71C3-396F-4E04-8131-0904C303DC09}"/>
    <cellStyle name="Ergebnis 2 3 3 2 9" xfId="38394" xr:uid="{289989E0-FE0B-455F-8671-8F25AF1F397F}"/>
    <cellStyle name="Ergebnis 2 3 3 20" xfId="38395" xr:uid="{8C1D4176-96D2-49FF-AC79-CB3C6C3985C7}"/>
    <cellStyle name="Ergebnis 2 3 3 21" xfId="38396" xr:uid="{1297A52A-4808-49F9-B785-3291BB4C4176}"/>
    <cellStyle name="Ergebnis 2 3 3 22" xfId="38397" xr:uid="{AB730D09-7A17-4CE6-8A72-08F9BA992B57}"/>
    <cellStyle name="Ergebnis 2 3 3 23" xfId="38398" xr:uid="{8D490E27-2DED-4D6C-B491-6026264BBB9A}"/>
    <cellStyle name="Ergebnis 2 3 3 24" xfId="38399" xr:uid="{CE9C4DC6-6B08-4403-BCD0-1BF0258658D2}"/>
    <cellStyle name="Ergebnis 2 3 3 25" xfId="38400" xr:uid="{7C82A608-BCDA-4D28-AFCE-3360974540FD}"/>
    <cellStyle name="Ergebnis 2 3 3 26" xfId="38401" xr:uid="{87351BC0-FC01-4C55-A7B9-F21409C307AB}"/>
    <cellStyle name="Ergebnis 2 3 3 27" xfId="38402" xr:uid="{42DDEBC4-36A3-4012-98EE-5013665B8EA8}"/>
    <cellStyle name="Ergebnis 2 3 3 28" xfId="38403" xr:uid="{2EEDC1B4-7772-4125-BEC9-744E28D3230D}"/>
    <cellStyle name="Ergebnis 2 3 3 3" xfId="4247" xr:uid="{939327A8-D13E-40F6-93EF-8039F281FAEE}"/>
    <cellStyle name="Ergebnis 2 3 3 3 10" xfId="38404" xr:uid="{AE59D491-D705-401F-85E0-A9670E1CD4EE}"/>
    <cellStyle name="Ergebnis 2 3 3 3 2" xfId="38405" xr:uid="{2C4A1101-3B0E-4F72-A2F1-463B3A4E27B0}"/>
    <cellStyle name="Ergebnis 2 3 3 3 3" xfId="38406" xr:uid="{A917A8E7-140C-45C4-9DB9-DD69177E152C}"/>
    <cellStyle name="Ergebnis 2 3 3 3 4" xfId="38407" xr:uid="{C622D193-ABD0-4C58-9D2B-E408B282E183}"/>
    <cellStyle name="Ergebnis 2 3 3 3 5" xfId="38408" xr:uid="{F0AB5D07-6121-4730-BAC8-DC514C17D3F7}"/>
    <cellStyle name="Ergebnis 2 3 3 3 6" xfId="38409" xr:uid="{9CED8574-E978-4B5A-9959-5417B01B4E39}"/>
    <cellStyle name="Ergebnis 2 3 3 3 7" xfId="38410" xr:uid="{ABB45CFC-E1F5-43B7-A24C-61F6D6DCABE9}"/>
    <cellStyle name="Ergebnis 2 3 3 3 8" xfId="38411" xr:uid="{0FC1C098-E5B3-4EB7-AE21-22E7B9D42534}"/>
    <cellStyle name="Ergebnis 2 3 3 3 9" xfId="38412" xr:uid="{0C6141F4-CADC-4F3E-A920-E728EF928B34}"/>
    <cellStyle name="Ergebnis 2 3 3 4" xfId="4248" xr:uid="{547E819B-DCB4-486E-9BBF-3EB03CF1AE19}"/>
    <cellStyle name="Ergebnis 2 3 3 4 10" xfId="38413" xr:uid="{C1F3AB8E-F144-4BC5-8807-466691F86856}"/>
    <cellStyle name="Ergebnis 2 3 3 4 2" xfId="38414" xr:uid="{14175F24-3CC9-4084-86E7-B8FD9D1FE994}"/>
    <cellStyle name="Ergebnis 2 3 3 4 3" xfId="38415" xr:uid="{FCF27637-6471-4E81-9E58-6CE3F59E0366}"/>
    <cellStyle name="Ergebnis 2 3 3 4 4" xfId="38416" xr:uid="{11FEEBCD-15C2-49DA-917F-2F125D95D538}"/>
    <cellStyle name="Ergebnis 2 3 3 4 5" xfId="38417" xr:uid="{C1D5FE4D-75D9-45A0-9571-44D16CB644DC}"/>
    <cellStyle name="Ergebnis 2 3 3 4 6" xfId="38418" xr:uid="{99AACB7B-08EC-44A9-B7F1-E253C8C879A3}"/>
    <cellStyle name="Ergebnis 2 3 3 4 7" xfId="38419" xr:uid="{793DD587-CF12-41C3-8BE0-A556ECC4AC31}"/>
    <cellStyle name="Ergebnis 2 3 3 4 8" xfId="38420" xr:uid="{E7F90BE6-06FF-4594-AE4C-2C30282A38B8}"/>
    <cellStyle name="Ergebnis 2 3 3 4 9" xfId="38421" xr:uid="{AF8CD4A6-1D77-4593-AF98-C53B8FF9010E}"/>
    <cellStyle name="Ergebnis 2 3 3 5" xfId="4249" xr:uid="{C5D40542-DA4C-48D7-B905-D64985F2AA90}"/>
    <cellStyle name="Ergebnis 2 3 3 5 10" xfId="38422" xr:uid="{FD00C8C1-7606-47FE-8747-3ED71D13B8AB}"/>
    <cellStyle name="Ergebnis 2 3 3 5 2" xfId="38423" xr:uid="{97B9262A-4621-41F3-8230-EEF1CB4D275D}"/>
    <cellStyle name="Ergebnis 2 3 3 5 3" xfId="38424" xr:uid="{5D357B9F-9DF0-41CC-922E-B8245EE377B3}"/>
    <cellStyle name="Ergebnis 2 3 3 5 4" xfId="38425" xr:uid="{C5A2FC77-5E07-430F-BB08-42496ED47D4F}"/>
    <cellStyle name="Ergebnis 2 3 3 5 5" xfId="38426" xr:uid="{0644B6D9-4754-4059-A67E-CB7B0AF4245B}"/>
    <cellStyle name="Ergebnis 2 3 3 5 6" xfId="38427" xr:uid="{B5A122A8-AAD2-425E-8C19-5BDFE0464395}"/>
    <cellStyle name="Ergebnis 2 3 3 5 7" xfId="38428" xr:uid="{6C13BB34-B4B2-4727-B2D9-92BFFA79FFC9}"/>
    <cellStyle name="Ergebnis 2 3 3 5 8" xfId="38429" xr:uid="{6BFD1371-E7DB-47E5-ABF7-25B228941978}"/>
    <cellStyle name="Ergebnis 2 3 3 5 9" xfId="38430" xr:uid="{72CFFF13-CEA7-408D-B578-15F7C9C1F84E}"/>
    <cellStyle name="Ergebnis 2 3 3 6" xfId="4250" xr:uid="{2F2B96D9-0458-47F2-84B0-2F62194922CE}"/>
    <cellStyle name="Ergebnis 2 3 3 6 10" xfId="38431" xr:uid="{5FF27DF6-F1F6-45BF-9BA9-C7CF9BF19233}"/>
    <cellStyle name="Ergebnis 2 3 3 6 2" xfId="38432" xr:uid="{7799E132-74D2-488B-8DE0-A92C0C74FDBB}"/>
    <cellStyle name="Ergebnis 2 3 3 6 3" xfId="38433" xr:uid="{58F6583F-220D-4938-865B-828BBE33C444}"/>
    <cellStyle name="Ergebnis 2 3 3 6 4" xfId="38434" xr:uid="{5D404594-5223-48A4-B1AD-428A379C5F9C}"/>
    <cellStyle name="Ergebnis 2 3 3 6 5" xfId="38435" xr:uid="{74A81A62-7761-47A5-85CB-A4F75E29D19A}"/>
    <cellStyle name="Ergebnis 2 3 3 6 6" xfId="38436" xr:uid="{A67CCBD1-7DBB-4596-90D7-8FDF293F0796}"/>
    <cellStyle name="Ergebnis 2 3 3 6 7" xfId="38437" xr:uid="{4B14FE74-9E24-40C0-BEBC-555B77DE6212}"/>
    <cellStyle name="Ergebnis 2 3 3 6 8" xfId="38438" xr:uid="{3C761B65-1CF3-4F0D-BDCD-FBA2AB85C7EE}"/>
    <cellStyle name="Ergebnis 2 3 3 6 9" xfId="38439" xr:uid="{8B784189-9254-44CE-9F0A-75BCCAEAAC2E}"/>
    <cellStyle name="Ergebnis 2 3 3 7" xfId="4251" xr:uid="{71B710C9-F3CA-433C-9A9F-314F02333843}"/>
    <cellStyle name="Ergebnis 2 3 3 7 10" xfId="38440" xr:uid="{D3821CD9-FDBC-45F4-883F-0BAC96B2A2D1}"/>
    <cellStyle name="Ergebnis 2 3 3 7 2" xfId="38441" xr:uid="{15DE8C37-93E2-42A9-81B6-B3CCE3FC9434}"/>
    <cellStyle name="Ergebnis 2 3 3 7 3" xfId="38442" xr:uid="{2622682F-043D-489A-A03B-957CD76D7049}"/>
    <cellStyle name="Ergebnis 2 3 3 7 4" xfId="38443" xr:uid="{A4A47ADF-2AFD-4F76-B6DB-CADFEC6DE2CF}"/>
    <cellStyle name="Ergebnis 2 3 3 7 5" xfId="38444" xr:uid="{9620495A-3F31-414D-85BA-A800078ADD8B}"/>
    <cellStyle name="Ergebnis 2 3 3 7 6" xfId="38445" xr:uid="{8BEC06CD-EB43-4348-B9D1-E378FDF15A94}"/>
    <cellStyle name="Ergebnis 2 3 3 7 7" xfId="38446" xr:uid="{962BC98F-E500-4797-ABB2-5725E191955E}"/>
    <cellStyle name="Ergebnis 2 3 3 7 8" xfId="38447" xr:uid="{FD833B2A-6B60-42B4-86D1-E692D7D82D0A}"/>
    <cellStyle name="Ergebnis 2 3 3 7 9" xfId="38448" xr:uid="{6BDE103B-AAEF-480C-98C5-34E6531F9DFE}"/>
    <cellStyle name="Ergebnis 2 3 3 8" xfId="4252" xr:uid="{877A5FCC-3E16-4A5E-8A61-6D4D212DFACE}"/>
    <cellStyle name="Ergebnis 2 3 3 8 10" xfId="38449" xr:uid="{3D09CF1B-BED7-4A71-AD75-D158C3D437B3}"/>
    <cellStyle name="Ergebnis 2 3 3 8 2" xfId="38450" xr:uid="{9D75B965-14DD-42A9-8AB6-3DDB569AC663}"/>
    <cellStyle name="Ergebnis 2 3 3 8 3" xfId="38451" xr:uid="{87B53537-82B0-4208-911B-C51F2D10DFD1}"/>
    <cellStyle name="Ergebnis 2 3 3 8 4" xfId="38452" xr:uid="{8E6758B2-015F-4334-B974-F38809F497B7}"/>
    <cellStyle name="Ergebnis 2 3 3 8 5" xfId="38453" xr:uid="{E2AE6A6F-5FE5-47C0-9C75-A9C3807CB053}"/>
    <cellStyle name="Ergebnis 2 3 3 8 6" xfId="38454" xr:uid="{1313E232-E3D6-4087-BE43-7BCE1F6DF009}"/>
    <cellStyle name="Ergebnis 2 3 3 8 7" xfId="38455" xr:uid="{DB2A8BE7-26CD-40F6-A87E-16049D8DDEC2}"/>
    <cellStyle name="Ergebnis 2 3 3 8 8" xfId="38456" xr:uid="{0CEEE305-BD21-4C16-AA51-042C10C4F799}"/>
    <cellStyle name="Ergebnis 2 3 3 8 9" xfId="38457" xr:uid="{FADB5EFC-2DE0-438E-AA41-7E649E631E58}"/>
    <cellStyle name="Ergebnis 2 3 3 9" xfId="4253" xr:uid="{EF83627B-06E5-4A1F-9B72-2EBCAE368F30}"/>
    <cellStyle name="Ergebnis 2 3 3 9 10" xfId="38458" xr:uid="{DB2AC85D-7A96-44FB-BF6E-8C97CF452FF2}"/>
    <cellStyle name="Ergebnis 2 3 3 9 2" xfId="38459" xr:uid="{16BA9598-138D-40D3-958A-89EF6A95526A}"/>
    <cellStyle name="Ergebnis 2 3 3 9 3" xfId="38460" xr:uid="{1FAE2EA6-E8F3-4393-9348-9740D3A88191}"/>
    <cellStyle name="Ergebnis 2 3 3 9 4" xfId="38461" xr:uid="{EEA255A4-1FB1-4D1D-B2B9-247FAFA1308A}"/>
    <cellStyle name="Ergebnis 2 3 3 9 5" xfId="38462" xr:uid="{813292D5-0174-4D31-B948-699F61B291D5}"/>
    <cellStyle name="Ergebnis 2 3 3 9 6" xfId="38463" xr:uid="{B3646E33-3C8A-481F-9C16-EB6330B2239B}"/>
    <cellStyle name="Ergebnis 2 3 3 9 7" xfId="38464" xr:uid="{C6E691C6-A387-4CDA-9939-AA746A06B381}"/>
    <cellStyle name="Ergebnis 2 3 3 9 8" xfId="38465" xr:uid="{3D08A3AD-171B-4007-AD68-071DD77CF5D2}"/>
    <cellStyle name="Ergebnis 2 3 3 9 9" xfId="38466" xr:uid="{AA31837F-A744-4BDB-83A3-1C5F090F54FF}"/>
    <cellStyle name="Ergebnis 2 3 30" xfId="38467" xr:uid="{3352E2AD-D3DB-4899-9510-C581CD7CD43B}"/>
    <cellStyle name="Ergebnis 2 3 31" xfId="38468" xr:uid="{9FBB1F1D-79BE-47DA-8599-D1AA206EBF25}"/>
    <cellStyle name="Ergebnis 2 3 4" xfId="255" xr:uid="{7FE98C72-BE89-499F-95A3-78F9D4A2514B}"/>
    <cellStyle name="Ergebnis 2 3 4 10" xfId="4254" xr:uid="{5FE2AD56-436B-4BCF-97B2-A7E52F4D4261}"/>
    <cellStyle name="Ergebnis 2 3 4 10 10" xfId="38469" xr:uid="{096C6017-F4DB-4091-A15A-AD7A9FCA18D6}"/>
    <cellStyle name="Ergebnis 2 3 4 10 2" xfId="38470" xr:uid="{3FDB3992-1ED4-4674-8C5F-9EE1ED023356}"/>
    <cellStyle name="Ergebnis 2 3 4 10 3" xfId="38471" xr:uid="{B12E67D2-D03B-41EE-95BF-74045394DE2B}"/>
    <cellStyle name="Ergebnis 2 3 4 10 4" xfId="38472" xr:uid="{874A0A27-9A72-40FF-994E-222405F24120}"/>
    <cellStyle name="Ergebnis 2 3 4 10 5" xfId="38473" xr:uid="{E5F069A0-99E4-4731-B037-9AB50D488046}"/>
    <cellStyle name="Ergebnis 2 3 4 10 6" xfId="38474" xr:uid="{8D531065-DAD7-4168-AEA5-D73C89127A3D}"/>
    <cellStyle name="Ergebnis 2 3 4 10 7" xfId="38475" xr:uid="{29B3089F-629F-4F89-ABB2-BE359C19BE30}"/>
    <cellStyle name="Ergebnis 2 3 4 10 8" xfId="38476" xr:uid="{D25508A6-EE5E-4550-A0A3-C7FD1CB32029}"/>
    <cellStyle name="Ergebnis 2 3 4 10 9" xfId="38477" xr:uid="{E619DAF0-E2C4-4FB8-AF74-E94DC782729F}"/>
    <cellStyle name="Ergebnis 2 3 4 11" xfId="4255" xr:uid="{20E613B1-2C26-4347-AD92-019213AE113F}"/>
    <cellStyle name="Ergebnis 2 3 4 11 10" xfId="38478" xr:uid="{D0B4C630-4656-44A9-B3BD-19902812FEF7}"/>
    <cellStyle name="Ergebnis 2 3 4 11 2" xfId="38479" xr:uid="{148BF3A6-266E-472E-8211-182E374407B1}"/>
    <cellStyle name="Ergebnis 2 3 4 11 3" xfId="38480" xr:uid="{396610CA-EC97-4B38-91BD-35BFCD96C6D8}"/>
    <cellStyle name="Ergebnis 2 3 4 11 4" xfId="38481" xr:uid="{80710C79-C342-49FD-BCF8-310C3568DAE4}"/>
    <cellStyle name="Ergebnis 2 3 4 11 5" xfId="38482" xr:uid="{FA22E393-22DC-4878-B781-CDACB719E8D3}"/>
    <cellStyle name="Ergebnis 2 3 4 11 6" xfId="38483" xr:uid="{E55FB6BA-BF49-4E9E-8A27-A5A3AFFFAA85}"/>
    <cellStyle name="Ergebnis 2 3 4 11 7" xfId="38484" xr:uid="{3154BE1C-720C-46F6-B0E9-2B42285D0A02}"/>
    <cellStyle name="Ergebnis 2 3 4 11 8" xfId="38485" xr:uid="{1E9228B6-DC82-458F-ADB3-A08E830D7973}"/>
    <cellStyle name="Ergebnis 2 3 4 11 9" xfId="38486" xr:uid="{5DF30507-4B96-4F5B-9468-9644B2A353A7}"/>
    <cellStyle name="Ergebnis 2 3 4 12" xfId="4256" xr:uid="{E2038491-5D23-4ECE-8555-822BDECB47A2}"/>
    <cellStyle name="Ergebnis 2 3 4 12 10" xfId="38487" xr:uid="{ADF2D0FD-CB06-4EF5-B12C-A06517D7F4BA}"/>
    <cellStyle name="Ergebnis 2 3 4 12 2" xfId="38488" xr:uid="{25D6B931-4887-4DAE-8AC8-BEDFE56F787F}"/>
    <cellStyle name="Ergebnis 2 3 4 12 3" xfId="38489" xr:uid="{23E78CED-34E3-4EAE-B344-7BE2A2085DAD}"/>
    <cellStyle name="Ergebnis 2 3 4 12 4" xfId="38490" xr:uid="{E90D653D-6EFE-46AC-91AF-08FDAF6D7859}"/>
    <cellStyle name="Ergebnis 2 3 4 12 5" xfId="38491" xr:uid="{47DF355F-E499-4227-97C3-DD76D575359B}"/>
    <cellStyle name="Ergebnis 2 3 4 12 6" xfId="38492" xr:uid="{83AF9090-0AD6-4D22-A287-FD43E42D7134}"/>
    <cellStyle name="Ergebnis 2 3 4 12 7" xfId="38493" xr:uid="{DF8E367E-DA0C-4A3D-B090-48064B5DF271}"/>
    <cellStyle name="Ergebnis 2 3 4 12 8" xfId="38494" xr:uid="{7BA77A72-DAAE-4196-9838-389B251207FF}"/>
    <cellStyle name="Ergebnis 2 3 4 12 9" xfId="38495" xr:uid="{A919B93D-2C7E-471A-ABDD-25A4016C494C}"/>
    <cellStyle name="Ergebnis 2 3 4 13" xfId="4257" xr:uid="{88810577-2359-4421-9E21-C5A65477FAB6}"/>
    <cellStyle name="Ergebnis 2 3 4 13 10" xfId="38496" xr:uid="{98B5A03A-A234-4AF7-B54E-6DA790BDCF8E}"/>
    <cellStyle name="Ergebnis 2 3 4 13 2" xfId="38497" xr:uid="{329AA33B-4080-4D0E-82A0-B6F8ACDA5128}"/>
    <cellStyle name="Ergebnis 2 3 4 13 3" xfId="38498" xr:uid="{D1FBEDFE-26B0-467E-972B-7B4056789845}"/>
    <cellStyle name="Ergebnis 2 3 4 13 4" xfId="38499" xr:uid="{92DABF35-BAA9-4D4E-AF94-A740C27174AD}"/>
    <cellStyle name="Ergebnis 2 3 4 13 5" xfId="38500" xr:uid="{467FCA2E-DA01-4710-9C3E-F5F3F60C688A}"/>
    <cellStyle name="Ergebnis 2 3 4 13 6" xfId="38501" xr:uid="{72426FF0-EA10-490A-AE53-FADC61A2AF50}"/>
    <cellStyle name="Ergebnis 2 3 4 13 7" xfId="38502" xr:uid="{1C394538-D2E3-49FB-AAAD-92BEF5B22110}"/>
    <cellStyle name="Ergebnis 2 3 4 13 8" xfId="38503" xr:uid="{41BF8207-F9CE-4A94-A5DC-DBE8A3C25F12}"/>
    <cellStyle name="Ergebnis 2 3 4 13 9" xfId="38504" xr:uid="{454C5DB2-6F62-48A8-A462-9AFE73A32DDA}"/>
    <cellStyle name="Ergebnis 2 3 4 14" xfId="4258" xr:uid="{BCD22E9E-5AA5-4F32-8524-DB9BC0D8DC39}"/>
    <cellStyle name="Ergebnis 2 3 4 14 10" xfId="38505" xr:uid="{C5BDFBC9-986D-450F-A0A0-B8C66440E234}"/>
    <cellStyle name="Ergebnis 2 3 4 14 2" xfId="38506" xr:uid="{219EC54C-9FD5-4442-A308-6635B773C858}"/>
    <cellStyle name="Ergebnis 2 3 4 14 3" xfId="38507" xr:uid="{B72F2F0F-D66B-4A2B-86E8-7583A42BE254}"/>
    <cellStyle name="Ergebnis 2 3 4 14 4" xfId="38508" xr:uid="{78ED6CBC-9805-481A-B347-BB54CD705A96}"/>
    <cellStyle name="Ergebnis 2 3 4 14 5" xfId="38509" xr:uid="{7B722AF7-21FD-484C-AD78-AA9EBDBF7BB0}"/>
    <cellStyle name="Ergebnis 2 3 4 14 6" xfId="38510" xr:uid="{AD4786CA-4D86-40E0-A58E-12C1E1EACD83}"/>
    <cellStyle name="Ergebnis 2 3 4 14 7" xfId="38511" xr:uid="{8486FC0D-37F7-4367-9D6A-5A2B13FE05FD}"/>
    <cellStyle name="Ergebnis 2 3 4 14 8" xfId="38512" xr:uid="{AFE69624-48D1-424B-A6A5-191CFA6D920F}"/>
    <cellStyle name="Ergebnis 2 3 4 14 9" xfId="38513" xr:uid="{A737D90A-7333-4C41-900D-986BAC9A848F}"/>
    <cellStyle name="Ergebnis 2 3 4 15" xfId="4259" xr:uid="{50F79096-D3AF-4E9D-99CB-2EC366C9E07B}"/>
    <cellStyle name="Ergebnis 2 3 4 15 10" xfId="38514" xr:uid="{616503C3-44AF-4B05-930B-4825925073EF}"/>
    <cellStyle name="Ergebnis 2 3 4 15 2" xfId="38515" xr:uid="{70B76E72-1988-4E9E-B05D-F0D8D89C63CE}"/>
    <cellStyle name="Ergebnis 2 3 4 15 3" xfId="38516" xr:uid="{EB43DFAC-8CED-467B-A795-4CCA611DA770}"/>
    <cellStyle name="Ergebnis 2 3 4 15 4" xfId="38517" xr:uid="{B702A230-AE92-4184-A12F-1B5ECAC14149}"/>
    <cellStyle name="Ergebnis 2 3 4 15 5" xfId="38518" xr:uid="{64892798-A7A6-4FA5-9602-AD559751AB6F}"/>
    <cellStyle name="Ergebnis 2 3 4 15 6" xfId="38519" xr:uid="{24759126-9361-4C26-AED7-BDAC31AB1D3C}"/>
    <cellStyle name="Ergebnis 2 3 4 15 7" xfId="38520" xr:uid="{7CE4338F-0088-4D98-8C20-49BFFE37759E}"/>
    <cellStyle name="Ergebnis 2 3 4 15 8" xfId="38521" xr:uid="{726229CE-2F97-4BC3-87E5-B091A88A260A}"/>
    <cellStyle name="Ergebnis 2 3 4 15 9" xfId="38522" xr:uid="{CBD78337-5BE3-42A0-BCB9-4766AEEE394D}"/>
    <cellStyle name="Ergebnis 2 3 4 16" xfId="4260" xr:uid="{7A6DCF7E-2715-4171-B14E-1D5E51D9EE60}"/>
    <cellStyle name="Ergebnis 2 3 4 16 10" xfId="38523" xr:uid="{5E739504-F975-4080-9EEE-31E41E7DF12A}"/>
    <cellStyle name="Ergebnis 2 3 4 16 2" xfId="38524" xr:uid="{5957AE82-8F39-4487-BA53-2920EC2B212C}"/>
    <cellStyle name="Ergebnis 2 3 4 16 3" xfId="38525" xr:uid="{6484CBC4-308A-4B1F-9EEC-B782F94DE8E0}"/>
    <cellStyle name="Ergebnis 2 3 4 16 4" xfId="38526" xr:uid="{379A52C6-1B68-4129-BB4F-BCF3F4F6E7A2}"/>
    <cellStyle name="Ergebnis 2 3 4 16 5" xfId="38527" xr:uid="{2DB7291D-52FC-4947-AF0C-75D45203B799}"/>
    <cellStyle name="Ergebnis 2 3 4 16 6" xfId="38528" xr:uid="{2FDC4068-399F-4F7A-908A-5952F2EC75B1}"/>
    <cellStyle name="Ergebnis 2 3 4 16 7" xfId="38529" xr:uid="{CD8CDEB7-A211-4064-9C65-E0D3537DB556}"/>
    <cellStyle name="Ergebnis 2 3 4 16 8" xfId="38530" xr:uid="{3421409E-2257-4C7F-8880-1F19D2D1D794}"/>
    <cellStyle name="Ergebnis 2 3 4 16 9" xfId="38531" xr:uid="{2C94C51C-C35F-45ED-B478-B5B6AA97439A}"/>
    <cellStyle name="Ergebnis 2 3 4 17" xfId="4261" xr:uid="{4E367B70-B9DB-461A-B13B-F17FC2D82B55}"/>
    <cellStyle name="Ergebnis 2 3 4 17 10" xfId="38532" xr:uid="{1202DA86-C1AA-4EDF-BA89-1DBC3B8DE267}"/>
    <cellStyle name="Ergebnis 2 3 4 17 2" xfId="38533" xr:uid="{2A18F510-1B7D-4715-AC49-E70CBF1A04F6}"/>
    <cellStyle name="Ergebnis 2 3 4 17 3" xfId="38534" xr:uid="{21B04375-2D88-4070-8EAD-B03C485FCB5D}"/>
    <cellStyle name="Ergebnis 2 3 4 17 4" xfId="38535" xr:uid="{0A15F57C-08FB-4905-A570-8165C794BA77}"/>
    <cellStyle name="Ergebnis 2 3 4 17 5" xfId="38536" xr:uid="{73B873F2-066C-49CF-A576-70384368D057}"/>
    <cellStyle name="Ergebnis 2 3 4 17 6" xfId="38537" xr:uid="{B2F39336-BC0D-4E29-B9EC-2656C4ACF3E9}"/>
    <cellStyle name="Ergebnis 2 3 4 17 7" xfId="38538" xr:uid="{83AAC996-9EEB-41D6-8851-D110F1D90892}"/>
    <cellStyle name="Ergebnis 2 3 4 17 8" xfId="38539" xr:uid="{538EE311-6234-460B-ADA1-310B35080A08}"/>
    <cellStyle name="Ergebnis 2 3 4 17 9" xfId="38540" xr:uid="{89BAA2D1-19B6-4AAE-A052-E2058683A87A}"/>
    <cellStyle name="Ergebnis 2 3 4 18" xfId="4262" xr:uid="{6B756A7C-9BFC-42AB-87D9-D57A8FFA5465}"/>
    <cellStyle name="Ergebnis 2 3 4 18 10" xfId="38541" xr:uid="{D1ABF854-D51D-45C6-87CF-1CFE2E26CDC9}"/>
    <cellStyle name="Ergebnis 2 3 4 18 2" xfId="38542" xr:uid="{348327C8-DFEE-49AC-922C-4A7227D74D83}"/>
    <cellStyle name="Ergebnis 2 3 4 18 3" xfId="38543" xr:uid="{86001CFD-C7F8-423F-97F4-97B31CD360C6}"/>
    <cellStyle name="Ergebnis 2 3 4 18 4" xfId="38544" xr:uid="{51ECB525-065E-4C11-BF9F-D04BD765A1DE}"/>
    <cellStyle name="Ergebnis 2 3 4 18 5" xfId="38545" xr:uid="{413E192D-5668-4DB6-A0D7-F02252B82FD0}"/>
    <cellStyle name="Ergebnis 2 3 4 18 6" xfId="38546" xr:uid="{35826293-ABFA-4B26-A125-C9CCC4B77782}"/>
    <cellStyle name="Ergebnis 2 3 4 18 7" xfId="38547" xr:uid="{3E5AF05A-ED89-46D9-B51D-4EE5793BE13A}"/>
    <cellStyle name="Ergebnis 2 3 4 18 8" xfId="38548" xr:uid="{1C47DDC5-70CE-462D-B57E-9029A72616AE}"/>
    <cellStyle name="Ergebnis 2 3 4 18 9" xfId="38549" xr:uid="{A7B7FEC2-79B3-4A79-9FA4-313334CDD8C9}"/>
    <cellStyle name="Ergebnis 2 3 4 19" xfId="4263" xr:uid="{44D9F050-D321-4529-8929-448BC7B4AF48}"/>
    <cellStyle name="Ergebnis 2 3 4 19 10" xfId="38550" xr:uid="{F72B8743-F8DE-494E-9196-3B8B2C9C4917}"/>
    <cellStyle name="Ergebnis 2 3 4 19 2" xfId="38551" xr:uid="{65AE28AA-1014-4FE3-B8CD-8E0B104C0304}"/>
    <cellStyle name="Ergebnis 2 3 4 19 3" xfId="38552" xr:uid="{784909E1-7721-489F-A2D9-07DCBE71D57A}"/>
    <cellStyle name="Ergebnis 2 3 4 19 4" xfId="38553" xr:uid="{F1B525F7-E8F0-4677-9777-A49008D4B2F2}"/>
    <cellStyle name="Ergebnis 2 3 4 19 5" xfId="38554" xr:uid="{34F109E5-5537-4C60-BD54-66892375BAA3}"/>
    <cellStyle name="Ergebnis 2 3 4 19 6" xfId="38555" xr:uid="{A5BB15C8-674B-4976-B88A-BEC7A60144E8}"/>
    <cellStyle name="Ergebnis 2 3 4 19 7" xfId="38556" xr:uid="{6968857C-2C92-4DC9-B858-9B8676EA1525}"/>
    <cellStyle name="Ergebnis 2 3 4 19 8" xfId="38557" xr:uid="{00F9CAF0-56DF-4C95-9A9A-83D8F7B54551}"/>
    <cellStyle name="Ergebnis 2 3 4 19 9" xfId="38558" xr:uid="{EBE95B33-E522-497D-B907-99C5F05C04A3}"/>
    <cellStyle name="Ergebnis 2 3 4 2" xfId="4264" xr:uid="{2C1271CB-E425-44DB-9AE7-4F3B74A44F71}"/>
    <cellStyle name="Ergebnis 2 3 4 2 10" xfId="38559" xr:uid="{00F04670-7F3A-4532-B7E9-7F8214192FB9}"/>
    <cellStyle name="Ergebnis 2 3 4 2 2" xfId="38560" xr:uid="{802851BC-9193-4618-BD88-0D4B63B35761}"/>
    <cellStyle name="Ergebnis 2 3 4 2 3" xfId="38561" xr:uid="{5B1F7058-9201-4343-9A80-7D686972F51A}"/>
    <cellStyle name="Ergebnis 2 3 4 2 4" xfId="38562" xr:uid="{F74372D0-BF98-4E68-B037-9691B9E6365E}"/>
    <cellStyle name="Ergebnis 2 3 4 2 5" xfId="38563" xr:uid="{C21980AC-FFDF-4261-AF22-A927A05C2EE5}"/>
    <cellStyle name="Ergebnis 2 3 4 2 6" xfId="38564" xr:uid="{FAA54F62-5BE6-4B21-941A-3FB03BF8E728}"/>
    <cellStyle name="Ergebnis 2 3 4 2 7" xfId="38565" xr:uid="{332272F3-1F71-4618-B96F-C986C4E7907A}"/>
    <cellStyle name="Ergebnis 2 3 4 2 8" xfId="38566" xr:uid="{CA259DDD-D0AE-4185-BC9E-7070A5027D7E}"/>
    <cellStyle name="Ergebnis 2 3 4 2 9" xfId="38567" xr:uid="{71544F3B-9A30-4662-A1B3-30D9399F0981}"/>
    <cellStyle name="Ergebnis 2 3 4 20" xfId="38568" xr:uid="{414EAD31-D51F-4867-8EC6-2F933D824D64}"/>
    <cellStyle name="Ergebnis 2 3 4 21" xfId="38569" xr:uid="{01B1C2F1-9B38-43D4-BA84-504C41FFE2D8}"/>
    <cellStyle name="Ergebnis 2 3 4 22" xfId="38570" xr:uid="{F1C6089F-F512-4A4C-9DF4-90FADCB608FA}"/>
    <cellStyle name="Ergebnis 2 3 4 23" xfId="38571" xr:uid="{6A2B9BDE-2F1B-4340-844D-4A20A716CA19}"/>
    <cellStyle name="Ergebnis 2 3 4 24" xfId="38572" xr:uid="{72CA399D-8CAF-478E-85B9-41FBF16AFA90}"/>
    <cellStyle name="Ergebnis 2 3 4 25" xfId="38573" xr:uid="{AB9615DB-C597-4108-A705-A8F0518CE089}"/>
    <cellStyle name="Ergebnis 2 3 4 26" xfId="38574" xr:uid="{8CE99CDD-586A-47CB-B3B0-AC1E90FE16C6}"/>
    <cellStyle name="Ergebnis 2 3 4 27" xfId="38575" xr:uid="{4BBB3C8F-714D-4C6D-963A-C4B33727ACEB}"/>
    <cellStyle name="Ergebnis 2 3 4 28" xfId="38576" xr:uid="{7C223FF1-B063-4EFB-BB98-E2D827FA4FF6}"/>
    <cellStyle name="Ergebnis 2 3 4 3" xfId="4265" xr:uid="{59F92FFB-911A-4B0A-93D8-F4753D85BE8C}"/>
    <cellStyle name="Ergebnis 2 3 4 3 10" xfId="38577" xr:uid="{6EB8127B-4DA4-4ED5-B6E7-8BFF89D2FBFA}"/>
    <cellStyle name="Ergebnis 2 3 4 3 2" xfId="38578" xr:uid="{5B6A3332-E83B-466B-BBF4-A06D1C5F1D9D}"/>
    <cellStyle name="Ergebnis 2 3 4 3 3" xfId="38579" xr:uid="{7A09AD0F-4617-4728-A237-273798EB5989}"/>
    <cellStyle name="Ergebnis 2 3 4 3 4" xfId="38580" xr:uid="{6BDF126E-5EBA-430F-B21C-E3C75322642A}"/>
    <cellStyle name="Ergebnis 2 3 4 3 5" xfId="38581" xr:uid="{B2BA57E4-3F4F-466C-B3DA-32ED71638BE6}"/>
    <cellStyle name="Ergebnis 2 3 4 3 6" xfId="38582" xr:uid="{B6597EC4-4AF3-403F-B5ED-231FE4968ACA}"/>
    <cellStyle name="Ergebnis 2 3 4 3 7" xfId="38583" xr:uid="{CA8D7162-F4F8-4077-A366-AAACB2518851}"/>
    <cellStyle name="Ergebnis 2 3 4 3 8" xfId="38584" xr:uid="{93F7BC6C-2095-4CCD-A6EA-84BFC2868DB2}"/>
    <cellStyle name="Ergebnis 2 3 4 3 9" xfId="38585" xr:uid="{81085452-37A4-4075-AC6F-5637C2D460B8}"/>
    <cellStyle name="Ergebnis 2 3 4 4" xfId="4266" xr:uid="{656D400A-2FFD-4A24-B333-F1D799719C0F}"/>
    <cellStyle name="Ergebnis 2 3 4 4 10" xfId="38586" xr:uid="{F8361688-AB50-4A70-83F4-5CD733E936A0}"/>
    <cellStyle name="Ergebnis 2 3 4 4 2" xfId="38587" xr:uid="{16567A7D-4C27-471E-90E2-780FC3301CE2}"/>
    <cellStyle name="Ergebnis 2 3 4 4 3" xfId="38588" xr:uid="{6444A34F-97B1-4C7D-A28A-479118AFC399}"/>
    <cellStyle name="Ergebnis 2 3 4 4 4" xfId="38589" xr:uid="{AF5B50E3-BF0D-44B7-BCDB-06798236EAD6}"/>
    <cellStyle name="Ergebnis 2 3 4 4 5" xfId="38590" xr:uid="{BCD3F58B-09F8-4F87-B2AF-94E10823C108}"/>
    <cellStyle name="Ergebnis 2 3 4 4 6" xfId="38591" xr:uid="{292697D9-F2CF-4B92-B33D-3C2A34B77E31}"/>
    <cellStyle name="Ergebnis 2 3 4 4 7" xfId="38592" xr:uid="{9C5DFE14-7619-4274-9319-B0388D2AF8D6}"/>
    <cellStyle name="Ergebnis 2 3 4 4 8" xfId="38593" xr:uid="{D8A8AC98-EE8D-4757-898E-AE844423955E}"/>
    <cellStyle name="Ergebnis 2 3 4 4 9" xfId="38594" xr:uid="{C77C1B03-1E58-4EA0-A1E2-1940A360FA42}"/>
    <cellStyle name="Ergebnis 2 3 4 5" xfId="4267" xr:uid="{85DA7546-4787-4C9C-8C9A-259360928840}"/>
    <cellStyle name="Ergebnis 2 3 4 5 10" xfId="38595" xr:uid="{F928A098-B1B8-4A6D-8DDD-8B943EA7CF53}"/>
    <cellStyle name="Ergebnis 2 3 4 5 2" xfId="38596" xr:uid="{76E03E32-00BA-41F4-BA4F-6CFD95A71224}"/>
    <cellStyle name="Ergebnis 2 3 4 5 3" xfId="38597" xr:uid="{A8CF249B-D3A8-49B6-97D7-3B55B3B4DBEC}"/>
    <cellStyle name="Ergebnis 2 3 4 5 4" xfId="38598" xr:uid="{A892FCD2-AEBB-4080-9D0A-2FB53394A9CE}"/>
    <cellStyle name="Ergebnis 2 3 4 5 5" xfId="38599" xr:uid="{429DB5FC-669C-4B6B-AD14-8108E43D42CA}"/>
    <cellStyle name="Ergebnis 2 3 4 5 6" xfId="38600" xr:uid="{6124C089-9781-456F-9FB0-5E17F101381D}"/>
    <cellStyle name="Ergebnis 2 3 4 5 7" xfId="38601" xr:uid="{015AD9B9-966C-44D3-8483-64330A79D981}"/>
    <cellStyle name="Ergebnis 2 3 4 5 8" xfId="38602" xr:uid="{F0E6BBA8-5DC8-4F00-9CBF-D9AB313BE674}"/>
    <cellStyle name="Ergebnis 2 3 4 5 9" xfId="38603" xr:uid="{AEE5A776-8A66-4783-A188-53DACB239444}"/>
    <cellStyle name="Ergebnis 2 3 4 6" xfId="4268" xr:uid="{773F9433-20A4-4FC3-8C2A-096BDBDA4A72}"/>
    <cellStyle name="Ergebnis 2 3 4 6 10" xfId="38604" xr:uid="{5ED42FF9-E74B-47DB-97CA-623189B19A67}"/>
    <cellStyle name="Ergebnis 2 3 4 6 2" xfId="38605" xr:uid="{A28589C6-7304-4AD7-A706-3EC4096F878C}"/>
    <cellStyle name="Ergebnis 2 3 4 6 3" xfId="38606" xr:uid="{C2F0EA0C-F65E-48DD-A3F0-BBDBE9D82958}"/>
    <cellStyle name="Ergebnis 2 3 4 6 4" xfId="38607" xr:uid="{E660F803-F9E1-4C7C-8C11-5C267EB99650}"/>
    <cellStyle name="Ergebnis 2 3 4 6 5" xfId="38608" xr:uid="{A510AAFB-6EAA-4584-99C8-8A50D747396F}"/>
    <cellStyle name="Ergebnis 2 3 4 6 6" xfId="38609" xr:uid="{D5AA5DDC-2379-4A8B-9F08-8BA9822DAD4E}"/>
    <cellStyle name="Ergebnis 2 3 4 6 7" xfId="38610" xr:uid="{5609DEA0-2D45-4153-B5E4-8CDD5DA9FD10}"/>
    <cellStyle name="Ergebnis 2 3 4 6 8" xfId="38611" xr:uid="{D11700E9-8DC6-44E4-9FA9-C55DA01EC1BE}"/>
    <cellStyle name="Ergebnis 2 3 4 6 9" xfId="38612" xr:uid="{3D971069-6839-4F2A-AC5E-8D5C38938939}"/>
    <cellStyle name="Ergebnis 2 3 4 7" xfId="4269" xr:uid="{144E1C57-6B00-4923-97F6-9F353B581F84}"/>
    <cellStyle name="Ergebnis 2 3 4 7 10" xfId="38613" xr:uid="{7F206E7A-01A4-4D4A-8DC2-629832C1E3AD}"/>
    <cellStyle name="Ergebnis 2 3 4 7 2" xfId="38614" xr:uid="{04070FE7-BF75-4586-A844-558EB51EDDE7}"/>
    <cellStyle name="Ergebnis 2 3 4 7 3" xfId="38615" xr:uid="{B14D876A-8ADB-42F3-B3F3-34CCCC1448F8}"/>
    <cellStyle name="Ergebnis 2 3 4 7 4" xfId="38616" xr:uid="{0F723057-E885-48ED-A545-B68CC825E565}"/>
    <cellStyle name="Ergebnis 2 3 4 7 5" xfId="38617" xr:uid="{533C6ACC-623A-412C-8180-D47D4A0CD455}"/>
    <cellStyle name="Ergebnis 2 3 4 7 6" xfId="38618" xr:uid="{99B230B3-BD7B-4245-86F3-0681E0E7BE02}"/>
    <cellStyle name="Ergebnis 2 3 4 7 7" xfId="38619" xr:uid="{BFA3CE67-56CC-4528-AA0E-00BE20DCBA0F}"/>
    <cellStyle name="Ergebnis 2 3 4 7 8" xfId="38620" xr:uid="{E9BADB05-44F2-4044-BC05-CDD8595E3A76}"/>
    <cellStyle name="Ergebnis 2 3 4 7 9" xfId="38621" xr:uid="{3CCC0262-E068-41D0-9B02-A6F7AC899D4B}"/>
    <cellStyle name="Ergebnis 2 3 4 8" xfId="4270" xr:uid="{EF993362-FEFE-4ABD-A87B-22146D216963}"/>
    <cellStyle name="Ergebnis 2 3 4 8 10" xfId="38622" xr:uid="{5FEC9296-9CD6-450B-8948-3C4A003B510C}"/>
    <cellStyle name="Ergebnis 2 3 4 8 2" xfId="38623" xr:uid="{A62D9417-432B-4053-8DF9-9EB43F381F00}"/>
    <cellStyle name="Ergebnis 2 3 4 8 3" xfId="38624" xr:uid="{DDBE6344-8430-4656-B590-C318AFA45806}"/>
    <cellStyle name="Ergebnis 2 3 4 8 4" xfId="38625" xr:uid="{ACEC43A1-5CCB-4A09-87FD-B1F7DD491BC7}"/>
    <cellStyle name="Ergebnis 2 3 4 8 5" xfId="38626" xr:uid="{C1A3960C-65E9-4304-9403-DB69BB7ED928}"/>
    <cellStyle name="Ergebnis 2 3 4 8 6" xfId="38627" xr:uid="{BE4543CC-92AB-48EE-834C-39F5A04A75E9}"/>
    <cellStyle name="Ergebnis 2 3 4 8 7" xfId="38628" xr:uid="{B391AE8D-F7D3-4294-9E74-3AD231FE6680}"/>
    <cellStyle name="Ergebnis 2 3 4 8 8" xfId="38629" xr:uid="{7A780D85-0B3F-4F72-93EA-3D6201AB2EB5}"/>
    <cellStyle name="Ergebnis 2 3 4 8 9" xfId="38630" xr:uid="{99A2E460-3B9E-4A3B-972B-295A92335B39}"/>
    <cellStyle name="Ergebnis 2 3 4 9" xfId="4271" xr:uid="{ECF86B12-BB46-41A6-B54A-B9823DE422EA}"/>
    <cellStyle name="Ergebnis 2 3 4 9 10" xfId="38631" xr:uid="{9A53B176-3F40-44EF-8E14-5E97693DA0BD}"/>
    <cellStyle name="Ergebnis 2 3 4 9 2" xfId="38632" xr:uid="{A8B36749-C1C4-46F7-AFCF-43F07025E3C2}"/>
    <cellStyle name="Ergebnis 2 3 4 9 3" xfId="38633" xr:uid="{D375EC98-D1A2-450D-B691-DF4C7EAE6A3E}"/>
    <cellStyle name="Ergebnis 2 3 4 9 4" xfId="38634" xr:uid="{0414455A-5387-4651-A37C-BB2A1CF031DB}"/>
    <cellStyle name="Ergebnis 2 3 4 9 5" xfId="38635" xr:uid="{BF4AA926-B1A8-41B6-BEBC-2F017D51BBDC}"/>
    <cellStyle name="Ergebnis 2 3 4 9 6" xfId="38636" xr:uid="{B65B1BE5-B058-44F4-B576-52CAC222038F}"/>
    <cellStyle name="Ergebnis 2 3 4 9 7" xfId="38637" xr:uid="{CBF61FAB-AD20-4F11-8CAF-A96859733087}"/>
    <cellStyle name="Ergebnis 2 3 4 9 8" xfId="38638" xr:uid="{B1012AF6-140A-42D5-912D-13A551254790}"/>
    <cellStyle name="Ergebnis 2 3 4 9 9" xfId="38639" xr:uid="{2AAB4F1A-B4A3-42AB-BFAD-E90D1B4ECC2F}"/>
    <cellStyle name="Ergebnis 2 3 5" xfId="4272" xr:uid="{63F93D28-FF45-4E71-88ED-5AA1B20265CB}"/>
    <cellStyle name="Ergebnis 2 3 5 10" xfId="38640" xr:uid="{4E600746-DC41-40F8-A07F-5EB223EDA702}"/>
    <cellStyle name="Ergebnis 2 3 5 2" xfId="38641" xr:uid="{7EC325E2-C72B-4E0E-AFF3-AAAE9A726F1B}"/>
    <cellStyle name="Ergebnis 2 3 5 3" xfId="38642" xr:uid="{D9DAAB45-75ED-4F3F-A516-D5FFE2210953}"/>
    <cellStyle name="Ergebnis 2 3 5 4" xfId="38643" xr:uid="{02DAA89A-08B1-422A-8159-15247C43BB33}"/>
    <cellStyle name="Ergebnis 2 3 5 5" xfId="38644" xr:uid="{D44B917F-6D26-41BA-8790-C7EC4B3E3888}"/>
    <cellStyle name="Ergebnis 2 3 5 6" xfId="38645" xr:uid="{04B539FA-4EDA-40B2-A60A-2712FAF26C3C}"/>
    <cellStyle name="Ergebnis 2 3 5 7" xfId="38646" xr:uid="{C3BA771D-28BC-4527-9ABE-DBCE04690D3B}"/>
    <cellStyle name="Ergebnis 2 3 5 8" xfId="38647" xr:uid="{1B81EC28-4DE9-4E7F-88DF-A02AE16CE59C}"/>
    <cellStyle name="Ergebnis 2 3 5 9" xfId="38648" xr:uid="{842781BB-CE6D-4E29-BE44-8BF4AC9EF5C2}"/>
    <cellStyle name="Ergebnis 2 3 6" xfId="4273" xr:uid="{5C744C43-1171-46BA-B12E-E2B1DCA22F3C}"/>
    <cellStyle name="Ergebnis 2 3 6 10" xfId="38649" xr:uid="{F2D6EDC6-4CEA-4295-B168-5F806CF70A4F}"/>
    <cellStyle name="Ergebnis 2 3 6 2" xfId="38650" xr:uid="{D7F1078F-03E3-4115-8F0A-606124C090E4}"/>
    <cellStyle name="Ergebnis 2 3 6 3" xfId="38651" xr:uid="{161B9400-2D81-4AFD-971B-984240061BF4}"/>
    <cellStyle name="Ergebnis 2 3 6 4" xfId="38652" xr:uid="{E78C44B0-4492-4510-BE0C-F12E24455835}"/>
    <cellStyle name="Ergebnis 2 3 6 5" xfId="38653" xr:uid="{5B430F38-73B8-4E17-8A6D-5597EDE7D51C}"/>
    <cellStyle name="Ergebnis 2 3 6 6" xfId="38654" xr:uid="{BB5EE496-B68A-4702-A417-317AB081A92D}"/>
    <cellStyle name="Ergebnis 2 3 6 7" xfId="38655" xr:uid="{60797CFD-840E-4727-8A4F-7E262226F844}"/>
    <cellStyle name="Ergebnis 2 3 6 8" xfId="38656" xr:uid="{6B956F89-5CD5-4A81-92ED-EB7120B2965F}"/>
    <cellStyle name="Ergebnis 2 3 6 9" xfId="38657" xr:uid="{A54588CE-95F4-4AAF-9045-C36EC46BD3BC}"/>
    <cellStyle name="Ergebnis 2 3 7" xfId="4274" xr:uid="{A7E85091-718B-46E2-A081-A1E11FF63BF4}"/>
    <cellStyle name="Ergebnis 2 3 7 10" xfId="38658" xr:uid="{2699F4FF-4CBC-42A4-8130-E01FFE1FC43A}"/>
    <cellStyle name="Ergebnis 2 3 7 2" xfId="38659" xr:uid="{9FE14459-1064-4A51-9AFD-005B1B5292C1}"/>
    <cellStyle name="Ergebnis 2 3 7 3" xfId="38660" xr:uid="{1F05532A-9F8E-4A98-AA0A-64F4D5A721F0}"/>
    <cellStyle name="Ergebnis 2 3 7 4" xfId="38661" xr:uid="{8C83927D-629E-44EB-9638-FBA0AA2C70E3}"/>
    <cellStyle name="Ergebnis 2 3 7 5" xfId="38662" xr:uid="{F877C638-9546-4B4E-917C-8AB525F884E0}"/>
    <cellStyle name="Ergebnis 2 3 7 6" xfId="38663" xr:uid="{F9C84F95-CF3C-46B4-9979-029D3C4147C9}"/>
    <cellStyle name="Ergebnis 2 3 7 7" xfId="38664" xr:uid="{2461DD30-9E88-42C5-B995-2462DD0CC165}"/>
    <cellStyle name="Ergebnis 2 3 7 8" xfId="38665" xr:uid="{B0DCD325-F521-4426-91A2-8DFAB22E87D5}"/>
    <cellStyle name="Ergebnis 2 3 7 9" xfId="38666" xr:uid="{42BB91F3-9AA3-452D-967C-625317853C9B}"/>
    <cellStyle name="Ergebnis 2 3 8" xfId="4275" xr:uid="{33B8063F-6D34-4A0F-BA16-CC69D87693A2}"/>
    <cellStyle name="Ergebnis 2 3 8 10" xfId="38667" xr:uid="{67C854B3-906B-4E28-9129-8BFB626942E0}"/>
    <cellStyle name="Ergebnis 2 3 8 2" xfId="38668" xr:uid="{E2412310-EA7B-4C43-8C76-33506A0C5150}"/>
    <cellStyle name="Ergebnis 2 3 8 3" xfId="38669" xr:uid="{D51F305A-67F7-40FD-A49A-B4B28114F9A4}"/>
    <cellStyle name="Ergebnis 2 3 8 4" xfId="38670" xr:uid="{7CD2664E-B626-4A71-AE95-7E0D4E1A70A0}"/>
    <cellStyle name="Ergebnis 2 3 8 5" xfId="38671" xr:uid="{37072C16-AB84-42E7-8C25-7AE184291727}"/>
    <cellStyle name="Ergebnis 2 3 8 6" xfId="38672" xr:uid="{73AC62EE-570D-4824-93B5-20C2D08DB981}"/>
    <cellStyle name="Ergebnis 2 3 8 7" xfId="38673" xr:uid="{AD51F22C-6C53-4EE6-86A8-06A04272BCBB}"/>
    <cellStyle name="Ergebnis 2 3 8 8" xfId="38674" xr:uid="{417E0503-C72B-481B-82B6-AB46B92D287E}"/>
    <cellStyle name="Ergebnis 2 3 8 9" xfId="38675" xr:uid="{A323321D-90F3-465E-B24C-312B72D13802}"/>
    <cellStyle name="Ergebnis 2 3 9" xfId="4276" xr:uid="{F02BA45C-C571-434F-863B-3D63D7931278}"/>
    <cellStyle name="Ergebnis 2 3 9 10" xfId="38676" xr:uid="{D8C5DB57-E62F-4991-B6F2-EB79F19A1F70}"/>
    <cellStyle name="Ergebnis 2 3 9 2" xfId="38677" xr:uid="{D630020E-2797-43C9-B26D-0847446CEACC}"/>
    <cellStyle name="Ergebnis 2 3 9 3" xfId="38678" xr:uid="{29C7D33E-9A8D-47BA-9E35-6AD61833E820}"/>
    <cellStyle name="Ergebnis 2 3 9 4" xfId="38679" xr:uid="{3664A085-88EC-4D98-8546-B35C27EA7DCC}"/>
    <cellStyle name="Ergebnis 2 3 9 5" xfId="38680" xr:uid="{3B4183F3-3B6D-417A-BA48-E1316858FE40}"/>
    <cellStyle name="Ergebnis 2 3 9 6" xfId="38681" xr:uid="{8D42EE57-0B34-418E-A3DD-44E93C68C804}"/>
    <cellStyle name="Ergebnis 2 3 9 7" xfId="38682" xr:uid="{EF99FE53-7CD6-435F-A1DA-A44FFF843402}"/>
    <cellStyle name="Ergebnis 2 3 9 8" xfId="38683" xr:uid="{1B82200B-5239-4B9A-AAEA-D8C73179844C}"/>
    <cellStyle name="Ergebnis 2 3 9 9" xfId="38684" xr:uid="{BA9236B4-C4C2-4475-A54A-FD01F5581756}"/>
    <cellStyle name="Ergebnis 2 30" xfId="38685" xr:uid="{CCFE68B6-EDCE-483B-86C9-9D6234C7B7D4}"/>
    <cellStyle name="Ergebnis 2 31" xfId="38686" xr:uid="{CEFA5A05-20CC-4EA9-A427-AF0BAB52F5E7}"/>
    <cellStyle name="Ergebnis 2 32" xfId="38687" xr:uid="{B63156A0-0DC5-41F6-9148-73E32E01DB0B}"/>
    <cellStyle name="Ergebnis 2 33" xfId="38688" xr:uid="{4D9B7773-911B-4AB2-9EC9-DCCE5034511F}"/>
    <cellStyle name="Ergebnis 2 4" xfId="192" xr:uid="{9A9A8C8B-7407-4868-B503-966D68B8067D}"/>
    <cellStyle name="Ergebnis 2 4 10" xfId="4277" xr:uid="{7B616F3F-E3A9-4C32-B139-366212C97FCA}"/>
    <cellStyle name="Ergebnis 2 4 10 10" xfId="38689" xr:uid="{EB69A063-070B-468E-A690-63D1790E03FB}"/>
    <cellStyle name="Ergebnis 2 4 10 2" xfId="38690" xr:uid="{0042B938-09EB-4DD0-AF07-9EA9C2CA88DD}"/>
    <cellStyle name="Ergebnis 2 4 10 3" xfId="38691" xr:uid="{CF45DA06-7938-414E-99C7-65630CDAD86C}"/>
    <cellStyle name="Ergebnis 2 4 10 4" xfId="38692" xr:uid="{0B9898C6-CCC2-44BB-AA95-398A416D79AD}"/>
    <cellStyle name="Ergebnis 2 4 10 5" xfId="38693" xr:uid="{6F8552A1-4F05-461A-A802-C4738ACB587D}"/>
    <cellStyle name="Ergebnis 2 4 10 6" xfId="38694" xr:uid="{66149134-2A2F-4E6C-BAB0-A9AD768E04DB}"/>
    <cellStyle name="Ergebnis 2 4 10 7" xfId="38695" xr:uid="{DD826303-7FB8-48E0-AD3E-2AD025039D87}"/>
    <cellStyle name="Ergebnis 2 4 10 8" xfId="38696" xr:uid="{FBC16EB6-3C32-4C9D-B7B6-21146BA79FDF}"/>
    <cellStyle name="Ergebnis 2 4 10 9" xfId="38697" xr:uid="{0C09003C-B80F-49B5-A7CC-4B5DE7C81EF8}"/>
    <cellStyle name="Ergebnis 2 4 11" xfId="4278" xr:uid="{8AC56EE2-0225-432D-A7A0-473F7C199447}"/>
    <cellStyle name="Ergebnis 2 4 11 10" xfId="38698" xr:uid="{DC52D716-50D1-4217-9FA3-2838C5A5977C}"/>
    <cellStyle name="Ergebnis 2 4 11 2" xfId="38699" xr:uid="{B4537210-9102-41CD-B912-7AD506ABC4A0}"/>
    <cellStyle name="Ergebnis 2 4 11 3" xfId="38700" xr:uid="{241DC029-4D0E-486E-8C04-7F46D4D7C25A}"/>
    <cellStyle name="Ergebnis 2 4 11 4" xfId="38701" xr:uid="{FAB21F98-94EC-4C6C-B043-B79E4EFF3B9B}"/>
    <cellStyle name="Ergebnis 2 4 11 5" xfId="38702" xr:uid="{079BE9B1-5848-44B8-968B-5A483B76899F}"/>
    <cellStyle name="Ergebnis 2 4 11 6" xfId="38703" xr:uid="{907BE874-0DBE-430D-825E-032301B260B9}"/>
    <cellStyle name="Ergebnis 2 4 11 7" xfId="38704" xr:uid="{4E169DF2-2941-4A9B-8988-81D4A461524E}"/>
    <cellStyle name="Ergebnis 2 4 11 8" xfId="38705" xr:uid="{8F74B7B9-24B2-4819-AAD4-D90529D8994A}"/>
    <cellStyle name="Ergebnis 2 4 11 9" xfId="38706" xr:uid="{FEA6F6EA-3604-42B3-90BA-3257356A0025}"/>
    <cellStyle name="Ergebnis 2 4 12" xfId="4279" xr:uid="{56D05D30-2479-46C0-953C-883BADE555BF}"/>
    <cellStyle name="Ergebnis 2 4 12 10" xfId="38707" xr:uid="{B7B1A6C0-229A-4EDE-B18A-4FE5B2B01C1D}"/>
    <cellStyle name="Ergebnis 2 4 12 2" xfId="38708" xr:uid="{EDE8755F-F321-425D-B216-79F91B045936}"/>
    <cellStyle name="Ergebnis 2 4 12 3" xfId="38709" xr:uid="{6C5C518A-3C72-4CFC-9D4B-1E45128FD100}"/>
    <cellStyle name="Ergebnis 2 4 12 4" xfId="38710" xr:uid="{5A83367D-9FF8-4232-80F8-30F9ED032CB2}"/>
    <cellStyle name="Ergebnis 2 4 12 5" xfId="38711" xr:uid="{9E9A61A7-A845-4012-8DA8-6EF4358262AA}"/>
    <cellStyle name="Ergebnis 2 4 12 6" xfId="38712" xr:uid="{7BC37928-2EC4-4621-BDDC-4C5907E413E0}"/>
    <cellStyle name="Ergebnis 2 4 12 7" xfId="38713" xr:uid="{33E167E2-E8DB-485F-82EF-5A11F679B5B3}"/>
    <cellStyle name="Ergebnis 2 4 12 8" xfId="38714" xr:uid="{04B7B0DC-E62A-458E-8898-7887B8166366}"/>
    <cellStyle name="Ergebnis 2 4 12 9" xfId="38715" xr:uid="{B1CA31B4-3229-4EFC-8F59-615DF0A6F1C9}"/>
    <cellStyle name="Ergebnis 2 4 13" xfId="4280" xr:uid="{EAB8AD9E-7B5E-4723-AFC3-232205B32DBF}"/>
    <cellStyle name="Ergebnis 2 4 13 10" xfId="38716" xr:uid="{154E4C6A-189D-424C-B6A8-0394071E1CD1}"/>
    <cellStyle name="Ergebnis 2 4 13 2" xfId="38717" xr:uid="{6125D1BE-C006-4BA4-8AF5-F0B7B513E46B}"/>
    <cellStyle name="Ergebnis 2 4 13 3" xfId="38718" xr:uid="{BA23E38F-8BD3-4233-90A8-5A733841C4D2}"/>
    <cellStyle name="Ergebnis 2 4 13 4" xfId="38719" xr:uid="{A430B78E-F08F-4AC2-9350-CD880174DB71}"/>
    <cellStyle name="Ergebnis 2 4 13 5" xfId="38720" xr:uid="{5DF85BD9-A5DF-47D4-93A3-B04B965B2202}"/>
    <cellStyle name="Ergebnis 2 4 13 6" xfId="38721" xr:uid="{B08A29E7-36AF-46A5-BE15-AACFCE416B2D}"/>
    <cellStyle name="Ergebnis 2 4 13 7" xfId="38722" xr:uid="{178985FC-F763-47E4-9E44-470B8F1C2576}"/>
    <cellStyle name="Ergebnis 2 4 13 8" xfId="38723" xr:uid="{C698BBE9-0F3D-44AE-9C96-32238505D81F}"/>
    <cellStyle name="Ergebnis 2 4 13 9" xfId="38724" xr:uid="{B8E5103C-40E6-47B3-87D2-A5EDDDCB1E3D}"/>
    <cellStyle name="Ergebnis 2 4 14" xfId="4281" xr:uid="{E7C347B4-B365-4747-AC90-4873E2B7B434}"/>
    <cellStyle name="Ergebnis 2 4 14 10" xfId="38725" xr:uid="{ACEC02EE-C6A4-4E78-BE09-7FF216E3B0C4}"/>
    <cellStyle name="Ergebnis 2 4 14 2" xfId="38726" xr:uid="{6D7B2D7A-F615-4AD8-84F9-F968194212F3}"/>
    <cellStyle name="Ergebnis 2 4 14 3" xfId="38727" xr:uid="{9D9301D0-9395-47A5-80C1-7195EEEE893A}"/>
    <cellStyle name="Ergebnis 2 4 14 4" xfId="38728" xr:uid="{F31267C4-97A3-4EDE-A9E0-25DEE1E60FA7}"/>
    <cellStyle name="Ergebnis 2 4 14 5" xfId="38729" xr:uid="{6F458BA8-C842-49F3-8683-56E91C40AAC4}"/>
    <cellStyle name="Ergebnis 2 4 14 6" xfId="38730" xr:uid="{33B7BD31-862E-4C4E-A4BA-026623EC8858}"/>
    <cellStyle name="Ergebnis 2 4 14 7" xfId="38731" xr:uid="{A95B7575-1A78-4125-85B8-C65EAD17BB22}"/>
    <cellStyle name="Ergebnis 2 4 14 8" xfId="38732" xr:uid="{83CF72F7-E7EB-419C-B982-A3EDCDE823C7}"/>
    <cellStyle name="Ergebnis 2 4 14 9" xfId="38733" xr:uid="{2300772B-3AB6-4A29-AEA5-979BCAAB99B6}"/>
    <cellStyle name="Ergebnis 2 4 15" xfId="4282" xr:uid="{69EA6F8A-0F07-4825-AAC5-57374B7C3E27}"/>
    <cellStyle name="Ergebnis 2 4 15 10" xfId="38734" xr:uid="{0ED20AC4-0142-4652-87FD-578E26980F96}"/>
    <cellStyle name="Ergebnis 2 4 15 2" xfId="38735" xr:uid="{6B0C7776-FDE0-495A-AE9E-57A8D3051232}"/>
    <cellStyle name="Ergebnis 2 4 15 3" xfId="38736" xr:uid="{D27ADAD0-3972-4D4A-955A-A3C43D72B5AB}"/>
    <cellStyle name="Ergebnis 2 4 15 4" xfId="38737" xr:uid="{EA23D85A-4718-46B6-9606-2015C1E34505}"/>
    <cellStyle name="Ergebnis 2 4 15 5" xfId="38738" xr:uid="{397B1917-0285-4E8B-A5D4-F38263FF7BE6}"/>
    <cellStyle name="Ergebnis 2 4 15 6" xfId="38739" xr:uid="{8DC0EEEA-E4DF-48B9-8F71-ECFFDEC566C3}"/>
    <cellStyle name="Ergebnis 2 4 15 7" xfId="38740" xr:uid="{867D54E2-5ECB-4E00-9C30-5BBE925DFE9A}"/>
    <cellStyle name="Ergebnis 2 4 15 8" xfId="38741" xr:uid="{E90E1D7E-4EC6-466B-A36F-A5A5AFCE2A46}"/>
    <cellStyle name="Ergebnis 2 4 15 9" xfId="38742" xr:uid="{AF6B7630-8EB0-4C62-949E-7F60238EB2B0}"/>
    <cellStyle name="Ergebnis 2 4 16" xfId="4283" xr:uid="{312A85D2-1DC3-4C89-9F98-B0DE071CFAC2}"/>
    <cellStyle name="Ergebnis 2 4 16 10" xfId="38743" xr:uid="{988C6C71-32AD-4453-B80C-599B3DF09ED2}"/>
    <cellStyle name="Ergebnis 2 4 16 2" xfId="38744" xr:uid="{A38C0793-F9B9-4099-B658-DC7838D500D9}"/>
    <cellStyle name="Ergebnis 2 4 16 3" xfId="38745" xr:uid="{F066AD92-4E3B-4231-A3EF-B5C1C54D9A11}"/>
    <cellStyle name="Ergebnis 2 4 16 4" xfId="38746" xr:uid="{08BEDAB3-0E6A-41E3-8560-01CE4C5DCD07}"/>
    <cellStyle name="Ergebnis 2 4 16 5" xfId="38747" xr:uid="{7FC3F767-60AA-45FF-9B81-578267DCAE82}"/>
    <cellStyle name="Ergebnis 2 4 16 6" xfId="38748" xr:uid="{8772A7DC-54C5-4635-9AB7-53ABBBC4C419}"/>
    <cellStyle name="Ergebnis 2 4 16 7" xfId="38749" xr:uid="{98DD7FFC-DE55-4777-9D0D-189012B73293}"/>
    <cellStyle name="Ergebnis 2 4 16 8" xfId="38750" xr:uid="{05C89236-7B1D-4CF5-89AE-DDECEB52BD42}"/>
    <cellStyle name="Ergebnis 2 4 16 9" xfId="38751" xr:uid="{DEE2889E-C860-414D-8BF0-879FBA17D712}"/>
    <cellStyle name="Ergebnis 2 4 17" xfId="4284" xr:uid="{C6EBE3D0-C14D-4E7E-A697-13DFAB805A7D}"/>
    <cellStyle name="Ergebnis 2 4 17 10" xfId="38752" xr:uid="{6D4530B2-000A-4F28-8A2B-31866E9A2996}"/>
    <cellStyle name="Ergebnis 2 4 17 2" xfId="38753" xr:uid="{D6802172-7FD6-4957-AB75-2DD6B3D52E05}"/>
    <cellStyle name="Ergebnis 2 4 17 3" xfId="38754" xr:uid="{8389F69D-D3F5-43E9-B60D-CAE5FD946D5B}"/>
    <cellStyle name="Ergebnis 2 4 17 4" xfId="38755" xr:uid="{E4D032D1-5CC2-4480-8972-3D55F2E672F8}"/>
    <cellStyle name="Ergebnis 2 4 17 5" xfId="38756" xr:uid="{0DE2607D-7399-4324-99B4-9AE4DC9BF272}"/>
    <cellStyle name="Ergebnis 2 4 17 6" xfId="38757" xr:uid="{697F44A8-F965-4EAC-B01E-C9DCE3AC925E}"/>
    <cellStyle name="Ergebnis 2 4 17 7" xfId="38758" xr:uid="{FEAF9674-9DA0-42EF-9EC0-1EF9DDD70E9D}"/>
    <cellStyle name="Ergebnis 2 4 17 8" xfId="38759" xr:uid="{B37DF3CF-183F-4300-9892-DDB3827BEBF5}"/>
    <cellStyle name="Ergebnis 2 4 17 9" xfId="38760" xr:uid="{31A0273D-622C-4B4D-AEAC-D4B5AAD8CFC8}"/>
    <cellStyle name="Ergebnis 2 4 18" xfId="4285" xr:uid="{D5AFEEDD-85D7-4432-A810-C0239E1FA180}"/>
    <cellStyle name="Ergebnis 2 4 18 10" xfId="38761" xr:uid="{74B7D700-B7A0-462E-A7D9-F725AD4A72C5}"/>
    <cellStyle name="Ergebnis 2 4 18 2" xfId="38762" xr:uid="{4B85E075-0B19-4F08-9ABD-5F16FFE1E00D}"/>
    <cellStyle name="Ergebnis 2 4 18 3" xfId="38763" xr:uid="{62061C84-24E5-4590-BC35-6BEBC766D77D}"/>
    <cellStyle name="Ergebnis 2 4 18 4" xfId="38764" xr:uid="{CDBF0597-76A6-4636-B8D0-B5DC39B25DD8}"/>
    <cellStyle name="Ergebnis 2 4 18 5" xfId="38765" xr:uid="{E2F0D6A6-49B1-4792-B5C2-9D84C3D73B5F}"/>
    <cellStyle name="Ergebnis 2 4 18 6" xfId="38766" xr:uid="{FA208A28-B844-406F-A500-C61170147F01}"/>
    <cellStyle name="Ergebnis 2 4 18 7" xfId="38767" xr:uid="{C79CD9D3-C627-46E3-A779-77334E1E935C}"/>
    <cellStyle name="Ergebnis 2 4 18 8" xfId="38768" xr:uid="{6B75344B-4E79-46ED-A89A-7EF7D3098817}"/>
    <cellStyle name="Ergebnis 2 4 18 9" xfId="38769" xr:uid="{946F566F-1D6E-448A-928F-E474CA13CEDD}"/>
    <cellStyle name="Ergebnis 2 4 19" xfId="4286" xr:uid="{3C0FEC15-B44D-453B-8798-1347EF25E47A}"/>
    <cellStyle name="Ergebnis 2 4 19 10" xfId="38770" xr:uid="{C3844E87-81BF-4E73-8B6F-4C71B3EE8FEA}"/>
    <cellStyle name="Ergebnis 2 4 19 2" xfId="38771" xr:uid="{C8BDC6A6-2F86-4A6B-8557-A85EAEAE1D63}"/>
    <cellStyle name="Ergebnis 2 4 19 3" xfId="38772" xr:uid="{29862F85-CC19-4FB7-9F76-2E34FA35073E}"/>
    <cellStyle name="Ergebnis 2 4 19 4" xfId="38773" xr:uid="{5105BCEE-1EB7-4396-AFAE-C481B58F98D9}"/>
    <cellStyle name="Ergebnis 2 4 19 5" xfId="38774" xr:uid="{07DF4917-1376-4F69-866F-1F173BA531CC}"/>
    <cellStyle name="Ergebnis 2 4 19 6" xfId="38775" xr:uid="{135516F8-E88A-475F-A6B0-2025A4326839}"/>
    <cellStyle name="Ergebnis 2 4 19 7" xfId="38776" xr:uid="{A7F5B851-A765-4C0B-AEAA-CA7F331CBE01}"/>
    <cellStyle name="Ergebnis 2 4 19 8" xfId="38777" xr:uid="{20B88073-718A-4F85-A845-8B65484855B9}"/>
    <cellStyle name="Ergebnis 2 4 19 9" xfId="38778" xr:uid="{60A880E0-67AD-4D03-851A-F561E7290AA7}"/>
    <cellStyle name="Ergebnis 2 4 2" xfId="332" xr:uid="{5C244D86-2486-4F52-97ED-C4400187DE78}"/>
    <cellStyle name="Ergebnis 2 4 2 10" xfId="4287" xr:uid="{8EB85C29-6155-4B83-899C-2F6C1216E79F}"/>
    <cellStyle name="Ergebnis 2 4 2 10 10" xfId="38779" xr:uid="{4C004DBD-90DB-4126-AAA7-56667F8AAA36}"/>
    <cellStyle name="Ergebnis 2 4 2 10 2" xfId="38780" xr:uid="{7C3E196A-F7C9-4DAB-9207-AA55E2FF78C0}"/>
    <cellStyle name="Ergebnis 2 4 2 10 3" xfId="38781" xr:uid="{42802859-2FA4-4D94-A274-9057E7DD8F95}"/>
    <cellStyle name="Ergebnis 2 4 2 10 4" xfId="38782" xr:uid="{888A4C3B-5007-4865-B988-D24A4197BC21}"/>
    <cellStyle name="Ergebnis 2 4 2 10 5" xfId="38783" xr:uid="{94579FE6-BB8A-46C5-BE25-513752A307C8}"/>
    <cellStyle name="Ergebnis 2 4 2 10 6" xfId="38784" xr:uid="{64F6F9AE-99D2-4449-B3B0-B3992C82DF51}"/>
    <cellStyle name="Ergebnis 2 4 2 10 7" xfId="38785" xr:uid="{A0FC8218-BA9A-4796-8E83-DA580D7D18CF}"/>
    <cellStyle name="Ergebnis 2 4 2 10 8" xfId="38786" xr:uid="{70255060-A056-4B6A-AED7-7DF6AF5045D7}"/>
    <cellStyle name="Ergebnis 2 4 2 10 9" xfId="38787" xr:uid="{3ED4AFB4-B6DE-458D-AAF7-F169739B3BD4}"/>
    <cellStyle name="Ergebnis 2 4 2 11" xfId="4288" xr:uid="{80CC316A-A1D4-48C2-965A-5AAA04FD9C09}"/>
    <cellStyle name="Ergebnis 2 4 2 11 10" xfId="38788" xr:uid="{60682100-C369-4116-A4E9-5F478061D717}"/>
    <cellStyle name="Ergebnis 2 4 2 11 2" xfId="38789" xr:uid="{3C06A5C2-CEFB-4577-830C-FC6DCD361D8A}"/>
    <cellStyle name="Ergebnis 2 4 2 11 3" xfId="38790" xr:uid="{5CFF597F-9BDB-49F7-A3D2-F7BD747D06FB}"/>
    <cellStyle name="Ergebnis 2 4 2 11 4" xfId="38791" xr:uid="{D32741B5-B6FE-4D7B-AB8B-3DCDCA1D0E2C}"/>
    <cellStyle name="Ergebnis 2 4 2 11 5" xfId="38792" xr:uid="{CFA9D9D4-75B8-49B9-A351-0AC0331A4B81}"/>
    <cellStyle name="Ergebnis 2 4 2 11 6" xfId="38793" xr:uid="{A4CD8484-B6B3-425C-B45C-FAA1C881AA95}"/>
    <cellStyle name="Ergebnis 2 4 2 11 7" xfId="38794" xr:uid="{0F1787F3-2A35-41F1-A40E-37ADD446AB3D}"/>
    <cellStyle name="Ergebnis 2 4 2 11 8" xfId="38795" xr:uid="{1FB980C0-10A4-42CB-8617-D6F7D93EC3DB}"/>
    <cellStyle name="Ergebnis 2 4 2 11 9" xfId="38796" xr:uid="{DF3CF7C0-AE16-4DE8-BDD7-76A920EAAF77}"/>
    <cellStyle name="Ergebnis 2 4 2 12" xfId="4289" xr:uid="{02A3B38A-2ADD-4BDF-AD94-0AED12BBEC63}"/>
    <cellStyle name="Ergebnis 2 4 2 12 10" xfId="38797" xr:uid="{E34FB2DD-17CE-40DD-8FFB-BB3AB1C8A304}"/>
    <cellStyle name="Ergebnis 2 4 2 12 2" xfId="38798" xr:uid="{024177E9-7154-4AAB-83C0-6D918DCED46A}"/>
    <cellStyle name="Ergebnis 2 4 2 12 3" xfId="38799" xr:uid="{EE6896FE-49E3-47BC-AC4A-2537C43E83A7}"/>
    <cellStyle name="Ergebnis 2 4 2 12 4" xfId="38800" xr:uid="{5FE9D797-A28E-49DC-B549-AA7EF281A778}"/>
    <cellStyle name="Ergebnis 2 4 2 12 5" xfId="38801" xr:uid="{DAF6C162-3F44-4DD8-8EC3-76F86D2F887E}"/>
    <cellStyle name="Ergebnis 2 4 2 12 6" xfId="38802" xr:uid="{C31BF5EB-023C-4664-A5BB-098F83D0678D}"/>
    <cellStyle name="Ergebnis 2 4 2 12 7" xfId="38803" xr:uid="{711FD7F7-18FD-4055-BA86-640A7C065B31}"/>
    <cellStyle name="Ergebnis 2 4 2 12 8" xfId="38804" xr:uid="{4631AECF-F369-499D-BC0F-382F001BD966}"/>
    <cellStyle name="Ergebnis 2 4 2 12 9" xfId="38805" xr:uid="{C931C5FE-1337-4EE6-A730-56A7BDF461B7}"/>
    <cellStyle name="Ergebnis 2 4 2 13" xfId="4290" xr:uid="{CB24A82B-26CA-4A89-88BA-A6CF68FD3E16}"/>
    <cellStyle name="Ergebnis 2 4 2 13 10" xfId="38806" xr:uid="{26C8AACC-90D8-40EE-8670-57283903A024}"/>
    <cellStyle name="Ergebnis 2 4 2 13 2" xfId="38807" xr:uid="{E9FDDFE7-6502-4B4B-876E-25BEFE1B4EE8}"/>
    <cellStyle name="Ergebnis 2 4 2 13 3" xfId="38808" xr:uid="{A7BEDB0F-4386-480B-B40A-EADBC5AE7212}"/>
    <cellStyle name="Ergebnis 2 4 2 13 4" xfId="38809" xr:uid="{5D03FD52-DA1C-4977-B321-E8989C542550}"/>
    <cellStyle name="Ergebnis 2 4 2 13 5" xfId="38810" xr:uid="{E1280174-B043-4C51-969E-D2CDDF49982F}"/>
    <cellStyle name="Ergebnis 2 4 2 13 6" xfId="38811" xr:uid="{4B7EF199-E2DF-43B1-B269-19F17F708948}"/>
    <cellStyle name="Ergebnis 2 4 2 13 7" xfId="38812" xr:uid="{AC70CCB8-77EE-43D4-A43D-F2DAEF28E076}"/>
    <cellStyle name="Ergebnis 2 4 2 13 8" xfId="38813" xr:uid="{5579C513-306D-4630-88D1-3A6877BC6F4F}"/>
    <cellStyle name="Ergebnis 2 4 2 13 9" xfId="38814" xr:uid="{03042377-A7AF-4385-844A-9680582FD08C}"/>
    <cellStyle name="Ergebnis 2 4 2 14" xfId="4291" xr:uid="{AD1E2872-A180-4C2F-8D50-B22302AA065D}"/>
    <cellStyle name="Ergebnis 2 4 2 14 10" xfId="38815" xr:uid="{BCFC9057-2E11-4BC3-AB0E-7FE9216F9956}"/>
    <cellStyle name="Ergebnis 2 4 2 14 2" xfId="38816" xr:uid="{2B06C308-3078-4BB1-9059-37939AA11FC0}"/>
    <cellStyle name="Ergebnis 2 4 2 14 3" xfId="38817" xr:uid="{6E9AAC86-E725-4BCC-8474-D3C67ABCA64B}"/>
    <cellStyle name="Ergebnis 2 4 2 14 4" xfId="38818" xr:uid="{0B33B4DD-29E7-48DC-845C-FC8247180A7E}"/>
    <cellStyle name="Ergebnis 2 4 2 14 5" xfId="38819" xr:uid="{5F378DEA-611F-4B51-8099-D84F1E6EDB53}"/>
    <cellStyle name="Ergebnis 2 4 2 14 6" xfId="38820" xr:uid="{4276AD88-58C4-47C4-B9C6-3E38C2CD4889}"/>
    <cellStyle name="Ergebnis 2 4 2 14 7" xfId="38821" xr:uid="{2E98AFC2-FA6C-4F91-A0FB-6F3CA4E69C4A}"/>
    <cellStyle name="Ergebnis 2 4 2 14 8" xfId="38822" xr:uid="{72BDC2F1-F333-4906-96CE-325AEB5D0B2A}"/>
    <cellStyle name="Ergebnis 2 4 2 14 9" xfId="38823" xr:uid="{86C95BDE-E2FB-4187-A4EC-58D514AED38A}"/>
    <cellStyle name="Ergebnis 2 4 2 15" xfId="4292" xr:uid="{73D06380-471F-4975-A531-B9B7CCE5104C}"/>
    <cellStyle name="Ergebnis 2 4 2 15 10" xfId="38824" xr:uid="{109B0A79-BAD7-4960-AA73-BE84D7246049}"/>
    <cellStyle name="Ergebnis 2 4 2 15 2" xfId="38825" xr:uid="{F8BD12A3-9767-4FBE-933D-660C30BB9B52}"/>
    <cellStyle name="Ergebnis 2 4 2 15 3" xfId="38826" xr:uid="{36FF9CC2-1473-45E1-AB7F-70A4EDF87661}"/>
    <cellStyle name="Ergebnis 2 4 2 15 4" xfId="38827" xr:uid="{743736CB-C77C-48D6-AC98-F392FE5B551A}"/>
    <cellStyle name="Ergebnis 2 4 2 15 5" xfId="38828" xr:uid="{D4D9DFB3-F9BE-40EA-A226-EF8580EA5CCB}"/>
    <cellStyle name="Ergebnis 2 4 2 15 6" xfId="38829" xr:uid="{979E5B1D-6C27-4A4B-B181-61D3E81FB3FE}"/>
    <cellStyle name="Ergebnis 2 4 2 15 7" xfId="38830" xr:uid="{C391CC6E-D548-4B05-B9DE-EB879BC68029}"/>
    <cellStyle name="Ergebnis 2 4 2 15 8" xfId="38831" xr:uid="{A24ADFAE-0CDE-429D-ADB9-D2FBE602A141}"/>
    <cellStyle name="Ergebnis 2 4 2 15 9" xfId="38832" xr:uid="{A9D1B0A6-43F5-4C60-8A4F-FAD917D84B49}"/>
    <cellStyle name="Ergebnis 2 4 2 16" xfId="4293" xr:uid="{2CE275AB-B909-4159-9B1A-954C410B2354}"/>
    <cellStyle name="Ergebnis 2 4 2 16 10" xfId="38833" xr:uid="{7EE9BDD2-DAFC-4E48-ABEC-A62585E95F2E}"/>
    <cellStyle name="Ergebnis 2 4 2 16 2" xfId="38834" xr:uid="{AC17D675-419F-43C8-89D6-E3304D4DF5CE}"/>
    <cellStyle name="Ergebnis 2 4 2 16 3" xfId="38835" xr:uid="{F955B128-6EEF-4292-8850-6ADCCD16EF6F}"/>
    <cellStyle name="Ergebnis 2 4 2 16 4" xfId="38836" xr:uid="{8762DC75-7857-45F7-99CE-148624A24FB8}"/>
    <cellStyle name="Ergebnis 2 4 2 16 5" xfId="38837" xr:uid="{AF25DA2D-868C-41F5-89CE-D3E6BA446A70}"/>
    <cellStyle name="Ergebnis 2 4 2 16 6" xfId="38838" xr:uid="{CB399BFF-6F49-474C-9E95-9A39288A9FD1}"/>
    <cellStyle name="Ergebnis 2 4 2 16 7" xfId="38839" xr:uid="{084AF5BE-38FD-4DDA-8817-855FC31D2A2C}"/>
    <cellStyle name="Ergebnis 2 4 2 16 8" xfId="38840" xr:uid="{59AB8384-10AD-4715-8294-B400508F915E}"/>
    <cellStyle name="Ergebnis 2 4 2 16 9" xfId="38841" xr:uid="{51508958-CB04-4350-91A6-6E8E72354A4C}"/>
    <cellStyle name="Ergebnis 2 4 2 17" xfId="4294" xr:uid="{F0129EDC-9BFE-4D53-A137-861C8D6B5CC9}"/>
    <cellStyle name="Ergebnis 2 4 2 17 10" xfId="38842" xr:uid="{ADAB6E90-02CD-455E-96EC-7EDF75DB7BB4}"/>
    <cellStyle name="Ergebnis 2 4 2 17 2" xfId="38843" xr:uid="{65E0E205-FF12-4633-908C-33282D5DB566}"/>
    <cellStyle name="Ergebnis 2 4 2 17 3" xfId="38844" xr:uid="{137432C1-58AE-4BC7-BA04-F53CEF21FD96}"/>
    <cellStyle name="Ergebnis 2 4 2 17 4" xfId="38845" xr:uid="{938F8069-DEA3-4FD6-88F8-1A53DC45723C}"/>
    <cellStyle name="Ergebnis 2 4 2 17 5" xfId="38846" xr:uid="{E3011871-47E5-4AE2-AA8F-21DC808DEC07}"/>
    <cellStyle name="Ergebnis 2 4 2 17 6" xfId="38847" xr:uid="{B86A4FB5-846A-481F-B241-A28494E51B61}"/>
    <cellStyle name="Ergebnis 2 4 2 17 7" xfId="38848" xr:uid="{36E5BF5B-0C26-46AA-B92D-1CF2F905F76B}"/>
    <cellStyle name="Ergebnis 2 4 2 17 8" xfId="38849" xr:uid="{7C19F606-1A15-4E92-9AA0-F38961A96496}"/>
    <cellStyle name="Ergebnis 2 4 2 17 9" xfId="38850" xr:uid="{76AE20E2-AEA0-4A92-9683-AD22E515C688}"/>
    <cellStyle name="Ergebnis 2 4 2 18" xfId="4295" xr:uid="{090E41B3-B52F-48CF-ADF9-E5F6F8625527}"/>
    <cellStyle name="Ergebnis 2 4 2 18 10" xfId="38851" xr:uid="{4C15CD7F-3DA7-4304-B2F1-1AAFB3E78ADD}"/>
    <cellStyle name="Ergebnis 2 4 2 18 2" xfId="38852" xr:uid="{76EEC225-C8F3-4C55-A265-62BF72E5C68F}"/>
    <cellStyle name="Ergebnis 2 4 2 18 3" xfId="38853" xr:uid="{341CB2F8-B50F-438C-A405-6C38963C1C0E}"/>
    <cellStyle name="Ergebnis 2 4 2 18 4" xfId="38854" xr:uid="{F5B63A78-0706-4469-9D71-AD221E954DA1}"/>
    <cellStyle name="Ergebnis 2 4 2 18 5" xfId="38855" xr:uid="{B81C1659-6CEC-47D8-B55C-EEADE11A1A6E}"/>
    <cellStyle name="Ergebnis 2 4 2 18 6" xfId="38856" xr:uid="{01E41F45-C39D-4D6C-B56F-D8106D9A7488}"/>
    <cellStyle name="Ergebnis 2 4 2 18 7" xfId="38857" xr:uid="{6BAA74B4-FD0D-40F8-8EC9-848B7C7A54A0}"/>
    <cellStyle name="Ergebnis 2 4 2 18 8" xfId="38858" xr:uid="{A18F264B-7716-46BA-AD63-E6407308889D}"/>
    <cellStyle name="Ergebnis 2 4 2 18 9" xfId="38859" xr:uid="{C38C64B4-A623-479F-AC79-3BBC7489A2FB}"/>
    <cellStyle name="Ergebnis 2 4 2 19" xfId="4296" xr:uid="{20643064-C389-43DA-91E0-1749F13F0CEB}"/>
    <cellStyle name="Ergebnis 2 4 2 19 10" xfId="38860" xr:uid="{95641483-2CCC-4350-A2D2-82C521E97AC5}"/>
    <cellStyle name="Ergebnis 2 4 2 19 2" xfId="38861" xr:uid="{3D08A27F-351E-46F6-8567-CEFB773B24C1}"/>
    <cellStyle name="Ergebnis 2 4 2 19 3" xfId="38862" xr:uid="{0E2CC435-D193-4B9B-A780-38712E0841DF}"/>
    <cellStyle name="Ergebnis 2 4 2 19 4" xfId="38863" xr:uid="{8759FBE3-6691-4E68-B9E4-9AE9640B207A}"/>
    <cellStyle name="Ergebnis 2 4 2 19 5" xfId="38864" xr:uid="{0C1F6B55-F6E5-467E-8A31-76873D2E2B53}"/>
    <cellStyle name="Ergebnis 2 4 2 19 6" xfId="38865" xr:uid="{D3FD3856-D351-4830-91B0-6E17FC002CE0}"/>
    <cellStyle name="Ergebnis 2 4 2 19 7" xfId="38866" xr:uid="{91AD7CB6-81BE-459B-AECA-6193B270D2B7}"/>
    <cellStyle name="Ergebnis 2 4 2 19 8" xfId="38867" xr:uid="{BBF44DB5-0615-43BD-98DB-2861028083A8}"/>
    <cellStyle name="Ergebnis 2 4 2 19 9" xfId="38868" xr:uid="{7348BF31-BB5D-493C-B1C6-D5663E21F10B}"/>
    <cellStyle name="Ergebnis 2 4 2 2" xfId="4297" xr:uid="{835EDB8A-6167-4901-A16D-5FD7362C9CC4}"/>
    <cellStyle name="Ergebnis 2 4 2 2 10" xfId="38869" xr:uid="{FBFEC4AA-494E-4445-A4D6-2FBCA083267C}"/>
    <cellStyle name="Ergebnis 2 4 2 2 2" xfId="38870" xr:uid="{6D7A51A1-3A48-4C16-851D-C257AA249CB5}"/>
    <cellStyle name="Ergebnis 2 4 2 2 3" xfId="38871" xr:uid="{7CFD877D-9567-424E-96DC-8870E7544768}"/>
    <cellStyle name="Ergebnis 2 4 2 2 4" xfId="38872" xr:uid="{6A90BFE8-B2C8-46A4-B62F-FE942DBE3827}"/>
    <cellStyle name="Ergebnis 2 4 2 2 5" xfId="38873" xr:uid="{FCC11F65-BF7E-4335-A526-BC67380AE063}"/>
    <cellStyle name="Ergebnis 2 4 2 2 6" xfId="38874" xr:uid="{081231D0-659F-4CF8-BEF0-6793BA559C39}"/>
    <cellStyle name="Ergebnis 2 4 2 2 7" xfId="38875" xr:uid="{DA955D1A-6A98-4717-AC5D-D02839058D4C}"/>
    <cellStyle name="Ergebnis 2 4 2 2 8" xfId="38876" xr:uid="{62DB66BC-F195-4A95-8F33-AF48F1B6BA63}"/>
    <cellStyle name="Ergebnis 2 4 2 2 9" xfId="38877" xr:uid="{DAA61276-D643-4708-9F8F-68478ADA7E86}"/>
    <cellStyle name="Ergebnis 2 4 2 20" xfId="38878" xr:uid="{42BFC367-891D-4E69-9803-2D7419615BAE}"/>
    <cellStyle name="Ergebnis 2 4 2 21" xfId="38879" xr:uid="{91C7AB9B-73FE-431C-828A-B177875D11FE}"/>
    <cellStyle name="Ergebnis 2 4 2 22" xfId="38880" xr:uid="{AD896D82-9279-4F91-B1D2-75FB2B71E1A6}"/>
    <cellStyle name="Ergebnis 2 4 2 23" xfId="38881" xr:uid="{EBD00CD4-E57D-484D-8580-576E04F4A372}"/>
    <cellStyle name="Ergebnis 2 4 2 24" xfId="38882" xr:uid="{B4F52DC5-F483-4D02-BBAF-6CFF0E9959C6}"/>
    <cellStyle name="Ergebnis 2 4 2 25" xfId="38883" xr:uid="{7C6444F9-244F-4E61-95DE-D67A145FD6F1}"/>
    <cellStyle name="Ergebnis 2 4 2 26" xfId="38884" xr:uid="{08E1615D-93BB-44C4-A3C3-01290159AC9C}"/>
    <cellStyle name="Ergebnis 2 4 2 27" xfId="38885" xr:uid="{C3AB0026-CF14-400B-B364-31ABB50B1BFE}"/>
    <cellStyle name="Ergebnis 2 4 2 28" xfId="38886" xr:uid="{9C8BF30B-7B28-4515-9EAF-F16EC0CB2BE2}"/>
    <cellStyle name="Ergebnis 2 4 2 3" xfId="4298" xr:uid="{2CEB55C9-16EE-4309-A78A-437F06AE5C65}"/>
    <cellStyle name="Ergebnis 2 4 2 3 10" xfId="38887" xr:uid="{99649358-AC34-4E0C-AFB8-4CA64B2A977D}"/>
    <cellStyle name="Ergebnis 2 4 2 3 2" xfId="38888" xr:uid="{14EBC306-F61C-49CE-A1E9-EBEB34CED39A}"/>
    <cellStyle name="Ergebnis 2 4 2 3 3" xfId="38889" xr:uid="{1C287684-37F5-49AB-B8D9-A8A80A72B02D}"/>
    <cellStyle name="Ergebnis 2 4 2 3 4" xfId="38890" xr:uid="{7CDAA8A6-4EF4-403E-8142-36B5FF332E04}"/>
    <cellStyle name="Ergebnis 2 4 2 3 5" xfId="38891" xr:uid="{6B86C683-2934-4DC2-9BAC-D5FEFFFDED68}"/>
    <cellStyle name="Ergebnis 2 4 2 3 6" xfId="38892" xr:uid="{6E082FCB-594D-4D39-9076-2DDAEAEE71F9}"/>
    <cellStyle name="Ergebnis 2 4 2 3 7" xfId="38893" xr:uid="{230D7D69-7E1D-43FB-B558-251FFFD786D4}"/>
    <cellStyle name="Ergebnis 2 4 2 3 8" xfId="38894" xr:uid="{53DEAE14-FE61-480F-8D7E-D770FF5DD063}"/>
    <cellStyle name="Ergebnis 2 4 2 3 9" xfId="38895" xr:uid="{85FE80BA-4441-45CB-847C-0CCA87AE611B}"/>
    <cellStyle name="Ergebnis 2 4 2 4" xfId="4299" xr:uid="{A2DA532B-326B-4E85-9064-78524EE8547F}"/>
    <cellStyle name="Ergebnis 2 4 2 4 10" xfId="38896" xr:uid="{0CF4633E-F64F-4420-A11E-442BB6E44BB4}"/>
    <cellStyle name="Ergebnis 2 4 2 4 2" xfId="38897" xr:uid="{F4B00CA3-1C0D-4DBC-9A52-31A70CB95440}"/>
    <cellStyle name="Ergebnis 2 4 2 4 3" xfId="38898" xr:uid="{ABBFA2CA-DA16-4E18-AC50-3A18E9009DAD}"/>
    <cellStyle name="Ergebnis 2 4 2 4 4" xfId="38899" xr:uid="{60349083-8D96-4EF1-9CEA-18467524F784}"/>
    <cellStyle name="Ergebnis 2 4 2 4 5" xfId="38900" xr:uid="{A714C183-7B4F-4BD5-AEBA-AB154BFC54BA}"/>
    <cellStyle name="Ergebnis 2 4 2 4 6" xfId="38901" xr:uid="{181DB43A-285B-4341-AAD7-D6B52D799616}"/>
    <cellStyle name="Ergebnis 2 4 2 4 7" xfId="38902" xr:uid="{5B24427D-58DB-4DA8-AAC1-547EA33CA708}"/>
    <cellStyle name="Ergebnis 2 4 2 4 8" xfId="38903" xr:uid="{79F49FD3-CA64-40D9-B36A-1F314A501E2B}"/>
    <cellStyle name="Ergebnis 2 4 2 4 9" xfId="38904" xr:uid="{35B03E36-4149-42E5-A1D9-B865BE91E362}"/>
    <cellStyle name="Ergebnis 2 4 2 5" xfId="4300" xr:uid="{403C880B-D45F-43DF-822D-F4BA7D635EB2}"/>
    <cellStyle name="Ergebnis 2 4 2 5 10" xfId="38905" xr:uid="{20EC4352-4A35-49A9-A881-90A2C54E9EA5}"/>
    <cellStyle name="Ergebnis 2 4 2 5 2" xfId="38906" xr:uid="{CE4154AC-5E59-4B28-AC46-C5717134BC93}"/>
    <cellStyle name="Ergebnis 2 4 2 5 3" xfId="38907" xr:uid="{CA94A05D-670A-4510-AC75-19602B75B3E4}"/>
    <cellStyle name="Ergebnis 2 4 2 5 4" xfId="38908" xr:uid="{7E81C8FF-3E8D-4162-A1A2-2C3543D0E3EF}"/>
    <cellStyle name="Ergebnis 2 4 2 5 5" xfId="38909" xr:uid="{20804811-EEB7-445A-BB5F-1702CC6727DD}"/>
    <cellStyle name="Ergebnis 2 4 2 5 6" xfId="38910" xr:uid="{4318437F-F28F-4CFC-B233-8D5CACB2EA8F}"/>
    <cellStyle name="Ergebnis 2 4 2 5 7" xfId="38911" xr:uid="{9EC299DB-AD12-4528-B3BE-4151F9649508}"/>
    <cellStyle name="Ergebnis 2 4 2 5 8" xfId="38912" xr:uid="{2BDC080F-9AF8-4290-83D6-BFA9A0D97CE3}"/>
    <cellStyle name="Ergebnis 2 4 2 5 9" xfId="38913" xr:uid="{C56DFDD9-2EE8-4607-9AA8-B2F529B48E82}"/>
    <cellStyle name="Ergebnis 2 4 2 6" xfId="4301" xr:uid="{7067AA58-774D-4328-8A2A-1F2003C98660}"/>
    <cellStyle name="Ergebnis 2 4 2 6 10" xfId="38914" xr:uid="{F7A746AA-18FA-44FC-BD3A-194DEF482641}"/>
    <cellStyle name="Ergebnis 2 4 2 6 2" xfId="38915" xr:uid="{A632EA6B-0D5F-42C5-A9D3-DAC520C8A4D8}"/>
    <cellStyle name="Ergebnis 2 4 2 6 3" xfId="38916" xr:uid="{B3F564EE-DA78-46F6-9AAE-52F78B92EEDC}"/>
    <cellStyle name="Ergebnis 2 4 2 6 4" xfId="38917" xr:uid="{B92A761C-1179-4C9F-A01C-F38EEE8E7F83}"/>
    <cellStyle name="Ergebnis 2 4 2 6 5" xfId="38918" xr:uid="{F7ED73A6-4FDA-4A9C-B2A7-E087D5652CF0}"/>
    <cellStyle name="Ergebnis 2 4 2 6 6" xfId="38919" xr:uid="{2FA5F776-134F-4175-BD10-BC0AD4963A51}"/>
    <cellStyle name="Ergebnis 2 4 2 6 7" xfId="38920" xr:uid="{9F0E9A6D-D11A-4798-B669-6DE1B4D35E8A}"/>
    <cellStyle name="Ergebnis 2 4 2 6 8" xfId="38921" xr:uid="{4D13AA8C-BD82-44B3-B364-E1293B8C465C}"/>
    <cellStyle name="Ergebnis 2 4 2 6 9" xfId="38922" xr:uid="{D7B84D4F-4224-4658-B09F-963F680D17C8}"/>
    <cellStyle name="Ergebnis 2 4 2 7" xfId="4302" xr:uid="{69486728-7E11-4E80-9805-263CBFC3FBE4}"/>
    <cellStyle name="Ergebnis 2 4 2 7 10" xfId="38923" xr:uid="{16A99E5B-F514-4373-B51C-2ABE381ABCB7}"/>
    <cellStyle name="Ergebnis 2 4 2 7 2" xfId="38924" xr:uid="{E0279E39-0F81-4E8F-9DD7-EFA0FE521A48}"/>
    <cellStyle name="Ergebnis 2 4 2 7 3" xfId="38925" xr:uid="{32C2E8E7-D5F6-442F-9B0A-DACD13B476AC}"/>
    <cellStyle name="Ergebnis 2 4 2 7 4" xfId="38926" xr:uid="{635AED9D-3AD9-4411-8A31-2417BE4AC02B}"/>
    <cellStyle name="Ergebnis 2 4 2 7 5" xfId="38927" xr:uid="{F33E0215-6BFC-4097-93D0-FCEB6B528592}"/>
    <cellStyle name="Ergebnis 2 4 2 7 6" xfId="38928" xr:uid="{1971A042-D566-4558-96E5-DBDC011F1925}"/>
    <cellStyle name="Ergebnis 2 4 2 7 7" xfId="38929" xr:uid="{FB026DD5-3F64-4844-8723-81B2306BFE57}"/>
    <cellStyle name="Ergebnis 2 4 2 7 8" xfId="38930" xr:uid="{9A772C90-9FA0-4A52-A604-DD19939989D3}"/>
    <cellStyle name="Ergebnis 2 4 2 7 9" xfId="38931" xr:uid="{993D1EB5-E1C0-4049-A422-323CDDC46B71}"/>
    <cellStyle name="Ergebnis 2 4 2 8" xfId="4303" xr:uid="{674883CA-6C72-4A0D-9156-C4762BE642AE}"/>
    <cellStyle name="Ergebnis 2 4 2 8 10" xfId="38932" xr:uid="{E908A314-1260-4D51-821A-3FA6CF268D5A}"/>
    <cellStyle name="Ergebnis 2 4 2 8 2" xfId="38933" xr:uid="{AD7E037B-3938-4B33-920A-8AE39508D5BA}"/>
    <cellStyle name="Ergebnis 2 4 2 8 3" xfId="38934" xr:uid="{D2733B99-BFFC-4C84-AFBE-0D70B57E8954}"/>
    <cellStyle name="Ergebnis 2 4 2 8 4" xfId="38935" xr:uid="{16263083-C536-46E2-A86C-4FAE5A230A51}"/>
    <cellStyle name="Ergebnis 2 4 2 8 5" xfId="38936" xr:uid="{98BCED51-C505-4E98-8CD9-EA2BD64B3099}"/>
    <cellStyle name="Ergebnis 2 4 2 8 6" xfId="38937" xr:uid="{337A4721-1998-404C-83D2-79800D42E061}"/>
    <cellStyle name="Ergebnis 2 4 2 8 7" xfId="38938" xr:uid="{0F8DB405-CB62-48F4-B2BC-27EAC0239E48}"/>
    <cellStyle name="Ergebnis 2 4 2 8 8" xfId="38939" xr:uid="{8C374E7E-5CB3-4C99-AC81-5A968A96ABD4}"/>
    <cellStyle name="Ergebnis 2 4 2 8 9" xfId="38940" xr:uid="{806DEF62-4B68-4317-AF28-0BDAE650A692}"/>
    <cellStyle name="Ergebnis 2 4 2 9" xfId="4304" xr:uid="{0AC8CDEE-52CA-49D7-B914-AA31DF08FF5A}"/>
    <cellStyle name="Ergebnis 2 4 2 9 10" xfId="38941" xr:uid="{3BC7FCE1-4D03-45D4-B07A-9B40AC9A6703}"/>
    <cellStyle name="Ergebnis 2 4 2 9 2" xfId="38942" xr:uid="{378A88AF-F16D-49D6-8F3B-8971C0FD0C73}"/>
    <cellStyle name="Ergebnis 2 4 2 9 3" xfId="38943" xr:uid="{68215020-285E-414C-A16D-B190707DA21B}"/>
    <cellStyle name="Ergebnis 2 4 2 9 4" xfId="38944" xr:uid="{BFA25C32-7FE4-4DA1-AD7D-C19212E9C19A}"/>
    <cellStyle name="Ergebnis 2 4 2 9 5" xfId="38945" xr:uid="{53487D34-AEE3-4C1F-86FA-BED96E8A2E8F}"/>
    <cellStyle name="Ergebnis 2 4 2 9 6" xfId="38946" xr:uid="{42D85396-C476-419E-A794-3B0F75859C19}"/>
    <cellStyle name="Ergebnis 2 4 2 9 7" xfId="38947" xr:uid="{3AFF0EE7-F6F8-4427-87A3-941D1529D7A8}"/>
    <cellStyle name="Ergebnis 2 4 2 9 8" xfId="38948" xr:uid="{D25E41ED-1D86-4C36-853A-E0A96E8AC46D}"/>
    <cellStyle name="Ergebnis 2 4 2 9 9" xfId="38949" xr:uid="{4DF7E90C-0D85-4341-B110-3BA8FF912301}"/>
    <cellStyle name="Ergebnis 2 4 20" xfId="4305" xr:uid="{6F0A6133-1C1A-4C9A-8E32-D52E0485EF66}"/>
    <cellStyle name="Ergebnis 2 4 20 10" xfId="38950" xr:uid="{B55319F2-31F4-40C7-ADCE-72FB180C6D16}"/>
    <cellStyle name="Ergebnis 2 4 20 2" xfId="38951" xr:uid="{421CDCE2-2A87-488D-9377-4E538D153F2C}"/>
    <cellStyle name="Ergebnis 2 4 20 3" xfId="38952" xr:uid="{1C20900C-5B21-40ED-82EA-FB1D08C756F9}"/>
    <cellStyle name="Ergebnis 2 4 20 4" xfId="38953" xr:uid="{5E1C997D-614F-416A-9E8A-7FC9063EBB20}"/>
    <cellStyle name="Ergebnis 2 4 20 5" xfId="38954" xr:uid="{6E91B387-3517-40FF-B5EB-297B5C4001AA}"/>
    <cellStyle name="Ergebnis 2 4 20 6" xfId="38955" xr:uid="{8201E4DB-34E0-4323-803F-225DA552850E}"/>
    <cellStyle name="Ergebnis 2 4 20 7" xfId="38956" xr:uid="{F30E8AF0-0292-4163-98F0-139135691905}"/>
    <cellStyle name="Ergebnis 2 4 20 8" xfId="38957" xr:uid="{636A6868-A2AF-43B2-8223-A838BA93D1BB}"/>
    <cellStyle name="Ergebnis 2 4 20 9" xfId="38958" xr:uid="{97BF6C32-C4B1-42A1-8313-A1064975C4A0}"/>
    <cellStyle name="Ergebnis 2 4 21" xfId="4306" xr:uid="{662F0D63-6E4A-485F-8D38-D4EB9C1692CE}"/>
    <cellStyle name="Ergebnis 2 4 21 10" xfId="38959" xr:uid="{924E8CBF-F70A-485D-A697-DF318283E715}"/>
    <cellStyle name="Ergebnis 2 4 21 2" xfId="38960" xr:uid="{825A8164-F53E-431D-A3BC-6FE31A05D917}"/>
    <cellStyle name="Ergebnis 2 4 21 3" xfId="38961" xr:uid="{CA942524-5B3E-47C4-84E0-61F1C0788CDB}"/>
    <cellStyle name="Ergebnis 2 4 21 4" xfId="38962" xr:uid="{A46C6E29-06F6-4EFD-8E38-65A00558AB56}"/>
    <cellStyle name="Ergebnis 2 4 21 5" xfId="38963" xr:uid="{FEC71DBF-B672-4117-948A-566B1F3FEDB9}"/>
    <cellStyle name="Ergebnis 2 4 21 6" xfId="38964" xr:uid="{BD7F773C-2698-45C0-B578-7411A869BB8C}"/>
    <cellStyle name="Ergebnis 2 4 21 7" xfId="38965" xr:uid="{B2D9C923-3887-4454-89AD-10C567199926}"/>
    <cellStyle name="Ergebnis 2 4 21 8" xfId="38966" xr:uid="{9233026A-392E-403C-A797-59076C113733}"/>
    <cellStyle name="Ergebnis 2 4 21 9" xfId="38967" xr:uid="{864D058D-59EA-4C56-BC7C-5DB1143E1FC8}"/>
    <cellStyle name="Ergebnis 2 4 22" xfId="4307" xr:uid="{9693871F-B4A8-4C45-A8C4-D635AFDBAC32}"/>
    <cellStyle name="Ergebnis 2 4 22 10" xfId="38968" xr:uid="{0D819802-7012-4F05-87B6-8BCDBA37B05F}"/>
    <cellStyle name="Ergebnis 2 4 22 2" xfId="38969" xr:uid="{FC45D06C-3C9F-4BC3-A943-98808CFE6419}"/>
    <cellStyle name="Ergebnis 2 4 22 3" xfId="38970" xr:uid="{7379AF1A-B567-438A-AB14-218E303ECA26}"/>
    <cellStyle name="Ergebnis 2 4 22 4" xfId="38971" xr:uid="{77C559A0-7FC4-4D95-945B-E1D4C7385322}"/>
    <cellStyle name="Ergebnis 2 4 22 5" xfId="38972" xr:uid="{C4498E73-9A22-441A-B099-9AFC431FD286}"/>
    <cellStyle name="Ergebnis 2 4 22 6" xfId="38973" xr:uid="{B005546F-B628-430F-A368-BC388F3E9D35}"/>
    <cellStyle name="Ergebnis 2 4 22 7" xfId="38974" xr:uid="{F609E9E0-5DF4-4192-AB5E-F6AA93C55140}"/>
    <cellStyle name="Ergebnis 2 4 22 8" xfId="38975" xr:uid="{C2309A67-9D94-4A1A-AA87-E01E0D82605D}"/>
    <cellStyle name="Ergebnis 2 4 22 9" xfId="38976" xr:uid="{97131B09-5EAF-43F6-8ECD-C9AC8EB6610A}"/>
    <cellStyle name="Ergebnis 2 4 23" xfId="38977" xr:uid="{D4D6DA77-99EA-433E-A197-8AEB18E0CFCB}"/>
    <cellStyle name="Ergebnis 2 4 24" xfId="38978" xr:uid="{C4FD0622-6482-4260-9A30-664ACD6554B3}"/>
    <cellStyle name="Ergebnis 2 4 25" xfId="38979" xr:uid="{3AD545B8-B179-4886-A1E6-74CF3F7A6359}"/>
    <cellStyle name="Ergebnis 2 4 26" xfId="38980" xr:uid="{C0E49BED-1771-4985-9EF8-34C4C9099CF7}"/>
    <cellStyle name="Ergebnis 2 4 27" xfId="38981" xr:uid="{55B31FCE-A30F-4637-8383-ED82B8E1BF78}"/>
    <cellStyle name="Ergebnis 2 4 28" xfId="38982" xr:uid="{83D2CF57-B7D8-4AAE-87EA-43B66A7D63E6}"/>
    <cellStyle name="Ergebnis 2 4 29" xfId="38983" xr:uid="{5D317A66-D446-49EA-A021-A759131838FC}"/>
    <cellStyle name="Ergebnis 2 4 3" xfId="386" xr:uid="{CAEBA1F5-756F-4520-9684-BE8245C97F4D}"/>
    <cellStyle name="Ergebnis 2 4 3 10" xfId="4308" xr:uid="{5FF876CE-002F-44A3-8E51-6DD685872DEC}"/>
    <cellStyle name="Ergebnis 2 4 3 10 10" xfId="38984" xr:uid="{66D6F2CF-EDFD-4DF4-8CE4-71586C97CC13}"/>
    <cellStyle name="Ergebnis 2 4 3 10 2" xfId="38985" xr:uid="{AC1ED0DD-F825-41C6-A313-E163F62CBDE5}"/>
    <cellStyle name="Ergebnis 2 4 3 10 3" xfId="38986" xr:uid="{96B3DC31-D0E2-427E-86BA-54B407F11E2A}"/>
    <cellStyle name="Ergebnis 2 4 3 10 4" xfId="38987" xr:uid="{FBA97715-9CBF-4305-B365-9AD9EA0EA3D1}"/>
    <cellStyle name="Ergebnis 2 4 3 10 5" xfId="38988" xr:uid="{AC86FB81-E19E-40D8-A764-0CAE6674D9CB}"/>
    <cellStyle name="Ergebnis 2 4 3 10 6" xfId="38989" xr:uid="{84E4D540-A2F9-4AFF-B25B-041BB1029897}"/>
    <cellStyle name="Ergebnis 2 4 3 10 7" xfId="38990" xr:uid="{A5BE10AD-9B95-4064-92AA-B07BED708B10}"/>
    <cellStyle name="Ergebnis 2 4 3 10 8" xfId="38991" xr:uid="{814606D1-E2C3-4660-803E-08F41343178E}"/>
    <cellStyle name="Ergebnis 2 4 3 10 9" xfId="38992" xr:uid="{0C1BC9F0-B083-4992-A547-4399B581B74A}"/>
    <cellStyle name="Ergebnis 2 4 3 11" xfId="4309" xr:uid="{DE1D8DE8-75C2-418D-8C7D-F07C6A32E06C}"/>
    <cellStyle name="Ergebnis 2 4 3 11 10" xfId="38993" xr:uid="{331DDA7C-DCC7-4652-8318-4422A30C6CF4}"/>
    <cellStyle name="Ergebnis 2 4 3 11 2" xfId="38994" xr:uid="{65860576-864F-40D1-A92D-25DBF68992C7}"/>
    <cellStyle name="Ergebnis 2 4 3 11 3" xfId="38995" xr:uid="{3D6222E4-A67B-487D-9558-05ED0BB91010}"/>
    <cellStyle name="Ergebnis 2 4 3 11 4" xfId="38996" xr:uid="{21FC5493-5938-4894-8A25-EDA3C90A08B3}"/>
    <cellStyle name="Ergebnis 2 4 3 11 5" xfId="38997" xr:uid="{DF42FD58-2E62-4A1B-BEA7-46180CF0088E}"/>
    <cellStyle name="Ergebnis 2 4 3 11 6" xfId="38998" xr:uid="{16087199-E64D-4F5B-ACA2-4694BAFF72E5}"/>
    <cellStyle name="Ergebnis 2 4 3 11 7" xfId="38999" xr:uid="{371375EB-DE65-45E3-9756-3E7C9BB18D3C}"/>
    <cellStyle name="Ergebnis 2 4 3 11 8" xfId="39000" xr:uid="{8B9D3F3B-73E1-4858-9040-53823D2EDD9B}"/>
    <cellStyle name="Ergebnis 2 4 3 11 9" xfId="39001" xr:uid="{EF92EEE6-698B-4E96-8BFF-06A8680E3EDD}"/>
    <cellStyle name="Ergebnis 2 4 3 12" xfId="4310" xr:uid="{92E9E57B-22E2-4246-8A8B-731092E7B578}"/>
    <cellStyle name="Ergebnis 2 4 3 12 10" xfId="39002" xr:uid="{DA256963-82B5-4C32-A0D1-F4D4FAA107B3}"/>
    <cellStyle name="Ergebnis 2 4 3 12 2" xfId="39003" xr:uid="{89B6FBB8-4C55-440A-AFFE-B9F6635C51BE}"/>
    <cellStyle name="Ergebnis 2 4 3 12 3" xfId="39004" xr:uid="{D5A14E1E-3358-4346-966D-3C36C041E0DF}"/>
    <cellStyle name="Ergebnis 2 4 3 12 4" xfId="39005" xr:uid="{F8E58CE8-4283-412A-8727-2532C3C86A28}"/>
    <cellStyle name="Ergebnis 2 4 3 12 5" xfId="39006" xr:uid="{43FCC80C-27DC-4091-80ED-663528DE6CDB}"/>
    <cellStyle name="Ergebnis 2 4 3 12 6" xfId="39007" xr:uid="{823E5A8B-06C1-4344-87FE-8D7A706F2D0E}"/>
    <cellStyle name="Ergebnis 2 4 3 12 7" xfId="39008" xr:uid="{383CDCF0-1068-43D8-99A8-544E019EB1DF}"/>
    <cellStyle name="Ergebnis 2 4 3 12 8" xfId="39009" xr:uid="{4CC86218-B5EB-4913-B55D-924EC879CE4D}"/>
    <cellStyle name="Ergebnis 2 4 3 12 9" xfId="39010" xr:uid="{825F0844-58BF-4D20-8E69-4B6D3F3168F7}"/>
    <cellStyle name="Ergebnis 2 4 3 13" xfId="4311" xr:uid="{52ABC91E-646D-4A27-84EF-6EEB7C9BA336}"/>
    <cellStyle name="Ergebnis 2 4 3 13 10" xfId="39011" xr:uid="{9C650A7E-3F66-4A3B-A186-7E74D6FCAA64}"/>
    <cellStyle name="Ergebnis 2 4 3 13 2" xfId="39012" xr:uid="{2F474FD9-CE62-4622-81E5-BA51FF9971F5}"/>
    <cellStyle name="Ergebnis 2 4 3 13 3" xfId="39013" xr:uid="{7DAFF11E-756D-44C9-984D-BF673320171D}"/>
    <cellStyle name="Ergebnis 2 4 3 13 4" xfId="39014" xr:uid="{CF6660FB-7323-41F1-ADEB-848343B2CDC0}"/>
    <cellStyle name="Ergebnis 2 4 3 13 5" xfId="39015" xr:uid="{8A54F5C6-A99B-4ACB-8190-EDE95B66E52B}"/>
    <cellStyle name="Ergebnis 2 4 3 13 6" xfId="39016" xr:uid="{C0BBD994-9DC3-4D40-B96D-FE07352ABED5}"/>
    <cellStyle name="Ergebnis 2 4 3 13 7" xfId="39017" xr:uid="{871B70BF-4E16-4934-8492-C3E9466B2698}"/>
    <cellStyle name="Ergebnis 2 4 3 13 8" xfId="39018" xr:uid="{A0C2498E-DD96-40EE-AC48-4AA8061AF512}"/>
    <cellStyle name="Ergebnis 2 4 3 13 9" xfId="39019" xr:uid="{28F78AAF-0825-4CA6-92C9-348004EBFBA9}"/>
    <cellStyle name="Ergebnis 2 4 3 14" xfId="4312" xr:uid="{04677DDC-DC3C-4FD8-8136-FAE8E28C5662}"/>
    <cellStyle name="Ergebnis 2 4 3 14 10" xfId="39020" xr:uid="{2C1B47A8-DABE-4AE5-B1F0-FF1144BFE682}"/>
    <cellStyle name="Ergebnis 2 4 3 14 2" xfId="39021" xr:uid="{17068C15-CA0D-4894-8B32-07F21C21DE8C}"/>
    <cellStyle name="Ergebnis 2 4 3 14 3" xfId="39022" xr:uid="{A84C51FE-2270-4792-99F7-B90BB627EA1A}"/>
    <cellStyle name="Ergebnis 2 4 3 14 4" xfId="39023" xr:uid="{DB4F3C1F-9476-4C73-A52A-01742822E6F7}"/>
    <cellStyle name="Ergebnis 2 4 3 14 5" xfId="39024" xr:uid="{8D12996A-D3E3-4F6B-A56E-C14F9F6714FE}"/>
    <cellStyle name="Ergebnis 2 4 3 14 6" xfId="39025" xr:uid="{4D19C51F-9738-4443-895F-3D947A998599}"/>
    <cellStyle name="Ergebnis 2 4 3 14 7" xfId="39026" xr:uid="{954A6C0D-F566-4901-86BB-77798ED8114B}"/>
    <cellStyle name="Ergebnis 2 4 3 14 8" xfId="39027" xr:uid="{5AC75901-E3DF-4F82-A30A-AAD0DC91468F}"/>
    <cellStyle name="Ergebnis 2 4 3 14 9" xfId="39028" xr:uid="{04162E85-BCC5-4D50-A328-9F6A0720E0B4}"/>
    <cellStyle name="Ergebnis 2 4 3 15" xfId="4313" xr:uid="{735607CB-C00B-4BAA-949F-E7883262EAEE}"/>
    <cellStyle name="Ergebnis 2 4 3 15 10" xfId="39029" xr:uid="{14F41EA3-768E-4692-8525-005044678244}"/>
    <cellStyle name="Ergebnis 2 4 3 15 2" xfId="39030" xr:uid="{B1757F99-1E34-4CDD-BDFD-4C795FD40DF1}"/>
    <cellStyle name="Ergebnis 2 4 3 15 3" xfId="39031" xr:uid="{CEB6E12D-3CEF-4DA0-889C-414BDE69C3AF}"/>
    <cellStyle name="Ergebnis 2 4 3 15 4" xfId="39032" xr:uid="{2CC3599E-1F73-437B-AB14-B42F09E62D4D}"/>
    <cellStyle name="Ergebnis 2 4 3 15 5" xfId="39033" xr:uid="{A1D227A9-6E16-429E-83A5-C3C82909CF85}"/>
    <cellStyle name="Ergebnis 2 4 3 15 6" xfId="39034" xr:uid="{67023FC7-C8C5-4729-AEC7-F93A7D37AFC1}"/>
    <cellStyle name="Ergebnis 2 4 3 15 7" xfId="39035" xr:uid="{CA4F6DF0-EAE1-46A8-8A6A-8547C2F0A5F4}"/>
    <cellStyle name="Ergebnis 2 4 3 15 8" xfId="39036" xr:uid="{349262C8-0A4E-4886-9382-6F671ECDEF14}"/>
    <cellStyle name="Ergebnis 2 4 3 15 9" xfId="39037" xr:uid="{02785660-3446-435A-B5F8-3AE5A281DA62}"/>
    <cellStyle name="Ergebnis 2 4 3 16" xfId="4314" xr:uid="{569949C7-DE9B-4D9D-B1FD-1F67FCDE2953}"/>
    <cellStyle name="Ergebnis 2 4 3 16 10" xfId="39038" xr:uid="{7F001FCE-5396-437E-85E5-99E0776C7F87}"/>
    <cellStyle name="Ergebnis 2 4 3 16 2" xfId="39039" xr:uid="{690DCBAD-D4DE-424C-9A92-FDB9C5AE7897}"/>
    <cellStyle name="Ergebnis 2 4 3 16 3" xfId="39040" xr:uid="{7403D4A6-34CA-479B-AE2B-F942634E72AF}"/>
    <cellStyle name="Ergebnis 2 4 3 16 4" xfId="39041" xr:uid="{46B75EE0-CC34-436A-9255-3FB548230063}"/>
    <cellStyle name="Ergebnis 2 4 3 16 5" xfId="39042" xr:uid="{674F776A-29E8-4295-BCAC-C8EAEDEFAF15}"/>
    <cellStyle name="Ergebnis 2 4 3 16 6" xfId="39043" xr:uid="{588BA5A5-C32B-48E3-BC16-072360C2324F}"/>
    <cellStyle name="Ergebnis 2 4 3 16 7" xfId="39044" xr:uid="{473B2492-EC87-40B9-BC30-953775F2AE66}"/>
    <cellStyle name="Ergebnis 2 4 3 16 8" xfId="39045" xr:uid="{CDBD58B3-3344-4B27-B02C-BEAFBDB0F7AF}"/>
    <cellStyle name="Ergebnis 2 4 3 16 9" xfId="39046" xr:uid="{46549FA3-4F9D-46AB-A9AA-BA4F97742244}"/>
    <cellStyle name="Ergebnis 2 4 3 17" xfId="4315" xr:uid="{F09685B9-E8F4-4D4B-BF07-CB3F7D2271E8}"/>
    <cellStyle name="Ergebnis 2 4 3 17 10" xfId="39047" xr:uid="{93F5C087-EAD2-4895-B2D9-BC292C47E2EF}"/>
    <cellStyle name="Ergebnis 2 4 3 17 2" xfId="39048" xr:uid="{1497F9E8-2750-47F6-B378-FE51420BE25F}"/>
    <cellStyle name="Ergebnis 2 4 3 17 3" xfId="39049" xr:uid="{75D23D88-1F0E-4A22-9BC5-FBD8B0AE457B}"/>
    <cellStyle name="Ergebnis 2 4 3 17 4" xfId="39050" xr:uid="{21302FF7-730E-4F78-8D64-4FFDA872C039}"/>
    <cellStyle name="Ergebnis 2 4 3 17 5" xfId="39051" xr:uid="{AF448481-CE64-49F6-B55F-24B5CC2B65AB}"/>
    <cellStyle name="Ergebnis 2 4 3 17 6" xfId="39052" xr:uid="{441F8054-AFAB-42AC-805A-1EDB14ECB8BD}"/>
    <cellStyle name="Ergebnis 2 4 3 17 7" xfId="39053" xr:uid="{AABA5C90-A051-447D-9DDF-21B1A6243E05}"/>
    <cellStyle name="Ergebnis 2 4 3 17 8" xfId="39054" xr:uid="{599D3902-130D-4938-9CF6-3D9454520D6D}"/>
    <cellStyle name="Ergebnis 2 4 3 17 9" xfId="39055" xr:uid="{A23E46AA-FB4A-47D2-9722-4F9D8155D1E8}"/>
    <cellStyle name="Ergebnis 2 4 3 18" xfId="4316" xr:uid="{1567E67C-6984-4C0C-B24E-2E2FEDE3A4B8}"/>
    <cellStyle name="Ergebnis 2 4 3 18 10" xfId="39056" xr:uid="{2CCE4957-4DB6-4DE0-ACED-2C7F209C6CEC}"/>
    <cellStyle name="Ergebnis 2 4 3 18 2" xfId="39057" xr:uid="{702A0386-00DC-4CC3-9EF3-64C52176204F}"/>
    <cellStyle name="Ergebnis 2 4 3 18 3" xfId="39058" xr:uid="{06428F1F-8D1E-4E29-AAB4-A5E8874A2A89}"/>
    <cellStyle name="Ergebnis 2 4 3 18 4" xfId="39059" xr:uid="{BED93035-86BE-4174-B70B-5051FB04FECD}"/>
    <cellStyle name="Ergebnis 2 4 3 18 5" xfId="39060" xr:uid="{BD444996-A695-4A60-AC9E-ACD2F48304FA}"/>
    <cellStyle name="Ergebnis 2 4 3 18 6" xfId="39061" xr:uid="{B00E1847-BF0C-48B6-A7E0-568D49892A9A}"/>
    <cellStyle name="Ergebnis 2 4 3 18 7" xfId="39062" xr:uid="{EC81DE88-396F-42B9-9A7B-674C15D34CCD}"/>
    <cellStyle name="Ergebnis 2 4 3 18 8" xfId="39063" xr:uid="{002FBD76-65D9-4683-9231-7053A9AD7144}"/>
    <cellStyle name="Ergebnis 2 4 3 18 9" xfId="39064" xr:uid="{120CDFAC-DC02-4168-B246-254EADCF3CC7}"/>
    <cellStyle name="Ergebnis 2 4 3 19" xfId="4317" xr:uid="{C45AEBDE-6045-4A57-B326-CD6326C61C0B}"/>
    <cellStyle name="Ergebnis 2 4 3 19 10" xfId="39065" xr:uid="{C9D5A4CC-7BDF-4466-BEE6-CCDAD8508CF1}"/>
    <cellStyle name="Ergebnis 2 4 3 19 2" xfId="39066" xr:uid="{CDFCC15E-178D-49B6-8ECE-BFFD333DEFC5}"/>
    <cellStyle name="Ergebnis 2 4 3 19 3" xfId="39067" xr:uid="{F4328D70-3A25-43FB-AA23-34D3688E984E}"/>
    <cellStyle name="Ergebnis 2 4 3 19 4" xfId="39068" xr:uid="{759F91F3-BB3B-4C63-840F-1FE802AA79CC}"/>
    <cellStyle name="Ergebnis 2 4 3 19 5" xfId="39069" xr:uid="{B9CE093E-399A-4FFC-946D-635ACAAEC4B7}"/>
    <cellStyle name="Ergebnis 2 4 3 19 6" xfId="39070" xr:uid="{EE5C8B25-C272-459E-ADBC-2EC5FC4CD110}"/>
    <cellStyle name="Ergebnis 2 4 3 19 7" xfId="39071" xr:uid="{B674F984-754A-4272-935F-AF63EFFEAE7B}"/>
    <cellStyle name="Ergebnis 2 4 3 19 8" xfId="39072" xr:uid="{729FE174-954A-4A12-B40D-9AF0BB9C1720}"/>
    <cellStyle name="Ergebnis 2 4 3 19 9" xfId="39073" xr:uid="{67BA9AFC-45EA-4074-9DAB-D0A743A2CB38}"/>
    <cellStyle name="Ergebnis 2 4 3 2" xfId="4318" xr:uid="{07BE4B0C-993B-41B8-8BD9-EC51EA1C5326}"/>
    <cellStyle name="Ergebnis 2 4 3 2 10" xfId="39074" xr:uid="{45E763E4-4A82-4539-B05A-CE9B63A971AE}"/>
    <cellStyle name="Ergebnis 2 4 3 2 2" xfId="39075" xr:uid="{BFC57841-86FB-4D6D-A5D2-223B13B742AD}"/>
    <cellStyle name="Ergebnis 2 4 3 2 3" xfId="39076" xr:uid="{9D79340E-F652-4F9F-979C-CC6EF71F2D12}"/>
    <cellStyle name="Ergebnis 2 4 3 2 4" xfId="39077" xr:uid="{5EF21897-27C0-4CDF-804E-95B4FC53EA9C}"/>
    <cellStyle name="Ergebnis 2 4 3 2 5" xfId="39078" xr:uid="{A476172D-03C2-4001-84FD-067BA532EB5C}"/>
    <cellStyle name="Ergebnis 2 4 3 2 6" xfId="39079" xr:uid="{C974313B-7908-4513-8FDF-4CA693D7E5DC}"/>
    <cellStyle name="Ergebnis 2 4 3 2 7" xfId="39080" xr:uid="{6739DFEC-9242-4AF9-9594-D0B0D2BA323B}"/>
    <cellStyle name="Ergebnis 2 4 3 2 8" xfId="39081" xr:uid="{5D66707C-0D4E-4227-A044-565122D9EDA5}"/>
    <cellStyle name="Ergebnis 2 4 3 2 9" xfId="39082" xr:uid="{B8EF7427-3B30-464B-893F-3992EA22820C}"/>
    <cellStyle name="Ergebnis 2 4 3 20" xfId="39083" xr:uid="{676F76FA-E918-47B7-98C1-EA8ABD52C862}"/>
    <cellStyle name="Ergebnis 2 4 3 21" xfId="39084" xr:uid="{3CA0E6A4-25B5-484C-BC8C-D5DDE9086F75}"/>
    <cellStyle name="Ergebnis 2 4 3 22" xfId="39085" xr:uid="{910B07DD-3A9B-4A0B-BAEF-F4C3CEB3BA8B}"/>
    <cellStyle name="Ergebnis 2 4 3 23" xfId="39086" xr:uid="{83BE7E8C-8039-4DE4-BA7A-3F71F93A657E}"/>
    <cellStyle name="Ergebnis 2 4 3 24" xfId="39087" xr:uid="{FEC8675F-C989-4418-8AC4-3FCE5C736252}"/>
    <cellStyle name="Ergebnis 2 4 3 25" xfId="39088" xr:uid="{8D4AA427-8BF3-44F6-ADF2-0AA1298BAC6C}"/>
    <cellStyle name="Ergebnis 2 4 3 26" xfId="39089" xr:uid="{861DD0DC-03B1-46C7-9AB2-5A4C952881CB}"/>
    <cellStyle name="Ergebnis 2 4 3 27" xfId="39090" xr:uid="{E0D0D7EC-319F-49F0-8E9A-C59DCCBEFC9F}"/>
    <cellStyle name="Ergebnis 2 4 3 28" xfId="39091" xr:uid="{3DE48C04-65CD-479B-B44B-597F04DF9756}"/>
    <cellStyle name="Ergebnis 2 4 3 3" xfId="4319" xr:uid="{9EC06983-C824-4158-9F30-0CD1418CD5C4}"/>
    <cellStyle name="Ergebnis 2 4 3 3 10" xfId="39092" xr:uid="{100A1FF6-3636-4D7C-B7FE-07ABD9B083F3}"/>
    <cellStyle name="Ergebnis 2 4 3 3 2" xfId="39093" xr:uid="{706F38F5-C260-4552-B9A4-954AB08E1A16}"/>
    <cellStyle name="Ergebnis 2 4 3 3 3" xfId="39094" xr:uid="{20D4FA53-92B8-432A-8F7D-2DEBE771F517}"/>
    <cellStyle name="Ergebnis 2 4 3 3 4" xfId="39095" xr:uid="{C8922372-172E-4D47-9A28-D75CB7A909E0}"/>
    <cellStyle name="Ergebnis 2 4 3 3 5" xfId="39096" xr:uid="{832BDAC9-3176-43C8-8D8E-92431B4C4E8C}"/>
    <cellStyle name="Ergebnis 2 4 3 3 6" xfId="39097" xr:uid="{AA758C5D-6865-4466-9D3A-0CDE136C4660}"/>
    <cellStyle name="Ergebnis 2 4 3 3 7" xfId="39098" xr:uid="{C5C18DCB-7F12-46D1-9B5E-C471D2F29A85}"/>
    <cellStyle name="Ergebnis 2 4 3 3 8" xfId="39099" xr:uid="{4F7024AE-A1CC-42A4-AC4B-B9864422F272}"/>
    <cellStyle name="Ergebnis 2 4 3 3 9" xfId="39100" xr:uid="{BCBD57DF-280B-4624-A887-1C0D7F15ED13}"/>
    <cellStyle name="Ergebnis 2 4 3 4" xfId="4320" xr:uid="{44F05CDF-7561-4BE9-AAC1-D83413884185}"/>
    <cellStyle name="Ergebnis 2 4 3 4 10" xfId="39101" xr:uid="{D03E9E31-A09D-4734-A4D3-91D31920BB22}"/>
    <cellStyle name="Ergebnis 2 4 3 4 2" xfId="39102" xr:uid="{2FDA79CE-EBD6-4855-830F-E6531D8F139C}"/>
    <cellStyle name="Ergebnis 2 4 3 4 3" xfId="39103" xr:uid="{2C0B93BD-149C-434C-A223-E299B0AE9777}"/>
    <cellStyle name="Ergebnis 2 4 3 4 4" xfId="39104" xr:uid="{8A775C76-2E51-4B08-B48F-40BB8A99C6A1}"/>
    <cellStyle name="Ergebnis 2 4 3 4 5" xfId="39105" xr:uid="{EF8B0514-C587-4952-9B4A-FC74BA79EB2A}"/>
    <cellStyle name="Ergebnis 2 4 3 4 6" xfId="39106" xr:uid="{4F4A925B-B9BB-4016-99D3-95F80BD0EC85}"/>
    <cellStyle name="Ergebnis 2 4 3 4 7" xfId="39107" xr:uid="{F5199779-B207-4833-8CCD-EB814152D711}"/>
    <cellStyle name="Ergebnis 2 4 3 4 8" xfId="39108" xr:uid="{660CC419-F8B8-4879-9AAE-D5B07865B76F}"/>
    <cellStyle name="Ergebnis 2 4 3 4 9" xfId="39109" xr:uid="{7E00A37D-39AA-45FC-BFC2-1F8578DE05EF}"/>
    <cellStyle name="Ergebnis 2 4 3 5" xfId="4321" xr:uid="{03351967-6632-4C5D-9707-E11AAE993D07}"/>
    <cellStyle name="Ergebnis 2 4 3 5 10" xfId="39110" xr:uid="{98EBF717-4296-47B1-B646-64BCD5AE5B0C}"/>
    <cellStyle name="Ergebnis 2 4 3 5 2" xfId="39111" xr:uid="{2DCAF4FF-E953-42C8-9B31-25D31FC3E3C8}"/>
    <cellStyle name="Ergebnis 2 4 3 5 3" xfId="39112" xr:uid="{2804E627-6224-4224-8F96-C44D3E9123C5}"/>
    <cellStyle name="Ergebnis 2 4 3 5 4" xfId="39113" xr:uid="{286ACFC3-9873-4FF0-99A4-0F9B636D31DB}"/>
    <cellStyle name="Ergebnis 2 4 3 5 5" xfId="39114" xr:uid="{EFE48659-74E9-418D-AC22-57EF0385231C}"/>
    <cellStyle name="Ergebnis 2 4 3 5 6" xfId="39115" xr:uid="{42EF5B74-B72D-4D94-8609-7B8C3D3BA6A8}"/>
    <cellStyle name="Ergebnis 2 4 3 5 7" xfId="39116" xr:uid="{8906D65D-D572-4BAD-93E9-0184DBD27571}"/>
    <cellStyle name="Ergebnis 2 4 3 5 8" xfId="39117" xr:uid="{2601EBDF-CDA6-440E-BB51-6829448953FE}"/>
    <cellStyle name="Ergebnis 2 4 3 5 9" xfId="39118" xr:uid="{EB9055AF-C163-4AFA-94F1-7BF96D18124C}"/>
    <cellStyle name="Ergebnis 2 4 3 6" xfId="4322" xr:uid="{767F4E01-D988-4FDD-BB09-289C577B5B77}"/>
    <cellStyle name="Ergebnis 2 4 3 6 10" xfId="39119" xr:uid="{F4B46F6B-36CA-4ECC-8325-0BB90A661BC9}"/>
    <cellStyle name="Ergebnis 2 4 3 6 2" xfId="39120" xr:uid="{494A7A7C-77BA-40C2-B61E-1236381390D8}"/>
    <cellStyle name="Ergebnis 2 4 3 6 3" xfId="39121" xr:uid="{EB9D433B-ABA7-46E1-88B6-F90C01BF08A5}"/>
    <cellStyle name="Ergebnis 2 4 3 6 4" xfId="39122" xr:uid="{7D85EE63-7C57-451A-B68B-788F2E0F914C}"/>
    <cellStyle name="Ergebnis 2 4 3 6 5" xfId="39123" xr:uid="{247D14E1-4795-4019-BC9C-0102435E1D2E}"/>
    <cellStyle name="Ergebnis 2 4 3 6 6" xfId="39124" xr:uid="{8B846EA6-FE56-4598-B464-5D8AAA8312E5}"/>
    <cellStyle name="Ergebnis 2 4 3 6 7" xfId="39125" xr:uid="{8F0B0CBD-3546-4F72-BC5D-A2379AD8A909}"/>
    <cellStyle name="Ergebnis 2 4 3 6 8" xfId="39126" xr:uid="{46C29109-00EA-40D7-9CD4-458331538DA6}"/>
    <cellStyle name="Ergebnis 2 4 3 6 9" xfId="39127" xr:uid="{74D99F05-EA2E-4274-B33A-0F029260EDBA}"/>
    <cellStyle name="Ergebnis 2 4 3 7" xfId="4323" xr:uid="{511C9732-E269-44FB-970E-9A92CE81B13A}"/>
    <cellStyle name="Ergebnis 2 4 3 7 10" xfId="39128" xr:uid="{3994CDE7-45A7-43D3-B290-B6B6643AE1D4}"/>
    <cellStyle name="Ergebnis 2 4 3 7 2" xfId="39129" xr:uid="{BC26A269-A75C-4EBC-9C5D-FF7FCA8F4405}"/>
    <cellStyle name="Ergebnis 2 4 3 7 3" xfId="39130" xr:uid="{9B6F4DF8-B052-4351-AEE8-4A83C2A5385B}"/>
    <cellStyle name="Ergebnis 2 4 3 7 4" xfId="39131" xr:uid="{5A300258-C28E-43B1-AF15-F6E92EC73159}"/>
    <cellStyle name="Ergebnis 2 4 3 7 5" xfId="39132" xr:uid="{5331A11E-8480-41AB-A233-7306EAD6498E}"/>
    <cellStyle name="Ergebnis 2 4 3 7 6" xfId="39133" xr:uid="{87C227A0-3C68-48F2-AD1F-C35A8D0DE026}"/>
    <cellStyle name="Ergebnis 2 4 3 7 7" xfId="39134" xr:uid="{61AEE12B-09E5-49D0-B84D-7CE7CB04926E}"/>
    <cellStyle name="Ergebnis 2 4 3 7 8" xfId="39135" xr:uid="{0985D2FD-1261-4E50-B070-555C31DEE7A4}"/>
    <cellStyle name="Ergebnis 2 4 3 7 9" xfId="39136" xr:uid="{F782EF69-82FF-4AF3-9A50-B8E548C05F1F}"/>
    <cellStyle name="Ergebnis 2 4 3 8" xfId="4324" xr:uid="{12DC3133-93E5-408C-844B-B9EEE0E39CF5}"/>
    <cellStyle name="Ergebnis 2 4 3 8 10" xfId="39137" xr:uid="{674476D9-A63F-4F75-88D4-5096226E5283}"/>
    <cellStyle name="Ergebnis 2 4 3 8 2" xfId="39138" xr:uid="{05BA2F7B-0CF8-42A3-AB8E-2B3F289BCBFD}"/>
    <cellStyle name="Ergebnis 2 4 3 8 3" xfId="39139" xr:uid="{6F0A9A41-ED08-4F1B-A835-2453758EF7C2}"/>
    <cellStyle name="Ergebnis 2 4 3 8 4" xfId="39140" xr:uid="{7C14E2D8-876D-458B-9948-198E366B5272}"/>
    <cellStyle name="Ergebnis 2 4 3 8 5" xfId="39141" xr:uid="{43F00A22-1E9E-4DA2-A101-0B500636AABD}"/>
    <cellStyle name="Ergebnis 2 4 3 8 6" xfId="39142" xr:uid="{6DCB451A-9C0B-4F07-92D1-81FA4F9CFC2F}"/>
    <cellStyle name="Ergebnis 2 4 3 8 7" xfId="39143" xr:uid="{ED57DC29-808C-4867-A773-72CD563875F8}"/>
    <cellStyle name="Ergebnis 2 4 3 8 8" xfId="39144" xr:uid="{7BDEFD92-A24D-4F1B-B4CB-C9AD53A5CCF4}"/>
    <cellStyle name="Ergebnis 2 4 3 8 9" xfId="39145" xr:uid="{DA25FB8E-15B3-4BDB-9E72-1A3D151FBAC0}"/>
    <cellStyle name="Ergebnis 2 4 3 9" xfId="4325" xr:uid="{7B3EF9F9-F9DE-4F65-826F-658FED75206F}"/>
    <cellStyle name="Ergebnis 2 4 3 9 10" xfId="39146" xr:uid="{EA38D056-6586-4FBF-AED5-F0E60BEB154C}"/>
    <cellStyle name="Ergebnis 2 4 3 9 2" xfId="39147" xr:uid="{172EFB18-4E5C-48F4-B696-27AC54DA06F1}"/>
    <cellStyle name="Ergebnis 2 4 3 9 3" xfId="39148" xr:uid="{B2150C85-8D34-4699-9BA5-2289F7B11DB4}"/>
    <cellStyle name="Ergebnis 2 4 3 9 4" xfId="39149" xr:uid="{5DB3A32C-F418-45D8-BA2F-35139A77D5EA}"/>
    <cellStyle name="Ergebnis 2 4 3 9 5" xfId="39150" xr:uid="{CE3C93A9-91BD-4AE0-8E19-0CEFC9275392}"/>
    <cellStyle name="Ergebnis 2 4 3 9 6" xfId="39151" xr:uid="{6EA49E48-E770-4E16-97A5-7C07A6DF8454}"/>
    <cellStyle name="Ergebnis 2 4 3 9 7" xfId="39152" xr:uid="{C4A37244-4AF3-4A6B-B11D-039B0CAD7770}"/>
    <cellStyle name="Ergebnis 2 4 3 9 8" xfId="39153" xr:uid="{0B2A0116-846E-4143-B4DB-EF3469177CE2}"/>
    <cellStyle name="Ergebnis 2 4 3 9 9" xfId="39154" xr:uid="{53141E72-D4AE-4914-B555-B58B1BB9764C}"/>
    <cellStyle name="Ergebnis 2 4 30" xfId="39155" xr:uid="{3EBC466F-374F-417E-A9FE-FC7AF4ADA436}"/>
    <cellStyle name="Ergebnis 2 4 31" xfId="39156" xr:uid="{7BDE44D5-7619-406C-9FBE-006B9F4C05FA}"/>
    <cellStyle name="Ergebnis 2 4 4" xfId="256" xr:uid="{572D20E2-C3CB-488D-8BCF-5E361316D41C}"/>
    <cellStyle name="Ergebnis 2 4 4 10" xfId="4326" xr:uid="{D90643FB-827F-444A-91B7-58C946A6CA13}"/>
    <cellStyle name="Ergebnis 2 4 4 10 10" xfId="39157" xr:uid="{14409149-7EFB-44B4-BE19-7F2BC0AF1CCA}"/>
    <cellStyle name="Ergebnis 2 4 4 10 2" xfId="39158" xr:uid="{03B8A43E-D674-44C9-BDDE-4F0C277634E9}"/>
    <cellStyle name="Ergebnis 2 4 4 10 3" xfId="39159" xr:uid="{2FD95BDC-1A09-439B-A0F8-48399F5B435A}"/>
    <cellStyle name="Ergebnis 2 4 4 10 4" xfId="39160" xr:uid="{14B0BACA-A059-4E52-95BA-7B4F9144A952}"/>
    <cellStyle name="Ergebnis 2 4 4 10 5" xfId="39161" xr:uid="{35A3DC0A-C238-4C02-A3B7-99BE80AD080B}"/>
    <cellStyle name="Ergebnis 2 4 4 10 6" xfId="39162" xr:uid="{26CD5DFE-7649-40C4-B483-EC05EF7A9221}"/>
    <cellStyle name="Ergebnis 2 4 4 10 7" xfId="39163" xr:uid="{7796B676-BEA9-42F9-B502-A614BBBF4D67}"/>
    <cellStyle name="Ergebnis 2 4 4 10 8" xfId="39164" xr:uid="{6DFDF334-1771-4338-ACCE-16E4F5EFA268}"/>
    <cellStyle name="Ergebnis 2 4 4 10 9" xfId="39165" xr:uid="{16E0E4FA-3EDC-48AE-B654-86EBF7912E05}"/>
    <cellStyle name="Ergebnis 2 4 4 11" xfId="4327" xr:uid="{72320508-DC0B-4987-AEBD-40DDD9E4FB4E}"/>
    <cellStyle name="Ergebnis 2 4 4 11 10" xfId="39166" xr:uid="{01205EA1-9A4A-4AF2-AA61-8570EFA6081B}"/>
    <cellStyle name="Ergebnis 2 4 4 11 2" xfId="39167" xr:uid="{4A0DB54B-1B3F-4637-8BEC-AB9076F3AB50}"/>
    <cellStyle name="Ergebnis 2 4 4 11 3" xfId="39168" xr:uid="{61F2ACDD-C632-4620-BFC2-1FB2A069C060}"/>
    <cellStyle name="Ergebnis 2 4 4 11 4" xfId="39169" xr:uid="{B4D20B8E-3D55-4503-984A-0BA895829F83}"/>
    <cellStyle name="Ergebnis 2 4 4 11 5" xfId="39170" xr:uid="{BFE0D682-1D31-40E2-9A5D-173651302113}"/>
    <cellStyle name="Ergebnis 2 4 4 11 6" xfId="39171" xr:uid="{2F5E4CC2-EF3F-475E-B926-860859E6F337}"/>
    <cellStyle name="Ergebnis 2 4 4 11 7" xfId="39172" xr:uid="{D18BE1C8-DD05-4CB7-93D3-F7C99BBD73E4}"/>
    <cellStyle name="Ergebnis 2 4 4 11 8" xfId="39173" xr:uid="{90BEA192-1395-4C45-9E21-9F7195A3790C}"/>
    <cellStyle name="Ergebnis 2 4 4 11 9" xfId="39174" xr:uid="{4B2D77EB-E70F-42CD-8B9B-E00590E5B21D}"/>
    <cellStyle name="Ergebnis 2 4 4 12" xfId="4328" xr:uid="{7675BADB-735F-4CB6-B840-0FC0BCD5E3DC}"/>
    <cellStyle name="Ergebnis 2 4 4 12 10" xfId="39175" xr:uid="{3AC84900-A362-4C36-AE85-4B50DCD6AC67}"/>
    <cellStyle name="Ergebnis 2 4 4 12 2" xfId="39176" xr:uid="{71D2AC2A-EDA3-4ACE-9D21-11E79DD55821}"/>
    <cellStyle name="Ergebnis 2 4 4 12 3" xfId="39177" xr:uid="{E0A0F110-4071-478F-BBBB-CEB38DD06CDB}"/>
    <cellStyle name="Ergebnis 2 4 4 12 4" xfId="39178" xr:uid="{319E73D5-5033-4CD6-AFCA-187ACB265FA7}"/>
    <cellStyle name="Ergebnis 2 4 4 12 5" xfId="39179" xr:uid="{F80A0325-E14A-439D-A08A-B13AD9049012}"/>
    <cellStyle name="Ergebnis 2 4 4 12 6" xfId="39180" xr:uid="{DD0C6890-508D-4706-B2B4-4907633B016A}"/>
    <cellStyle name="Ergebnis 2 4 4 12 7" xfId="39181" xr:uid="{92AB642A-2F5C-40D6-878C-2D0FF24E9F29}"/>
    <cellStyle name="Ergebnis 2 4 4 12 8" xfId="39182" xr:uid="{3CEB5F3B-B91A-4B69-8F75-64E1969C1327}"/>
    <cellStyle name="Ergebnis 2 4 4 12 9" xfId="39183" xr:uid="{C51D16EC-0D26-4498-998E-F52D4E8BF31E}"/>
    <cellStyle name="Ergebnis 2 4 4 13" xfId="4329" xr:uid="{4BF983F5-F9A9-46B9-A5DD-FEE6D55CF4FF}"/>
    <cellStyle name="Ergebnis 2 4 4 13 10" xfId="39184" xr:uid="{2184049A-6926-4289-B646-4446B65A19F2}"/>
    <cellStyle name="Ergebnis 2 4 4 13 2" xfId="39185" xr:uid="{E895D155-562D-4422-B7A5-9661C4C8B758}"/>
    <cellStyle name="Ergebnis 2 4 4 13 3" xfId="39186" xr:uid="{C68D597F-0044-4F60-B9C5-337C9ABF8F56}"/>
    <cellStyle name="Ergebnis 2 4 4 13 4" xfId="39187" xr:uid="{71F569F8-3F6E-4004-B6DE-FFE00CC09241}"/>
    <cellStyle name="Ergebnis 2 4 4 13 5" xfId="39188" xr:uid="{F71386BB-348A-49C0-B1A7-7888CAA9C113}"/>
    <cellStyle name="Ergebnis 2 4 4 13 6" xfId="39189" xr:uid="{B5FC938B-1E48-4983-B4F3-B9F48CE132B8}"/>
    <cellStyle name="Ergebnis 2 4 4 13 7" xfId="39190" xr:uid="{22FEF743-85E1-41CC-8CE7-AD860F8E0B1A}"/>
    <cellStyle name="Ergebnis 2 4 4 13 8" xfId="39191" xr:uid="{9C25E779-5DC7-41D6-A79C-BE77F510B48F}"/>
    <cellStyle name="Ergebnis 2 4 4 13 9" xfId="39192" xr:uid="{6E8AE71E-3725-4ECC-9B4C-5E14B8AC26F9}"/>
    <cellStyle name="Ergebnis 2 4 4 14" xfId="4330" xr:uid="{75E77269-F317-4000-9C9A-5CD60B679471}"/>
    <cellStyle name="Ergebnis 2 4 4 14 10" xfId="39193" xr:uid="{CBF25755-40FD-414B-B8B8-B415599CBCD2}"/>
    <cellStyle name="Ergebnis 2 4 4 14 2" xfId="39194" xr:uid="{D286FFDB-07B8-46E1-812B-D27B70FB93F3}"/>
    <cellStyle name="Ergebnis 2 4 4 14 3" xfId="39195" xr:uid="{D887282E-FC21-474B-BE92-BF38466E7FAE}"/>
    <cellStyle name="Ergebnis 2 4 4 14 4" xfId="39196" xr:uid="{B8B9E2D9-4DE7-4366-A0FB-0BCD5182A35B}"/>
    <cellStyle name="Ergebnis 2 4 4 14 5" xfId="39197" xr:uid="{1A36430B-C238-49B2-83A3-CCD2CFE49FCD}"/>
    <cellStyle name="Ergebnis 2 4 4 14 6" xfId="39198" xr:uid="{54F85CA9-D6FE-490E-A511-22D34A16659E}"/>
    <cellStyle name="Ergebnis 2 4 4 14 7" xfId="39199" xr:uid="{19CEF4C9-8857-4673-A5BB-98160684AAB7}"/>
    <cellStyle name="Ergebnis 2 4 4 14 8" xfId="39200" xr:uid="{0B57C77F-F217-4A24-AE1E-A44A09CE1418}"/>
    <cellStyle name="Ergebnis 2 4 4 14 9" xfId="39201" xr:uid="{CDDDF3F2-E518-48DF-A2F2-60C2995ADBDB}"/>
    <cellStyle name="Ergebnis 2 4 4 15" xfId="4331" xr:uid="{1DCAB882-A112-4B99-9B36-8E90BA0EA0CC}"/>
    <cellStyle name="Ergebnis 2 4 4 15 10" xfId="39202" xr:uid="{C586121D-1865-4311-8A08-54DB09979C15}"/>
    <cellStyle name="Ergebnis 2 4 4 15 2" xfId="39203" xr:uid="{027CC06A-F4B0-434B-9D8B-6E4118278EAE}"/>
    <cellStyle name="Ergebnis 2 4 4 15 3" xfId="39204" xr:uid="{1C164872-EE84-44D0-BF26-F4FDF48E0F2D}"/>
    <cellStyle name="Ergebnis 2 4 4 15 4" xfId="39205" xr:uid="{28C03504-17C1-4C60-9C71-EEBA3516E60B}"/>
    <cellStyle name="Ergebnis 2 4 4 15 5" xfId="39206" xr:uid="{FA43227A-D376-4892-B1B2-A8952C8583DA}"/>
    <cellStyle name="Ergebnis 2 4 4 15 6" xfId="39207" xr:uid="{8DDBFC9D-3420-41E0-B90B-69815BABC33B}"/>
    <cellStyle name="Ergebnis 2 4 4 15 7" xfId="39208" xr:uid="{C8CE233F-D704-456F-938C-F1B719A7F962}"/>
    <cellStyle name="Ergebnis 2 4 4 15 8" xfId="39209" xr:uid="{3460A066-E51B-4BD1-AB3D-7B50602CB6B1}"/>
    <cellStyle name="Ergebnis 2 4 4 15 9" xfId="39210" xr:uid="{EFBA165A-0464-475E-BF0C-F45CFB994A62}"/>
    <cellStyle name="Ergebnis 2 4 4 16" xfId="4332" xr:uid="{5D0C996B-8206-45AA-9B35-0E93BB44CFD8}"/>
    <cellStyle name="Ergebnis 2 4 4 16 10" xfId="39211" xr:uid="{DAE1CE7E-A942-4487-AE5B-D7955C668B5F}"/>
    <cellStyle name="Ergebnis 2 4 4 16 2" xfId="39212" xr:uid="{686DEE58-0CF6-40CB-990E-5BB33F9BD88B}"/>
    <cellStyle name="Ergebnis 2 4 4 16 3" xfId="39213" xr:uid="{2D86D7B3-363F-40EF-80FE-1476986889D9}"/>
    <cellStyle name="Ergebnis 2 4 4 16 4" xfId="39214" xr:uid="{D0199DEB-2003-44A0-8706-6582114EC030}"/>
    <cellStyle name="Ergebnis 2 4 4 16 5" xfId="39215" xr:uid="{8257FF60-D85A-431C-95F5-6932407E5BCD}"/>
    <cellStyle name="Ergebnis 2 4 4 16 6" xfId="39216" xr:uid="{E1857BE6-D9A7-46DC-8B86-9132EBCCA808}"/>
    <cellStyle name="Ergebnis 2 4 4 16 7" xfId="39217" xr:uid="{8F664275-5001-40DA-9D4D-C5BAA2290504}"/>
    <cellStyle name="Ergebnis 2 4 4 16 8" xfId="39218" xr:uid="{47FAA728-E989-4F55-BA88-D5C066EFF8FF}"/>
    <cellStyle name="Ergebnis 2 4 4 16 9" xfId="39219" xr:uid="{DAF615E9-21FF-4FC4-8D02-3046381F9965}"/>
    <cellStyle name="Ergebnis 2 4 4 17" xfId="4333" xr:uid="{FB5CCD23-6F70-450D-B432-C01D58084E36}"/>
    <cellStyle name="Ergebnis 2 4 4 17 10" xfId="39220" xr:uid="{B640A3D5-227B-4C2C-BCF0-64B0A3D36D2C}"/>
    <cellStyle name="Ergebnis 2 4 4 17 2" xfId="39221" xr:uid="{C815B8E5-2AF4-4FE0-AD3A-70E4B5660DE7}"/>
    <cellStyle name="Ergebnis 2 4 4 17 3" xfId="39222" xr:uid="{51704E0D-F17B-47B6-BD31-01CA3133AA8F}"/>
    <cellStyle name="Ergebnis 2 4 4 17 4" xfId="39223" xr:uid="{11A1FC86-431C-4D49-83A7-F22E88125E1C}"/>
    <cellStyle name="Ergebnis 2 4 4 17 5" xfId="39224" xr:uid="{46493C9B-6285-41C9-9FDA-A911C6DBD730}"/>
    <cellStyle name="Ergebnis 2 4 4 17 6" xfId="39225" xr:uid="{9A933AA6-ACE4-42BC-8901-322FEC305712}"/>
    <cellStyle name="Ergebnis 2 4 4 17 7" xfId="39226" xr:uid="{08361525-87A0-4157-BAE1-20EE9DA11737}"/>
    <cellStyle name="Ergebnis 2 4 4 17 8" xfId="39227" xr:uid="{1AD04EAC-B657-4909-986A-EE6C41E108A4}"/>
    <cellStyle name="Ergebnis 2 4 4 17 9" xfId="39228" xr:uid="{D9CCC710-FBAB-484D-95DE-D86FCA436AB2}"/>
    <cellStyle name="Ergebnis 2 4 4 18" xfId="4334" xr:uid="{EF54527C-8469-43DE-A1D0-E870E38C83EC}"/>
    <cellStyle name="Ergebnis 2 4 4 18 10" xfId="39229" xr:uid="{0F1A1B56-5CC7-4051-A6C1-0A1C5FDDA0C7}"/>
    <cellStyle name="Ergebnis 2 4 4 18 2" xfId="39230" xr:uid="{C4BFB604-5594-4B05-9685-140E0A271F0E}"/>
    <cellStyle name="Ergebnis 2 4 4 18 3" xfId="39231" xr:uid="{DDDDD6B8-70D6-4001-B62E-84AF091B48E1}"/>
    <cellStyle name="Ergebnis 2 4 4 18 4" xfId="39232" xr:uid="{56BEFD17-CF9B-417D-9603-30F1742B2722}"/>
    <cellStyle name="Ergebnis 2 4 4 18 5" xfId="39233" xr:uid="{C44F6855-3C57-4120-ADB4-06EA5B7B0E47}"/>
    <cellStyle name="Ergebnis 2 4 4 18 6" xfId="39234" xr:uid="{2060C286-F36A-43B3-BB13-B9F4888EC49A}"/>
    <cellStyle name="Ergebnis 2 4 4 18 7" xfId="39235" xr:uid="{B37AA1F7-46E6-4E47-8BF4-14EAB90674B8}"/>
    <cellStyle name="Ergebnis 2 4 4 18 8" xfId="39236" xr:uid="{565F2ACD-F05C-444F-8019-2C1F87B557C9}"/>
    <cellStyle name="Ergebnis 2 4 4 18 9" xfId="39237" xr:uid="{C092B30F-D007-4376-AEA9-1BE0A603F156}"/>
    <cellStyle name="Ergebnis 2 4 4 19" xfId="4335" xr:uid="{A0139343-6689-401E-907B-79B075C2259D}"/>
    <cellStyle name="Ergebnis 2 4 4 19 10" xfId="39238" xr:uid="{416FAAC3-E132-4CAC-A76E-14ADED47C0B6}"/>
    <cellStyle name="Ergebnis 2 4 4 19 2" xfId="39239" xr:uid="{C6C52762-120A-498E-B788-1DB52A8FE8E7}"/>
    <cellStyle name="Ergebnis 2 4 4 19 3" xfId="39240" xr:uid="{FA0B8533-060E-4E8C-A4D1-2A41AAD18D63}"/>
    <cellStyle name="Ergebnis 2 4 4 19 4" xfId="39241" xr:uid="{3BD946F0-7C4D-4B06-9CC2-CFCF5BE05B61}"/>
    <cellStyle name="Ergebnis 2 4 4 19 5" xfId="39242" xr:uid="{F3867A66-5D90-4307-81E6-8ECD03889DFA}"/>
    <cellStyle name="Ergebnis 2 4 4 19 6" xfId="39243" xr:uid="{B9283C54-E931-4E18-9654-7DD1A56B607E}"/>
    <cellStyle name="Ergebnis 2 4 4 19 7" xfId="39244" xr:uid="{B68E648E-8DDF-492C-999E-533EF037207A}"/>
    <cellStyle name="Ergebnis 2 4 4 19 8" xfId="39245" xr:uid="{CE375DB2-C81B-4A7A-BF3A-A1A4A21CE9E5}"/>
    <cellStyle name="Ergebnis 2 4 4 19 9" xfId="39246" xr:uid="{205F3190-C009-422A-A35E-B18916AA81A8}"/>
    <cellStyle name="Ergebnis 2 4 4 2" xfId="4336" xr:uid="{2F39C90E-5569-44F8-9212-BEBA4614BECF}"/>
    <cellStyle name="Ergebnis 2 4 4 2 10" xfId="39247" xr:uid="{ECF07E0D-6D5A-4464-8BAA-3658715962E6}"/>
    <cellStyle name="Ergebnis 2 4 4 2 2" xfId="39248" xr:uid="{DC66AB1F-415C-4657-8F38-BB9A7B01E3B5}"/>
    <cellStyle name="Ergebnis 2 4 4 2 3" xfId="39249" xr:uid="{B4EC3CA3-7429-4677-AD3B-26A736990C41}"/>
    <cellStyle name="Ergebnis 2 4 4 2 4" xfId="39250" xr:uid="{53EAF01C-2C13-4A4B-8BF6-3EEB92A6D42A}"/>
    <cellStyle name="Ergebnis 2 4 4 2 5" xfId="39251" xr:uid="{27D65650-B91B-418B-98C3-68CFFF5A2EC7}"/>
    <cellStyle name="Ergebnis 2 4 4 2 6" xfId="39252" xr:uid="{C572A64C-93F5-4181-99A6-5968952AF703}"/>
    <cellStyle name="Ergebnis 2 4 4 2 7" xfId="39253" xr:uid="{4E4506EE-7F9A-4A9F-8F4D-63DFA27BDAF6}"/>
    <cellStyle name="Ergebnis 2 4 4 2 8" xfId="39254" xr:uid="{A944BBC6-908C-43B6-9189-4226D43C001D}"/>
    <cellStyle name="Ergebnis 2 4 4 2 9" xfId="39255" xr:uid="{1A820C77-E805-4086-9CAC-02318D41BBE5}"/>
    <cellStyle name="Ergebnis 2 4 4 20" xfId="39256" xr:uid="{091A7BC2-CC6D-49B5-A007-A1BB208FC050}"/>
    <cellStyle name="Ergebnis 2 4 4 21" xfId="39257" xr:uid="{0E919A73-9D87-4276-89C8-6FD435373D0C}"/>
    <cellStyle name="Ergebnis 2 4 4 22" xfId="39258" xr:uid="{D8582FF9-12A0-466F-911A-C0CBD4A285C0}"/>
    <cellStyle name="Ergebnis 2 4 4 23" xfId="39259" xr:uid="{1A6CE943-F1A1-4DAD-AF66-F07F74160C66}"/>
    <cellStyle name="Ergebnis 2 4 4 24" xfId="39260" xr:uid="{A1505A65-6B6F-4189-9152-945D927BEEE0}"/>
    <cellStyle name="Ergebnis 2 4 4 25" xfId="39261" xr:uid="{EED41A55-5105-4A66-ADD1-4CD10D64102A}"/>
    <cellStyle name="Ergebnis 2 4 4 26" xfId="39262" xr:uid="{9BD72259-3B67-4B74-BF1C-68DA770B2786}"/>
    <cellStyle name="Ergebnis 2 4 4 27" xfId="39263" xr:uid="{B5BD1E36-88F1-4B2E-8EF2-2D8CE54D4AC1}"/>
    <cellStyle name="Ergebnis 2 4 4 28" xfId="39264" xr:uid="{85D75A5F-E262-4A4C-B32A-96983612C831}"/>
    <cellStyle name="Ergebnis 2 4 4 3" xfId="4337" xr:uid="{69B7AAB1-0F44-4173-99F6-03EC95008198}"/>
    <cellStyle name="Ergebnis 2 4 4 3 10" xfId="39265" xr:uid="{84DB9702-FDA7-4A7D-ADF8-00C17D6F2A12}"/>
    <cellStyle name="Ergebnis 2 4 4 3 2" xfId="39266" xr:uid="{F489C10A-EFE1-4048-8965-699D0629F6D2}"/>
    <cellStyle name="Ergebnis 2 4 4 3 3" xfId="39267" xr:uid="{9CAC87F9-ECB3-4941-90A3-53F7EE3D70A9}"/>
    <cellStyle name="Ergebnis 2 4 4 3 4" xfId="39268" xr:uid="{60054766-3864-48A6-9F65-B0B83CE61982}"/>
    <cellStyle name="Ergebnis 2 4 4 3 5" xfId="39269" xr:uid="{1FE4F7F8-05E2-49C8-A808-493C7A0F54EC}"/>
    <cellStyle name="Ergebnis 2 4 4 3 6" xfId="39270" xr:uid="{2BFA7F93-BE1C-4706-8D11-9A86646DBD7A}"/>
    <cellStyle name="Ergebnis 2 4 4 3 7" xfId="39271" xr:uid="{3CB57C46-151E-4002-B1DC-0C5DE1170910}"/>
    <cellStyle name="Ergebnis 2 4 4 3 8" xfId="39272" xr:uid="{B842A180-09D2-4740-BDF0-D666EFD80A34}"/>
    <cellStyle name="Ergebnis 2 4 4 3 9" xfId="39273" xr:uid="{E5D715E0-A71D-42B6-B61A-FB1B2302D108}"/>
    <cellStyle name="Ergebnis 2 4 4 4" xfId="4338" xr:uid="{EE328465-5B1A-4D19-93E3-97E2D4E43E41}"/>
    <cellStyle name="Ergebnis 2 4 4 4 10" xfId="39274" xr:uid="{37DED2A6-9D4B-4ED0-A6FF-F719528009A5}"/>
    <cellStyle name="Ergebnis 2 4 4 4 2" xfId="39275" xr:uid="{49F9285A-4295-4F3C-BB46-65FCA8957A2A}"/>
    <cellStyle name="Ergebnis 2 4 4 4 3" xfId="39276" xr:uid="{CA1CCE37-2194-4321-963B-D7E27ACC1B23}"/>
    <cellStyle name="Ergebnis 2 4 4 4 4" xfId="39277" xr:uid="{F6C37A6E-EE9F-4BD5-A646-AB4AAE82E002}"/>
    <cellStyle name="Ergebnis 2 4 4 4 5" xfId="39278" xr:uid="{449B991B-F3FC-484B-9D66-C1EB12A8CC8B}"/>
    <cellStyle name="Ergebnis 2 4 4 4 6" xfId="39279" xr:uid="{60FC2E46-7337-4FF3-AEF6-2F7276128A14}"/>
    <cellStyle name="Ergebnis 2 4 4 4 7" xfId="39280" xr:uid="{93D0FF02-A563-48DF-8A5F-06217D72CCC4}"/>
    <cellStyle name="Ergebnis 2 4 4 4 8" xfId="39281" xr:uid="{20B813E2-9118-46DC-A889-2634467BC722}"/>
    <cellStyle name="Ergebnis 2 4 4 4 9" xfId="39282" xr:uid="{59338462-B8F2-4DD7-AEDA-48EC265CC3BB}"/>
    <cellStyle name="Ergebnis 2 4 4 5" xfId="4339" xr:uid="{352FD83B-8AB9-4DAB-B79C-F4941EA1F0FE}"/>
    <cellStyle name="Ergebnis 2 4 4 5 10" xfId="39283" xr:uid="{CA67C396-D77C-4843-8681-66153D9F6446}"/>
    <cellStyle name="Ergebnis 2 4 4 5 2" xfId="39284" xr:uid="{D2FB2345-6DEF-49D5-92DF-B7F5EFCD2CBC}"/>
    <cellStyle name="Ergebnis 2 4 4 5 3" xfId="39285" xr:uid="{712ACC7C-0E38-4CFD-BD6E-C6B362787CAA}"/>
    <cellStyle name="Ergebnis 2 4 4 5 4" xfId="39286" xr:uid="{7ABF2B0D-6B7A-409F-B07F-2A76A1765221}"/>
    <cellStyle name="Ergebnis 2 4 4 5 5" xfId="39287" xr:uid="{B4650530-E8DF-4066-AD50-A87184E1B0A4}"/>
    <cellStyle name="Ergebnis 2 4 4 5 6" xfId="39288" xr:uid="{F2E6EA27-1AA5-4594-AAB0-B41B85203ADD}"/>
    <cellStyle name="Ergebnis 2 4 4 5 7" xfId="39289" xr:uid="{8A3DB032-634D-4760-A459-94E0999C3F46}"/>
    <cellStyle name="Ergebnis 2 4 4 5 8" xfId="39290" xr:uid="{7110317C-2FD3-4FC8-98B9-BFB4DF62F454}"/>
    <cellStyle name="Ergebnis 2 4 4 5 9" xfId="39291" xr:uid="{9401A467-1270-4EFE-9D4C-D20CF17DE516}"/>
    <cellStyle name="Ergebnis 2 4 4 6" xfId="4340" xr:uid="{9134FF03-1347-48B1-B60C-1B3F386E527A}"/>
    <cellStyle name="Ergebnis 2 4 4 6 10" xfId="39292" xr:uid="{A48807DC-AB35-4102-AF41-ED5F7D32C145}"/>
    <cellStyle name="Ergebnis 2 4 4 6 2" xfId="39293" xr:uid="{46E88B62-47DE-4AD0-A5AD-04D93D64B870}"/>
    <cellStyle name="Ergebnis 2 4 4 6 3" xfId="39294" xr:uid="{FC5321AC-3635-4BCB-A529-E4DC61338478}"/>
    <cellStyle name="Ergebnis 2 4 4 6 4" xfId="39295" xr:uid="{2FCBDD5C-D655-4E4F-BDD9-263C2E366C1F}"/>
    <cellStyle name="Ergebnis 2 4 4 6 5" xfId="39296" xr:uid="{7FDA993A-E5AB-4F8A-9689-3E4C9B40A832}"/>
    <cellStyle name="Ergebnis 2 4 4 6 6" xfId="39297" xr:uid="{EFC95036-C4F3-4AAE-ABB4-19F7C1739571}"/>
    <cellStyle name="Ergebnis 2 4 4 6 7" xfId="39298" xr:uid="{F25D43F2-6E0D-437E-B130-1A8BE227C1FC}"/>
    <cellStyle name="Ergebnis 2 4 4 6 8" xfId="39299" xr:uid="{15E75574-8A08-41CC-B48E-23F75A0D747A}"/>
    <cellStyle name="Ergebnis 2 4 4 6 9" xfId="39300" xr:uid="{3F8148BA-A57D-4686-B7CD-126B8D7E067B}"/>
    <cellStyle name="Ergebnis 2 4 4 7" xfId="4341" xr:uid="{3123784F-4E64-4103-9406-A9D7C014418F}"/>
    <cellStyle name="Ergebnis 2 4 4 7 10" xfId="39301" xr:uid="{89243FC4-8918-411C-BA96-7A17DF72BF44}"/>
    <cellStyle name="Ergebnis 2 4 4 7 2" xfId="39302" xr:uid="{2D6D5E50-E321-4687-A883-92F16B6F88D7}"/>
    <cellStyle name="Ergebnis 2 4 4 7 3" xfId="39303" xr:uid="{6A6DA65C-92B8-4DFD-B09F-31D0CD0B9BB9}"/>
    <cellStyle name="Ergebnis 2 4 4 7 4" xfId="39304" xr:uid="{50EBCD50-9E32-4A5C-A423-6E3610DA80E0}"/>
    <cellStyle name="Ergebnis 2 4 4 7 5" xfId="39305" xr:uid="{D7F7342B-EB62-49ED-869E-E36A8F4BE5FD}"/>
    <cellStyle name="Ergebnis 2 4 4 7 6" xfId="39306" xr:uid="{84770A76-56EB-42D6-8A64-301E30D97DDB}"/>
    <cellStyle name="Ergebnis 2 4 4 7 7" xfId="39307" xr:uid="{8DDA041A-B2DD-4BDC-9183-70951C6EC87C}"/>
    <cellStyle name="Ergebnis 2 4 4 7 8" xfId="39308" xr:uid="{9405E7EC-2EE2-4AF0-8B8A-37533A0DE4D5}"/>
    <cellStyle name="Ergebnis 2 4 4 7 9" xfId="39309" xr:uid="{5AB6C960-1DB0-4A1E-ABEA-A2FA817E8E47}"/>
    <cellStyle name="Ergebnis 2 4 4 8" xfId="4342" xr:uid="{84CB2AF1-D64D-4D8A-BF8F-31025B759D3F}"/>
    <cellStyle name="Ergebnis 2 4 4 8 10" xfId="39310" xr:uid="{7C2C4498-DEBD-4C96-A15B-67B07A368733}"/>
    <cellStyle name="Ergebnis 2 4 4 8 2" xfId="39311" xr:uid="{710B3045-D1F7-498E-A299-E7058949E215}"/>
    <cellStyle name="Ergebnis 2 4 4 8 3" xfId="39312" xr:uid="{6586E0A9-7EA3-466C-9762-B6168634E38D}"/>
    <cellStyle name="Ergebnis 2 4 4 8 4" xfId="39313" xr:uid="{571E22DE-6301-4DA7-906E-6E114F407396}"/>
    <cellStyle name="Ergebnis 2 4 4 8 5" xfId="39314" xr:uid="{18780678-BE62-40C3-B596-64653BE869A8}"/>
    <cellStyle name="Ergebnis 2 4 4 8 6" xfId="39315" xr:uid="{202389C3-33F3-48D8-9182-5407413FD264}"/>
    <cellStyle name="Ergebnis 2 4 4 8 7" xfId="39316" xr:uid="{80228662-C21B-4EB9-82C3-13EB5AF980C1}"/>
    <cellStyle name="Ergebnis 2 4 4 8 8" xfId="39317" xr:uid="{FF2B0E3F-5C79-4FE9-93C1-A7DDBA200203}"/>
    <cellStyle name="Ergebnis 2 4 4 8 9" xfId="39318" xr:uid="{F87A3518-961C-4070-80DA-DE28543E229F}"/>
    <cellStyle name="Ergebnis 2 4 4 9" xfId="4343" xr:uid="{5CA828F3-3296-4742-863C-A14DE6C9E941}"/>
    <cellStyle name="Ergebnis 2 4 4 9 10" xfId="39319" xr:uid="{13599F11-C712-4149-8A97-B021E662FB11}"/>
    <cellStyle name="Ergebnis 2 4 4 9 2" xfId="39320" xr:uid="{91E06C60-DF6D-4FF6-903D-A9030F997826}"/>
    <cellStyle name="Ergebnis 2 4 4 9 3" xfId="39321" xr:uid="{59BFFB62-27DE-4586-9977-F2997EBF0E13}"/>
    <cellStyle name="Ergebnis 2 4 4 9 4" xfId="39322" xr:uid="{EF75D21A-E9BD-4262-B1E5-F118D67F9AFB}"/>
    <cellStyle name="Ergebnis 2 4 4 9 5" xfId="39323" xr:uid="{3F02C565-36AF-47E1-AC56-3DB9A6AF9879}"/>
    <cellStyle name="Ergebnis 2 4 4 9 6" xfId="39324" xr:uid="{1F77D035-9486-46A3-80DE-90C7E9BD58E8}"/>
    <cellStyle name="Ergebnis 2 4 4 9 7" xfId="39325" xr:uid="{9D73B50C-B9F9-4C51-8A7D-D1E2C91944F4}"/>
    <cellStyle name="Ergebnis 2 4 4 9 8" xfId="39326" xr:uid="{60EC845A-2E95-4E4D-9DB4-484793DA6356}"/>
    <cellStyle name="Ergebnis 2 4 4 9 9" xfId="39327" xr:uid="{F0BB5551-4187-49F7-ACB6-631935FE55D7}"/>
    <cellStyle name="Ergebnis 2 4 5" xfId="4344" xr:uid="{11C9AFF6-2B91-4ED4-B79E-F236D725D251}"/>
    <cellStyle name="Ergebnis 2 4 5 10" xfId="39328" xr:uid="{456539D4-3E2F-47EF-A854-9055756CD8EF}"/>
    <cellStyle name="Ergebnis 2 4 5 2" xfId="39329" xr:uid="{65E42075-BDDA-4690-8E23-40868B3C1AD9}"/>
    <cellStyle name="Ergebnis 2 4 5 3" xfId="39330" xr:uid="{20C6ED07-D3E8-465B-A5BF-7EC0F1CCF9DB}"/>
    <cellStyle name="Ergebnis 2 4 5 4" xfId="39331" xr:uid="{4E060B1A-E0FD-4570-B5E8-74EB2D669816}"/>
    <cellStyle name="Ergebnis 2 4 5 5" xfId="39332" xr:uid="{C2928F73-E292-4BA9-A0D0-CA7B2989710B}"/>
    <cellStyle name="Ergebnis 2 4 5 6" xfId="39333" xr:uid="{56E46E23-5A0F-4AD6-980C-D282FF8C4CEC}"/>
    <cellStyle name="Ergebnis 2 4 5 7" xfId="39334" xr:uid="{3D0EA4A8-EAD9-44BA-B3B2-D03973A4A6C4}"/>
    <cellStyle name="Ergebnis 2 4 5 8" xfId="39335" xr:uid="{B3752133-C5B2-4670-BF1D-550F80736567}"/>
    <cellStyle name="Ergebnis 2 4 5 9" xfId="39336" xr:uid="{9F59FEF2-6113-4BC1-B49B-8A1737143D1B}"/>
    <cellStyle name="Ergebnis 2 4 6" xfId="4345" xr:uid="{53F44C2B-2BE3-4C73-B486-B52058F684D7}"/>
    <cellStyle name="Ergebnis 2 4 6 10" xfId="39337" xr:uid="{462C2985-C950-44FD-8FCC-4D7051B4FFD6}"/>
    <cellStyle name="Ergebnis 2 4 6 2" xfId="39338" xr:uid="{980E3243-2113-40D9-BB11-BC6C66C831C5}"/>
    <cellStyle name="Ergebnis 2 4 6 3" xfId="39339" xr:uid="{B1BB1BBC-427B-4E64-81CB-4E9F8CADD98D}"/>
    <cellStyle name="Ergebnis 2 4 6 4" xfId="39340" xr:uid="{F6DEA597-80A9-4FCF-8BF1-624E6D457D3C}"/>
    <cellStyle name="Ergebnis 2 4 6 5" xfId="39341" xr:uid="{2AC72C9B-A3BE-4F48-A9B2-44F446F1C06A}"/>
    <cellStyle name="Ergebnis 2 4 6 6" xfId="39342" xr:uid="{B57C7476-91E0-489E-94DE-E7A28DA99AA7}"/>
    <cellStyle name="Ergebnis 2 4 6 7" xfId="39343" xr:uid="{6F9F7850-CC83-4D2D-883F-A3DFDBCE086A}"/>
    <cellStyle name="Ergebnis 2 4 6 8" xfId="39344" xr:uid="{86C7FB63-41C2-468E-90AA-283F60EBBB06}"/>
    <cellStyle name="Ergebnis 2 4 6 9" xfId="39345" xr:uid="{E2C5DB1F-0AC1-44F4-8A72-D7AA6D38800D}"/>
    <cellStyle name="Ergebnis 2 4 7" xfId="4346" xr:uid="{D45CD412-ABA1-4BF6-8C63-5F41BAFC6FEB}"/>
    <cellStyle name="Ergebnis 2 4 7 10" xfId="39346" xr:uid="{299EF659-4C7B-456D-872D-2776E6EF969F}"/>
    <cellStyle name="Ergebnis 2 4 7 2" xfId="39347" xr:uid="{F31C283E-53F0-4C86-879D-599E39F00C63}"/>
    <cellStyle name="Ergebnis 2 4 7 3" xfId="39348" xr:uid="{ED38C7C5-107D-4FB6-AB1B-D8CD7D01D934}"/>
    <cellStyle name="Ergebnis 2 4 7 4" xfId="39349" xr:uid="{E60A4B20-E889-4155-AB20-03C299973D5B}"/>
    <cellStyle name="Ergebnis 2 4 7 5" xfId="39350" xr:uid="{853C85FB-8B44-444B-AF06-B1EAD5FD564C}"/>
    <cellStyle name="Ergebnis 2 4 7 6" xfId="39351" xr:uid="{B071D4B7-D558-483C-9C7A-53E732D81051}"/>
    <cellStyle name="Ergebnis 2 4 7 7" xfId="39352" xr:uid="{AC3EFA5C-2A68-433B-9F85-ADDE26E4416A}"/>
    <cellStyle name="Ergebnis 2 4 7 8" xfId="39353" xr:uid="{8CA57CD5-6F81-47A4-B17C-3C5D2AD267C6}"/>
    <cellStyle name="Ergebnis 2 4 7 9" xfId="39354" xr:uid="{6A461238-D4D8-45FE-80E9-238C23EAA4AB}"/>
    <cellStyle name="Ergebnis 2 4 8" xfId="4347" xr:uid="{70BCEC61-0CC6-499A-996E-41AC6DE59BE1}"/>
    <cellStyle name="Ergebnis 2 4 8 10" xfId="39355" xr:uid="{185AB307-C575-48E6-91D6-53A8B71DA60E}"/>
    <cellStyle name="Ergebnis 2 4 8 2" xfId="39356" xr:uid="{4F753A23-7EEB-4B80-9095-44441FB4D091}"/>
    <cellStyle name="Ergebnis 2 4 8 3" xfId="39357" xr:uid="{5FC49837-51B2-4473-90B8-D94C5C6F9174}"/>
    <cellStyle name="Ergebnis 2 4 8 4" xfId="39358" xr:uid="{E0056ECD-2E23-416C-906C-DEB1D7220C9D}"/>
    <cellStyle name="Ergebnis 2 4 8 5" xfId="39359" xr:uid="{BC940A7C-A424-4785-ABF5-3CF39886CE17}"/>
    <cellStyle name="Ergebnis 2 4 8 6" xfId="39360" xr:uid="{99E186CC-68A2-4E27-A9C9-972078929111}"/>
    <cellStyle name="Ergebnis 2 4 8 7" xfId="39361" xr:uid="{A2FE935C-0A8B-45FB-BF82-5C5171671537}"/>
    <cellStyle name="Ergebnis 2 4 8 8" xfId="39362" xr:uid="{2648391D-A503-446A-8C0F-0C7812CF6C10}"/>
    <cellStyle name="Ergebnis 2 4 8 9" xfId="39363" xr:uid="{AA9357A1-3A05-483C-A879-FB7B6A2F39A7}"/>
    <cellStyle name="Ergebnis 2 4 9" xfId="4348" xr:uid="{76792ACF-8CED-4434-BC00-1A75F6EA3F12}"/>
    <cellStyle name="Ergebnis 2 4 9 10" xfId="39364" xr:uid="{A2B9FE17-18B7-48ED-BA99-643704095BE2}"/>
    <cellStyle name="Ergebnis 2 4 9 2" xfId="39365" xr:uid="{7CF94CC9-6A18-473E-A219-AA9D10C674F7}"/>
    <cellStyle name="Ergebnis 2 4 9 3" xfId="39366" xr:uid="{E6D770E8-E440-493D-8C33-C26C2CF59E06}"/>
    <cellStyle name="Ergebnis 2 4 9 4" xfId="39367" xr:uid="{FD03AEE1-A893-4745-A841-2814A54AE657}"/>
    <cellStyle name="Ergebnis 2 4 9 5" xfId="39368" xr:uid="{40840AE0-BAF3-4C85-8FE9-338B2B2BE784}"/>
    <cellStyle name="Ergebnis 2 4 9 6" xfId="39369" xr:uid="{58B0AA7C-E392-47AB-937D-ACCEE011309A}"/>
    <cellStyle name="Ergebnis 2 4 9 7" xfId="39370" xr:uid="{27BDCD19-5202-4D94-97B2-6FC9BD6EC93C}"/>
    <cellStyle name="Ergebnis 2 4 9 8" xfId="39371" xr:uid="{511453B7-BB9E-4B2F-83BD-A09CFD183AE0}"/>
    <cellStyle name="Ergebnis 2 4 9 9" xfId="39372" xr:uid="{9FA673F1-8D84-499D-A087-170C4C958632}"/>
    <cellStyle name="Ergebnis 2 5" xfId="193" xr:uid="{B9D21932-0C37-4692-97BB-5A61CB470B3E}"/>
    <cellStyle name="Ergebnis 2 5 10" xfId="4349" xr:uid="{8C13518A-0437-4836-A19D-D26798E7FA9E}"/>
    <cellStyle name="Ergebnis 2 5 10 10" xfId="39373" xr:uid="{E4EACE51-7358-4F1C-BB88-6CEFBC277592}"/>
    <cellStyle name="Ergebnis 2 5 10 2" xfId="39374" xr:uid="{726417BE-99B5-47EA-9F21-B8EF6D376A80}"/>
    <cellStyle name="Ergebnis 2 5 10 3" xfId="39375" xr:uid="{75BECAB4-04E8-420D-B2CD-3871D731C8AF}"/>
    <cellStyle name="Ergebnis 2 5 10 4" xfId="39376" xr:uid="{D936D76E-866E-4CAC-9AC2-7D49D5F5FCBB}"/>
    <cellStyle name="Ergebnis 2 5 10 5" xfId="39377" xr:uid="{6AF14961-FDEB-4509-8AC8-D9031C385DDA}"/>
    <cellStyle name="Ergebnis 2 5 10 6" xfId="39378" xr:uid="{D9DE8850-3E40-4B54-A1C0-5122A6A4D6D9}"/>
    <cellStyle name="Ergebnis 2 5 10 7" xfId="39379" xr:uid="{C252D380-1D6F-40FD-BB44-8E1C45F4C142}"/>
    <cellStyle name="Ergebnis 2 5 10 8" xfId="39380" xr:uid="{F9C5D6C2-ECE4-437E-90CC-2E9DC3DBDEDA}"/>
    <cellStyle name="Ergebnis 2 5 10 9" xfId="39381" xr:uid="{B655C2C5-16C3-43B8-B9E2-CF3E6E6F6C6C}"/>
    <cellStyle name="Ergebnis 2 5 11" xfId="4350" xr:uid="{E8B62F24-6A03-4BC0-BE15-FF5DFFD6B657}"/>
    <cellStyle name="Ergebnis 2 5 11 10" xfId="39382" xr:uid="{77026746-5CF0-47BF-9EEE-DE96B38DC0FE}"/>
    <cellStyle name="Ergebnis 2 5 11 2" xfId="39383" xr:uid="{863B09CF-4DC2-4A9C-99AC-6E76E5C3DD2F}"/>
    <cellStyle name="Ergebnis 2 5 11 3" xfId="39384" xr:uid="{2BE9E35E-19DE-4D56-85EC-8B87B89EA653}"/>
    <cellStyle name="Ergebnis 2 5 11 4" xfId="39385" xr:uid="{FFAE8934-5C31-46E8-9AD8-2E5C1A5776BB}"/>
    <cellStyle name="Ergebnis 2 5 11 5" xfId="39386" xr:uid="{1B4D11FB-327A-47EA-935E-1C1B8DA00B08}"/>
    <cellStyle name="Ergebnis 2 5 11 6" xfId="39387" xr:uid="{437EE0EA-724B-4167-A777-0674C68D832D}"/>
    <cellStyle name="Ergebnis 2 5 11 7" xfId="39388" xr:uid="{FAF8A493-7F46-43F0-8261-7AA19918CFF0}"/>
    <cellStyle name="Ergebnis 2 5 11 8" xfId="39389" xr:uid="{C76262C9-EAE9-4834-8857-6AEC21FA2F00}"/>
    <cellStyle name="Ergebnis 2 5 11 9" xfId="39390" xr:uid="{D0485493-5CAA-4DE8-A76D-D5F87377882F}"/>
    <cellStyle name="Ergebnis 2 5 12" xfId="4351" xr:uid="{DA25A191-4426-4948-806C-3D197FF6C217}"/>
    <cellStyle name="Ergebnis 2 5 12 10" xfId="39391" xr:uid="{D1F00C0A-9119-4FBB-91C6-CBEE11571399}"/>
    <cellStyle name="Ergebnis 2 5 12 2" xfId="39392" xr:uid="{24FF1C64-68C5-4490-B711-A4934E14D5BB}"/>
    <cellStyle name="Ergebnis 2 5 12 3" xfId="39393" xr:uid="{4CE1B852-D95F-47B4-8935-F0AFF7008DA8}"/>
    <cellStyle name="Ergebnis 2 5 12 4" xfId="39394" xr:uid="{597F1DDD-2D17-4244-AFEA-749D5AB9086D}"/>
    <cellStyle name="Ergebnis 2 5 12 5" xfId="39395" xr:uid="{C520E6C1-39E7-4858-84C8-E0FD4E0C8137}"/>
    <cellStyle name="Ergebnis 2 5 12 6" xfId="39396" xr:uid="{1304DF2C-EFB3-4D4A-BE64-EC1DFC0D8BA2}"/>
    <cellStyle name="Ergebnis 2 5 12 7" xfId="39397" xr:uid="{41B2DDC1-1316-43E7-871E-5B897596F613}"/>
    <cellStyle name="Ergebnis 2 5 12 8" xfId="39398" xr:uid="{09650C5A-7A53-47CB-8B2B-D198E895C8D8}"/>
    <cellStyle name="Ergebnis 2 5 12 9" xfId="39399" xr:uid="{8EF5BD2B-5FFA-492C-B78C-66D3B397AD30}"/>
    <cellStyle name="Ergebnis 2 5 13" xfId="4352" xr:uid="{F8B3E23D-C453-47D1-A21D-4A527AB3F66C}"/>
    <cellStyle name="Ergebnis 2 5 13 10" xfId="39400" xr:uid="{79A0FBF6-0EAB-4523-B4D5-8E02E40AF440}"/>
    <cellStyle name="Ergebnis 2 5 13 2" xfId="39401" xr:uid="{F2826AFF-740A-4330-9720-55061B5A64A6}"/>
    <cellStyle name="Ergebnis 2 5 13 3" xfId="39402" xr:uid="{910396E8-603F-4C96-BE9C-256AC8B17553}"/>
    <cellStyle name="Ergebnis 2 5 13 4" xfId="39403" xr:uid="{A8FBD14A-BC93-42F3-9BBC-350F555FEC81}"/>
    <cellStyle name="Ergebnis 2 5 13 5" xfId="39404" xr:uid="{27650453-49F7-4D4C-9C4E-AC04E28E91C8}"/>
    <cellStyle name="Ergebnis 2 5 13 6" xfId="39405" xr:uid="{6E493AC8-1A1E-4CF8-9288-1000359B0B52}"/>
    <cellStyle name="Ergebnis 2 5 13 7" xfId="39406" xr:uid="{86810BD1-EF39-4DAF-A825-DFA098C6C783}"/>
    <cellStyle name="Ergebnis 2 5 13 8" xfId="39407" xr:uid="{312CD535-E753-401C-B2E2-0C84388FB2A8}"/>
    <cellStyle name="Ergebnis 2 5 13 9" xfId="39408" xr:uid="{708C0598-71D3-46BC-9356-600AE8D05104}"/>
    <cellStyle name="Ergebnis 2 5 14" xfId="4353" xr:uid="{F078236E-5C43-48EC-B01E-345DCCF39449}"/>
    <cellStyle name="Ergebnis 2 5 14 10" xfId="39409" xr:uid="{C29345F3-36FC-4DD0-B10A-8DDA7D81F950}"/>
    <cellStyle name="Ergebnis 2 5 14 2" xfId="39410" xr:uid="{E844FB71-EA8C-4142-BB74-B84D36A6A1E1}"/>
    <cellStyle name="Ergebnis 2 5 14 3" xfId="39411" xr:uid="{56548FE7-351E-47EE-A8AF-32D28F4EF422}"/>
    <cellStyle name="Ergebnis 2 5 14 4" xfId="39412" xr:uid="{AEC500AC-CE09-409C-87A4-7C6AAE6B860B}"/>
    <cellStyle name="Ergebnis 2 5 14 5" xfId="39413" xr:uid="{9E2C8240-FEB6-48F1-A0C3-AEFE9742EE63}"/>
    <cellStyle name="Ergebnis 2 5 14 6" xfId="39414" xr:uid="{94C37DEE-15D6-4228-A6F6-C01071646651}"/>
    <cellStyle name="Ergebnis 2 5 14 7" xfId="39415" xr:uid="{8F292B8E-2654-4755-944D-FCC9B18C9AD6}"/>
    <cellStyle name="Ergebnis 2 5 14 8" xfId="39416" xr:uid="{49FC758B-43A8-4053-9C7E-5C38DAC91D8E}"/>
    <cellStyle name="Ergebnis 2 5 14 9" xfId="39417" xr:uid="{C7364BBD-3156-4288-BE75-167812F1F02A}"/>
    <cellStyle name="Ergebnis 2 5 15" xfId="4354" xr:uid="{2F8E81E8-5E1C-4D68-A2EB-BD5FFFE716A3}"/>
    <cellStyle name="Ergebnis 2 5 15 10" xfId="39418" xr:uid="{228A176D-2859-43A8-9567-B6128A8AAA8B}"/>
    <cellStyle name="Ergebnis 2 5 15 2" xfId="39419" xr:uid="{DF3DA668-7975-42EA-82B9-64E75EC02B4D}"/>
    <cellStyle name="Ergebnis 2 5 15 3" xfId="39420" xr:uid="{0C7CF9B1-83A6-4FD2-969B-0A975C3C7EE4}"/>
    <cellStyle name="Ergebnis 2 5 15 4" xfId="39421" xr:uid="{B9DEAF59-3DB5-4B2D-88F2-1907518E1D75}"/>
    <cellStyle name="Ergebnis 2 5 15 5" xfId="39422" xr:uid="{F82C9D73-4E53-401B-BB1C-D54FE4A7DE53}"/>
    <cellStyle name="Ergebnis 2 5 15 6" xfId="39423" xr:uid="{C4767D7F-1AA3-4E8D-A347-233613F48FDC}"/>
    <cellStyle name="Ergebnis 2 5 15 7" xfId="39424" xr:uid="{E780512A-D67C-4AB5-8002-13041DD4DB50}"/>
    <cellStyle name="Ergebnis 2 5 15 8" xfId="39425" xr:uid="{8D58539B-DF00-4F68-8489-CD8444DE4A0D}"/>
    <cellStyle name="Ergebnis 2 5 15 9" xfId="39426" xr:uid="{2BAE1423-B92B-4E09-B10A-6A2AFF965938}"/>
    <cellStyle name="Ergebnis 2 5 16" xfId="4355" xr:uid="{76438E82-7CCB-4C30-A200-8857F9AEA12E}"/>
    <cellStyle name="Ergebnis 2 5 16 10" xfId="39427" xr:uid="{A5D58FFB-B0EE-486F-859F-72C63A3BA45F}"/>
    <cellStyle name="Ergebnis 2 5 16 2" xfId="39428" xr:uid="{8C659DD9-16FE-40DD-848C-AA3DC12B1012}"/>
    <cellStyle name="Ergebnis 2 5 16 3" xfId="39429" xr:uid="{FB0A2416-156D-463C-B52A-AD1EDBDD2C1C}"/>
    <cellStyle name="Ergebnis 2 5 16 4" xfId="39430" xr:uid="{DC530E25-AC06-46C1-A21D-B4E9E5B5E995}"/>
    <cellStyle name="Ergebnis 2 5 16 5" xfId="39431" xr:uid="{796B52E0-3E00-4780-8F5C-FBE84EDB6BE6}"/>
    <cellStyle name="Ergebnis 2 5 16 6" xfId="39432" xr:uid="{A2E307B8-5176-40A2-8138-96D4BACA8E6F}"/>
    <cellStyle name="Ergebnis 2 5 16 7" xfId="39433" xr:uid="{9121C347-2516-47B5-9EC9-008BD4682D50}"/>
    <cellStyle name="Ergebnis 2 5 16 8" xfId="39434" xr:uid="{D0D26E19-0169-40E2-8A4A-80B4CA651EF2}"/>
    <cellStyle name="Ergebnis 2 5 16 9" xfId="39435" xr:uid="{6171CB43-F133-4525-9D04-B9C53893E919}"/>
    <cellStyle name="Ergebnis 2 5 17" xfId="4356" xr:uid="{A49EF5D9-A8A6-4834-A043-4C19A8F3AA16}"/>
    <cellStyle name="Ergebnis 2 5 17 10" xfId="39436" xr:uid="{BE5DBB1D-13EC-4CC2-8674-4D1178DEC982}"/>
    <cellStyle name="Ergebnis 2 5 17 2" xfId="39437" xr:uid="{AB469BE7-F328-4785-8DAD-AD26F0766E9D}"/>
    <cellStyle name="Ergebnis 2 5 17 3" xfId="39438" xr:uid="{53672E4B-759A-42F4-9828-40463A07DCFA}"/>
    <cellStyle name="Ergebnis 2 5 17 4" xfId="39439" xr:uid="{D34ABA86-6754-4DC9-95CD-28092BE7FB59}"/>
    <cellStyle name="Ergebnis 2 5 17 5" xfId="39440" xr:uid="{2548105A-97FA-470B-BB4C-CA0A0169218D}"/>
    <cellStyle name="Ergebnis 2 5 17 6" xfId="39441" xr:uid="{8DD62913-8939-4F11-9FC4-9D9FB4AC9868}"/>
    <cellStyle name="Ergebnis 2 5 17 7" xfId="39442" xr:uid="{F90A40AB-2195-4547-95EE-20255BEE4F53}"/>
    <cellStyle name="Ergebnis 2 5 17 8" xfId="39443" xr:uid="{DCC4B70D-4E3C-4141-AFE8-DEF2510F7AA7}"/>
    <cellStyle name="Ergebnis 2 5 17 9" xfId="39444" xr:uid="{C07BB00C-40B9-47FD-8CA4-94AB88A7870A}"/>
    <cellStyle name="Ergebnis 2 5 18" xfId="4357" xr:uid="{AD10E64C-368C-4022-84B5-057CE1FD3018}"/>
    <cellStyle name="Ergebnis 2 5 18 10" xfId="39445" xr:uid="{BC8DEF65-2C59-4058-88CE-4EEFCDCEA001}"/>
    <cellStyle name="Ergebnis 2 5 18 2" xfId="39446" xr:uid="{72E90F50-2F9E-40B1-8E6B-CCF66879778A}"/>
    <cellStyle name="Ergebnis 2 5 18 3" xfId="39447" xr:uid="{544B684F-24BD-4EA2-944B-41AE7FEE6112}"/>
    <cellStyle name="Ergebnis 2 5 18 4" xfId="39448" xr:uid="{FA2505BC-4B33-4CFC-815B-1F2932E5FDCD}"/>
    <cellStyle name="Ergebnis 2 5 18 5" xfId="39449" xr:uid="{DA094F98-20EC-47DA-9E21-F13DB577FA71}"/>
    <cellStyle name="Ergebnis 2 5 18 6" xfId="39450" xr:uid="{A56F10F7-5E43-404D-8B32-F1AC86BFBD76}"/>
    <cellStyle name="Ergebnis 2 5 18 7" xfId="39451" xr:uid="{F676A934-A6D8-4007-9064-D6280A5282D9}"/>
    <cellStyle name="Ergebnis 2 5 18 8" xfId="39452" xr:uid="{DC9B6371-B898-4D16-98D9-870ACB6F66FF}"/>
    <cellStyle name="Ergebnis 2 5 18 9" xfId="39453" xr:uid="{5E956D08-DE85-4692-B768-6CF2EDE167A3}"/>
    <cellStyle name="Ergebnis 2 5 19" xfId="4358" xr:uid="{CC35CAD2-2D34-417C-A194-6A0ED3580F42}"/>
    <cellStyle name="Ergebnis 2 5 19 10" xfId="39454" xr:uid="{AB283FE9-686A-4D33-A380-A95A7997CC19}"/>
    <cellStyle name="Ergebnis 2 5 19 2" xfId="39455" xr:uid="{602CBE42-E79E-4C7E-8D23-C0F4DF3BFA4C}"/>
    <cellStyle name="Ergebnis 2 5 19 3" xfId="39456" xr:uid="{9129484E-D8E0-411F-932C-8569DF933CC4}"/>
    <cellStyle name="Ergebnis 2 5 19 4" xfId="39457" xr:uid="{E11D8123-F47D-4DC6-8790-1717B2B7D311}"/>
    <cellStyle name="Ergebnis 2 5 19 5" xfId="39458" xr:uid="{8B573E00-CB73-4F1C-8473-BA611D4B0E65}"/>
    <cellStyle name="Ergebnis 2 5 19 6" xfId="39459" xr:uid="{D55D942C-B16F-48B3-95F4-C6C6BCE59131}"/>
    <cellStyle name="Ergebnis 2 5 19 7" xfId="39460" xr:uid="{0CF67628-0139-4386-9B83-AF7A5D11C11D}"/>
    <cellStyle name="Ergebnis 2 5 19 8" xfId="39461" xr:uid="{53C65145-B5E5-4B07-8C2A-4A16AF8321E4}"/>
    <cellStyle name="Ergebnis 2 5 19 9" xfId="39462" xr:uid="{7D23E13B-E53D-4C0B-89F1-2FDDC45E26A3}"/>
    <cellStyle name="Ergebnis 2 5 2" xfId="333" xr:uid="{62D197DE-4276-45CF-85F0-83D5DCB57AAC}"/>
    <cellStyle name="Ergebnis 2 5 2 10" xfId="4359" xr:uid="{6A9E8C4A-DE2F-4DDA-9622-8A0C5FB0E92D}"/>
    <cellStyle name="Ergebnis 2 5 2 10 10" xfId="39463" xr:uid="{4B71CA6C-92B0-47EC-A008-5821872E0A69}"/>
    <cellStyle name="Ergebnis 2 5 2 10 2" xfId="39464" xr:uid="{021DAFE6-329F-4FF6-B9B8-9B54C4761051}"/>
    <cellStyle name="Ergebnis 2 5 2 10 3" xfId="39465" xr:uid="{EC5EFDD5-6A02-4386-AF1B-C02EC1ACD572}"/>
    <cellStyle name="Ergebnis 2 5 2 10 4" xfId="39466" xr:uid="{9EEC3063-1AEA-4AFB-BCCB-5149A0D624A1}"/>
    <cellStyle name="Ergebnis 2 5 2 10 5" xfId="39467" xr:uid="{3C49EAE9-466B-4B19-85AE-532C9AF9DBBA}"/>
    <cellStyle name="Ergebnis 2 5 2 10 6" xfId="39468" xr:uid="{97EFB962-A24C-4B6E-93BA-4E593669B4C7}"/>
    <cellStyle name="Ergebnis 2 5 2 10 7" xfId="39469" xr:uid="{4453BEEF-A63D-4AAA-80C1-451B35A78928}"/>
    <cellStyle name="Ergebnis 2 5 2 10 8" xfId="39470" xr:uid="{527BBFF1-F4DB-47EA-B52E-7E9ADC0C43C2}"/>
    <cellStyle name="Ergebnis 2 5 2 10 9" xfId="39471" xr:uid="{8E442FDE-0BC5-4C91-B5A4-3FC60B2C8985}"/>
    <cellStyle name="Ergebnis 2 5 2 11" xfId="4360" xr:uid="{541272C4-9B69-4572-84DD-80BA75FD17CD}"/>
    <cellStyle name="Ergebnis 2 5 2 11 10" xfId="39472" xr:uid="{06DBB768-BC1F-4EFA-9E7F-498964CD1139}"/>
    <cellStyle name="Ergebnis 2 5 2 11 2" xfId="39473" xr:uid="{3238E157-36AB-4C2D-A9FE-EBCF2FFEE4BC}"/>
    <cellStyle name="Ergebnis 2 5 2 11 3" xfId="39474" xr:uid="{519E63F6-DC86-4E50-9196-7BDAB9A2DEEC}"/>
    <cellStyle name="Ergebnis 2 5 2 11 4" xfId="39475" xr:uid="{9397C02F-E544-4692-99D2-859AB45CD86F}"/>
    <cellStyle name="Ergebnis 2 5 2 11 5" xfId="39476" xr:uid="{26519164-DEA8-45B2-8071-C83B9F9138A9}"/>
    <cellStyle name="Ergebnis 2 5 2 11 6" xfId="39477" xr:uid="{78837200-5550-4AFF-A139-646D0A5444D8}"/>
    <cellStyle name="Ergebnis 2 5 2 11 7" xfId="39478" xr:uid="{6DEF7670-9770-4991-BA1C-848BF08EB4A1}"/>
    <cellStyle name="Ergebnis 2 5 2 11 8" xfId="39479" xr:uid="{AC69A289-8639-459F-8A57-1971E00AB5F5}"/>
    <cellStyle name="Ergebnis 2 5 2 11 9" xfId="39480" xr:uid="{171816D2-55DF-4276-937C-28050B6D9F9F}"/>
    <cellStyle name="Ergebnis 2 5 2 12" xfId="4361" xr:uid="{B9066A4E-F6B7-43A6-AD58-FE21CD98275C}"/>
    <cellStyle name="Ergebnis 2 5 2 12 10" xfId="39481" xr:uid="{58AAC528-ADE1-4549-8817-5F4CA66DB67B}"/>
    <cellStyle name="Ergebnis 2 5 2 12 2" xfId="39482" xr:uid="{D46CF6D0-C55C-4262-9434-3D90DD6E7016}"/>
    <cellStyle name="Ergebnis 2 5 2 12 3" xfId="39483" xr:uid="{5E81B4FE-583F-40DC-B704-C6465479832E}"/>
    <cellStyle name="Ergebnis 2 5 2 12 4" xfId="39484" xr:uid="{7F9A6FF6-634D-439D-A5A8-5326A9043DD9}"/>
    <cellStyle name="Ergebnis 2 5 2 12 5" xfId="39485" xr:uid="{5A10AF4B-C215-472C-9943-22F670E1F794}"/>
    <cellStyle name="Ergebnis 2 5 2 12 6" xfId="39486" xr:uid="{81174C02-8492-4202-89BA-92DA91EFD5DC}"/>
    <cellStyle name="Ergebnis 2 5 2 12 7" xfId="39487" xr:uid="{A4268128-2940-4A17-B95C-0EA8A615734C}"/>
    <cellStyle name="Ergebnis 2 5 2 12 8" xfId="39488" xr:uid="{681F9692-21CD-4857-89D8-3B7E5A3DC7BB}"/>
    <cellStyle name="Ergebnis 2 5 2 12 9" xfId="39489" xr:uid="{25AEDDD8-9076-4FB3-A5AA-8EA4F814C9E0}"/>
    <cellStyle name="Ergebnis 2 5 2 13" xfId="4362" xr:uid="{31BA733E-995A-4138-B9A2-9973BADD16E9}"/>
    <cellStyle name="Ergebnis 2 5 2 13 10" xfId="39490" xr:uid="{D9597354-9026-4DBC-A016-D27641145D55}"/>
    <cellStyle name="Ergebnis 2 5 2 13 2" xfId="39491" xr:uid="{FBFC0309-87DF-43FB-80E7-59B8147FA61B}"/>
    <cellStyle name="Ergebnis 2 5 2 13 3" xfId="39492" xr:uid="{21F5D7EA-4C27-4E3D-AA3A-97CB40120E78}"/>
    <cellStyle name="Ergebnis 2 5 2 13 4" xfId="39493" xr:uid="{C6146B47-7E8C-47FE-8495-E3361B35D049}"/>
    <cellStyle name="Ergebnis 2 5 2 13 5" xfId="39494" xr:uid="{D9AC3248-B6AE-4901-9225-A6A079D4B7D8}"/>
    <cellStyle name="Ergebnis 2 5 2 13 6" xfId="39495" xr:uid="{09834EF5-92A7-4455-A93A-9411BAF57923}"/>
    <cellStyle name="Ergebnis 2 5 2 13 7" xfId="39496" xr:uid="{FF43B58E-FDEA-454F-BFBE-93423B6CF4CE}"/>
    <cellStyle name="Ergebnis 2 5 2 13 8" xfId="39497" xr:uid="{BDD3B664-30FD-4BA0-A170-2A800048FB9A}"/>
    <cellStyle name="Ergebnis 2 5 2 13 9" xfId="39498" xr:uid="{9C209237-74EA-4182-A5A6-6CBE7063D4D6}"/>
    <cellStyle name="Ergebnis 2 5 2 14" xfId="4363" xr:uid="{31D35073-B52B-45D8-9D3C-ED86406A2164}"/>
    <cellStyle name="Ergebnis 2 5 2 14 10" xfId="39499" xr:uid="{F5C48421-4DAE-485D-A967-3B8CF1EC4D81}"/>
    <cellStyle name="Ergebnis 2 5 2 14 2" xfId="39500" xr:uid="{2C53E80F-19C7-4182-BDF2-084D3E43A215}"/>
    <cellStyle name="Ergebnis 2 5 2 14 3" xfId="39501" xr:uid="{97293313-9312-48B8-BF65-2A7A0FE96E17}"/>
    <cellStyle name="Ergebnis 2 5 2 14 4" xfId="39502" xr:uid="{0DFBD04F-F756-4F35-B980-03438DA19C63}"/>
    <cellStyle name="Ergebnis 2 5 2 14 5" xfId="39503" xr:uid="{E41B91C7-3F74-456A-90E0-17479C8DCAC3}"/>
    <cellStyle name="Ergebnis 2 5 2 14 6" xfId="39504" xr:uid="{0EC32CBA-D134-4662-8B33-1437EDC4FE1A}"/>
    <cellStyle name="Ergebnis 2 5 2 14 7" xfId="39505" xr:uid="{2AA501A7-892D-4F77-A1DF-F9A2227EEB63}"/>
    <cellStyle name="Ergebnis 2 5 2 14 8" xfId="39506" xr:uid="{EBC77ADF-9E5E-4DB1-BBA2-353CD8113706}"/>
    <cellStyle name="Ergebnis 2 5 2 14 9" xfId="39507" xr:uid="{3EFA2369-B6FB-44B4-9539-FCCE8B74D1C7}"/>
    <cellStyle name="Ergebnis 2 5 2 15" xfId="4364" xr:uid="{45C6572D-9FAB-448D-888F-80FCCC702DB5}"/>
    <cellStyle name="Ergebnis 2 5 2 15 10" xfId="39508" xr:uid="{49391431-EF5C-4FF7-98A1-7C79E12407EC}"/>
    <cellStyle name="Ergebnis 2 5 2 15 2" xfId="39509" xr:uid="{ADC839D5-15F0-4F89-AA87-F831AD7DDF98}"/>
    <cellStyle name="Ergebnis 2 5 2 15 3" xfId="39510" xr:uid="{6EEA8BC1-6066-4852-AFB0-3F37128B6D47}"/>
    <cellStyle name="Ergebnis 2 5 2 15 4" xfId="39511" xr:uid="{61317FFA-DC9C-49C7-BDF5-CD886BECC96B}"/>
    <cellStyle name="Ergebnis 2 5 2 15 5" xfId="39512" xr:uid="{611048EA-558E-4DED-89AA-E909EACBD3B1}"/>
    <cellStyle name="Ergebnis 2 5 2 15 6" xfId="39513" xr:uid="{32C86250-EB36-4003-BA71-4C13189EEBDF}"/>
    <cellStyle name="Ergebnis 2 5 2 15 7" xfId="39514" xr:uid="{CE36DABB-3B33-487B-A0AA-F2C30EF81225}"/>
    <cellStyle name="Ergebnis 2 5 2 15 8" xfId="39515" xr:uid="{7F056F68-0E3A-43E3-B09A-89E8D7339547}"/>
    <cellStyle name="Ergebnis 2 5 2 15 9" xfId="39516" xr:uid="{4C0009A5-1AD6-4D89-9489-B6C836E83E95}"/>
    <cellStyle name="Ergebnis 2 5 2 16" xfId="4365" xr:uid="{FA8B9394-FD14-4989-A563-30E69830D393}"/>
    <cellStyle name="Ergebnis 2 5 2 16 10" xfId="39517" xr:uid="{5B1D3D37-34E4-422A-9B7F-1C7B035493A6}"/>
    <cellStyle name="Ergebnis 2 5 2 16 2" xfId="39518" xr:uid="{7C480B1C-44DD-4A8F-AB6A-20F25751CA54}"/>
    <cellStyle name="Ergebnis 2 5 2 16 3" xfId="39519" xr:uid="{5D8914EE-E907-4AD9-BF3C-AAC4B280CB27}"/>
    <cellStyle name="Ergebnis 2 5 2 16 4" xfId="39520" xr:uid="{6C9F2C77-EE25-4AD0-B7D8-867FDF92097D}"/>
    <cellStyle name="Ergebnis 2 5 2 16 5" xfId="39521" xr:uid="{A73B93BC-4780-434C-A6D9-13FF8BEF0717}"/>
    <cellStyle name="Ergebnis 2 5 2 16 6" xfId="39522" xr:uid="{787A7492-A427-47C0-AB61-12029E063047}"/>
    <cellStyle name="Ergebnis 2 5 2 16 7" xfId="39523" xr:uid="{25F7861E-EE18-462C-BF5C-D92BB9167C26}"/>
    <cellStyle name="Ergebnis 2 5 2 16 8" xfId="39524" xr:uid="{25DA6E40-C1D3-4BCB-BD1C-AD9EC47F2B78}"/>
    <cellStyle name="Ergebnis 2 5 2 16 9" xfId="39525" xr:uid="{0233FCBB-06BB-444A-8C2C-FCFE16924F90}"/>
    <cellStyle name="Ergebnis 2 5 2 17" xfId="4366" xr:uid="{A0232632-59C2-4031-982D-1385FCEED309}"/>
    <cellStyle name="Ergebnis 2 5 2 17 10" xfId="39526" xr:uid="{72627712-CCE7-4235-A01A-D586B8243F1F}"/>
    <cellStyle name="Ergebnis 2 5 2 17 2" xfId="39527" xr:uid="{AAFEFD6D-CFF7-45AA-AF88-A0376E6B3C30}"/>
    <cellStyle name="Ergebnis 2 5 2 17 3" xfId="39528" xr:uid="{8807135A-66EA-4F5A-B439-085FC61240CE}"/>
    <cellStyle name="Ergebnis 2 5 2 17 4" xfId="39529" xr:uid="{CCDE1FD0-8451-49BA-981F-6FA0B6287B34}"/>
    <cellStyle name="Ergebnis 2 5 2 17 5" xfId="39530" xr:uid="{73C1562E-BDF6-48C6-A9A3-6A75A1DD1176}"/>
    <cellStyle name="Ergebnis 2 5 2 17 6" xfId="39531" xr:uid="{0B161A3C-3DC4-41E6-9756-2471EFD7C12D}"/>
    <cellStyle name="Ergebnis 2 5 2 17 7" xfId="39532" xr:uid="{6BFD387E-39BD-43BE-A23D-A304327BE373}"/>
    <cellStyle name="Ergebnis 2 5 2 17 8" xfId="39533" xr:uid="{CB55C58F-B8F8-4681-ADA0-50BE1ACE5643}"/>
    <cellStyle name="Ergebnis 2 5 2 17 9" xfId="39534" xr:uid="{A9B352E9-A4D8-432D-9715-DE8B68CBD967}"/>
    <cellStyle name="Ergebnis 2 5 2 18" xfId="4367" xr:uid="{EF8A8FAB-3A6D-4E94-A75B-34112997679B}"/>
    <cellStyle name="Ergebnis 2 5 2 18 10" xfId="39535" xr:uid="{DC43E354-8945-40AB-9E90-13452D1EBEC3}"/>
    <cellStyle name="Ergebnis 2 5 2 18 2" xfId="39536" xr:uid="{78934AF0-F772-47AF-806B-8549F3C7F170}"/>
    <cellStyle name="Ergebnis 2 5 2 18 3" xfId="39537" xr:uid="{69BB2D8E-C614-40B1-8BC0-E6BFF4F2630E}"/>
    <cellStyle name="Ergebnis 2 5 2 18 4" xfId="39538" xr:uid="{42A0D2A7-9562-4CFE-8049-485AED6AE8D6}"/>
    <cellStyle name="Ergebnis 2 5 2 18 5" xfId="39539" xr:uid="{4C8C94B1-56BF-4194-AFA3-85D1AB287FDD}"/>
    <cellStyle name="Ergebnis 2 5 2 18 6" xfId="39540" xr:uid="{3038B83C-59D3-4F9F-8DE8-4D75F8DF493B}"/>
    <cellStyle name="Ergebnis 2 5 2 18 7" xfId="39541" xr:uid="{038A3BFF-E996-47B7-8DAB-69AC0393F44B}"/>
    <cellStyle name="Ergebnis 2 5 2 18 8" xfId="39542" xr:uid="{A4B517F4-4237-49CB-97D0-4B7C60A6B928}"/>
    <cellStyle name="Ergebnis 2 5 2 18 9" xfId="39543" xr:uid="{78A72BDB-B9C8-4AF6-A150-42D3AA5439F6}"/>
    <cellStyle name="Ergebnis 2 5 2 19" xfId="4368" xr:uid="{93A8A541-3D0E-47BB-9CC2-4A8259D26007}"/>
    <cellStyle name="Ergebnis 2 5 2 19 10" xfId="39544" xr:uid="{84C7A9B7-D10C-4DB1-BC88-D4873D4AEDFD}"/>
    <cellStyle name="Ergebnis 2 5 2 19 2" xfId="39545" xr:uid="{B8EBE6E5-9330-4E91-B3A2-105197515DD7}"/>
    <cellStyle name="Ergebnis 2 5 2 19 3" xfId="39546" xr:uid="{72B2199E-8EA9-45D0-8BBA-D1864EA0D2AD}"/>
    <cellStyle name="Ergebnis 2 5 2 19 4" xfId="39547" xr:uid="{C7766267-291B-43C0-AD14-85BA9DE7896E}"/>
    <cellStyle name="Ergebnis 2 5 2 19 5" xfId="39548" xr:uid="{FE269D4E-6F9C-46D3-B369-D5745C9FCE7F}"/>
    <cellStyle name="Ergebnis 2 5 2 19 6" xfId="39549" xr:uid="{D6ACDBDD-D183-481F-9069-A66AE6F6414A}"/>
    <cellStyle name="Ergebnis 2 5 2 19 7" xfId="39550" xr:uid="{A0BE9D14-BDDF-432D-8C83-1CBA1AFF155F}"/>
    <cellStyle name="Ergebnis 2 5 2 19 8" xfId="39551" xr:uid="{7B47B2E4-D04B-4378-98D9-54BB7C9D32D8}"/>
    <cellStyle name="Ergebnis 2 5 2 19 9" xfId="39552" xr:uid="{551CAA90-FDB2-44F7-A4E9-3886A687F822}"/>
    <cellStyle name="Ergebnis 2 5 2 2" xfId="4369" xr:uid="{05496535-C219-400E-9DA1-F1F6215C25DC}"/>
    <cellStyle name="Ergebnis 2 5 2 2 10" xfId="39553" xr:uid="{31054FAF-DD82-4E0D-B110-7C287A2B907A}"/>
    <cellStyle name="Ergebnis 2 5 2 2 2" xfId="39554" xr:uid="{BF717527-3169-4B4C-A63E-610AE52748C4}"/>
    <cellStyle name="Ergebnis 2 5 2 2 3" xfId="39555" xr:uid="{A4A44ADC-48AD-42C4-B763-C4E553ED3CE8}"/>
    <cellStyle name="Ergebnis 2 5 2 2 4" xfId="39556" xr:uid="{BD85B620-19C4-42E8-8A36-E82FDDC7BE76}"/>
    <cellStyle name="Ergebnis 2 5 2 2 5" xfId="39557" xr:uid="{510BBACE-1A05-4B4A-B660-0301C007DCE2}"/>
    <cellStyle name="Ergebnis 2 5 2 2 6" xfId="39558" xr:uid="{9B49A013-F3CA-4838-A3FD-24EBE46496B1}"/>
    <cellStyle name="Ergebnis 2 5 2 2 7" xfId="39559" xr:uid="{4FCAA8F4-0325-454D-82B6-0958206FB618}"/>
    <cellStyle name="Ergebnis 2 5 2 2 8" xfId="39560" xr:uid="{CF76183B-CC51-45CB-BA7C-50BE83D48A24}"/>
    <cellStyle name="Ergebnis 2 5 2 2 9" xfId="39561" xr:uid="{B948C84E-C44A-4595-A40F-2AFEC7E4F43C}"/>
    <cellStyle name="Ergebnis 2 5 2 20" xfId="39562" xr:uid="{41425C9B-31B2-4FE1-8250-1EB98194331C}"/>
    <cellStyle name="Ergebnis 2 5 2 21" xfId="39563" xr:uid="{78F7E496-A494-40BE-B8C3-B766AA9B7108}"/>
    <cellStyle name="Ergebnis 2 5 2 22" xfId="39564" xr:uid="{8C7E6B90-38B5-462A-AE57-E92AFCAAAAC5}"/>
    <cellStyle name="Ergebnis 2 5 2 23" xfId="39565" xr:uid="{D550C04F-3AAB-4AF3-A09E-A1DDDF6BC58E}"/>
    <cellStyle name="Ergebnis 2 5 2 24" xfId="39566" xr:uid="{702877F0-570E-43BF-A5FF-FFD27401304E}"/>
    <cellStyle name="Ergebnis 2 5 2 25" xfId="39567" xr:uid="{4BAE7DD5-A1F3-4463-BAA2-1730898895E3}"/>
    <cellStyle name="Ergebnis 2 5 2 26" xfId="39568" xr:uid="{ABE5E703-2B52-4638-A6FB-F83D8E710ED0}"/>
    <cellStyle name="Ergebnis 2 5 2 27" xfId="39569" xr:uid="{788A22EE-9A78-4DB1-8320-4E47AF112ACC}"/>
    <cellStyle name="Ergebnis 2 5 2 28" xfId="39570" xr:uid="{7C842F03-8831-41D2-816B-F653EA349F06}"/>
    <cellStyle name="Ergebnis 2 5 2 3" xfId="4370" xr:uid="{2D596A21-FDBB-448B-9795-24C2F582DB3B}"/>
    <cellStyle name="Ergebnis 2 5 2 3 10" xfId="39571" xr:uid="{753B8F6A-8DAF-45E4-927F-A79B7747D192}"/>
    <cellStyle name="Ergebnis 2 5 2 3 2" xfId="39572" xr:uid="{C57F8885-9E27-4383-93A2-3D71D4BD8DA3}"/>
    <cellStyle name="Ergebnis 2 5 2 3 3" xfId="39573" xr:uid="{D1E900FC-F5BF-42AB-8408-8B4E48353D25}"/>
    <cellStyle name="Ergebnis 2 5 2 3 4" xfId="39574" xr:uid="{98F51D42-9E18-47B1-A255-A206225C854A}"/>
    <cellStyle name="Ergebnis 2 5 2 3 5" xfId="39575" xr:uid="{B043D58D-F82F-4348-8F49-0A391DACC782}"/>
    <cellStyle name="Ergebnis 2 5 2 3 6" xfId="39576" xr:uid="{F07BE5B8-E861-4936-8DEC-16DBB14144B8}"/>
    <cellStyle name="Ergebnis 2 5 2 3 7" xfId="39577" xr:uid="{229F5575-43ED-4DD1-B6D0-E9CD7B5964B9}"/>
    <cellStyle name="Ergebnis 2 5 2 3 8" xfId="39578" xr:uid="{61ED4E22-C0D9-4C0A-8374-288C19BEFC6F}"/>
    <cellStyle name="Ergebnis 2 5 2 3 9" xfId="39579" xr:uid="{08F3891E-3CEF-4529-9F1F-CD73487AD571}"/>
    <cellStyle name="Ergebnis 2 5 2 4" xfId="4371" xr:uid="{AE28C9E5-65EC-43EB-AC12-8506CBC84318}"/>
    <cellStyle name="Ergebnis 2 5 2 4 10" xfId="39580" xr:uid="{34A26BF8-233C-4389-B6D2-3D02D6FFAFFA}"/>
    <cellStyle name="Ergebnis 2 5 2 4 2" xfId="39581" xr:uid="{FE1BCA04-C8CF-44B1-87B4-0643F6E105A4}"/>
    <cellStyle name="Ergebnis 2 5 2 4 3" xfId="39582" xr:uid="{F73415F8-7EFC-4A8B-9690-106F6643EF27}"/>
    <cellStyle name="Ergebnis 2 5 2 4 4" xfId="39583" xr:uid="{C8E178D5-AF6D-4D44-A089-6FF08CF618F9}"/>
    <cellStyle name="Ergebnis 2 5 2 4 5" xfId="39584" xr:uid="{13BEC6A1-3C6C-4441-9F6D-8905BE709C8A}"/>
    <cellStyle name="Ergebnis 2 5 2 4 6" xfId="39585" xr:uid="{3062ED97-F54B-44D5-B501-666158F7B674}"/>
    <cellStyle name="Ergebnis 2 5 2 4 7" xfId="39586" xr:uid="{AC978B2D-2BF9-4A20-9866-400E2DD8177B}"/>
    <cellStyle name="Ergebnis 2 5 2 4 8" xfId="39587" xr:uid="{2C930367-468B-4B13-B986-E96CD68EF5B2}"/>
    <cellStyle name="Ergebnis 2 5 2 4 9" xfId="39588" xr:uid="{E6FC04DD-872A-4A0F-BA26-03BAFAC53BB1}"/>
    <cellStyle name="Ergebnis 2 5 2 5" xfId="4372" xr:uid="{8B47720A-449F-4A17-AAF9-689083875169}"/>
    <cellStyle name="Ergebnis 2 5 2 5 10" xfId="39589" xr:uid="{2C4C9181-A245-4ED2-BAA1-EB406409880E}"/>
    <cellStyle name="Ergebnis 2 5 2 5 2" xfId="39590" xr:uid="{8DA0030E-C654-44A7-BCD6-88FBCDFC93BC}"/>
    <cellStyle name="Ergebnis 2 5 2 5 3" xfId="39591" xr:uid="{4DFD02F6-8245-4A87-98FC-887ACC1B6131}"/>
    <cellStyle name="Ergebnis 2 5 2 5 4" xfId="39592" xr:uid="{0E209AB5-E6CE-4D8C-8FEC-339B8E479A66}"/>
    <cellStyle name="Ergebnis 2 5 2 5 5" xfId="39593" xr:uid="{45FD94C9-6B2E-4806-87D1-DEFD1A45544C}"/>
    <cellStyle name="Ergebnis 2 5 2 5 6" xfId="39594" xr:uid="{0B8A6519-6105-4513-8DF2-421783233E74}"/>
    <cellStyle name="Ergebnis 2 5 2 5 7" xfId="39595" xr:uid="{81F86BA1-5AD9-483B-9186-D3DEAA62B45E}"/>
    <cellStyle name="Ergebnis 2 5 2 5 8" xfId="39596" xr:uid="{8D670692-46DF-4678-A637-CCE5D06EA1C7}"/>
    <cellStyle name="Ergebnis 2 5 2 5 9" xfId="39597" xr:uid="{EC5DD140-06A7-436D-B890-74E4751A6D8B}"/>
    <cellStyle name="Ergebnis 2 5 2 6" xfId="4373" xr:uid="{C9A33DA0-AEDA-4CDC-8BFB-5226B2FF1D47}"/>
    <cellStyle name="Ergebnis 2 5 2 6 10" xfId="39598" xr:uid="{1165BB15-E45E-41C1-9D5A-AEAA9817B045}"/>
    <cellStyle name="Ergebnis 2 5 2 6 2" xfId="39599" xr:uid="{D45281D1-B6FE-4252-957B-B72922EBE506}"/>
    <cellStyle name="Ergebnis 2 5 2 6 3" xfId="39600" xr:uid="{B69A74D3-D75C-4B67-9DA8-21C91D0BD1D1}"/>
    <cellStyle name="Ergebnis 2 5 2 6 4" xfId="39601" xr:uid="{E4184838-A720-4ADC-A13B-F6A0413432FA}"/>
    <cellStyle name="Ergebnis 2 5 2 6 5" xfId="39602" xr:uid="{EC10C500-E669-4FC6-B5A5-1DC9CC38F298}"/>
    <cellStyle name="Ergebnis 2 5 2 6 6" xfId="39603" xr:uid="{229C99FE-015D-43B9-8190-07015E932129}"/>
    <cellStyle name="Ergebnis 2 5 2 6 7" xfId="39604" xr:uid="{69A0F282-A090-4BEB-B9A7-1BC3AAC62A7E}"/>
    <cellStyle name="Ergebnis 2 5 2 6 8" xfId="39605" xr:uid="{AB87FDA0-DBAE-41C3-8CAC-137E9D2186C7}"/>
    <cellStyle name="Ergebnis 2 5 2 6 9" xfId="39606" xr:uid="{49AC5E89-94FF-4B15-8702-53012D63AB05}"/>
    <cellStyle name="Ergebnis 2 5 2 7" xfId="4374" xr:uid="{65E76D6D-CB0E-4F66-9FB4-CEDD0404896F}"/>
    <cellStyle name="Ergebnis 2 5 2 7 10" xfId="39607" xr:uid="{943819A8-33AA-459D-9F24-CD45675353A1}"/>
    <cellStyle name="Ergebnis 2 5 2 7 2" xfId="39608" xr:uid="{2DB2C7B5-A588-4BFF-9D3D-A998EC7D0AA4}"/>
    <cellStyle name="Ergebnis 2 5 2 7 3" xfId="39609" xr:uid="{F4B0623D-F371-48EA-A4B4-F8528F5B6EB8}"/>
    <cellStyle name="Ergebnis 2 5 2 7 4" xfId="39610" xr:uid="{894E0226-8E84-4181-8EB4-15DC15AAD331}"/>
    <cellStyle name="Ergebnis 2 5 2 7 5" xfId="39611" xr:uid="{049D3162-AE02-4FCD-B163-A17847BB067B}"/>
    <cellStyle name="Ergebnis 2 5 2 7 6" xfId="39612" xr:uid="{54608420-70E0-4FD7-A5FB-D8EFBD0DC821}"/>
    <cellStyle name="Ergebnis 2 5 2 7 7" xfId="39613" xr:uid="{8F68ABE1-187E-4EAB-A9BC-FEDEDCC5E1A2}"/>
    <cellStyle name="Ergebnis 2 5 2 7 8" xfId="39614" xr:uid="{2BA68196-99F3-48EB-9ECC-9F7312DEFC53}"/>
    <cellStyle name="Ergebnis 2 5 2 7 9" xfId="39615" xr:uid="{8B5E7602-89B3-4DD5-B997-A0BA3CAC09AE}"/>
    <cellStyle name="Ergebnis 2 5 2 8" xfId="4375" xr:uid="{15B1F0B7-0942-42C7-9774-CB13CC6E6306}"/>
    <cellStyle name="Ergebnis 2 5 2 8 10" xfId="39616" xr:uid="{DC099AFE-29B8-4D7A-AAB2-4C4173A62C1A}"/>
    <cellStyle name="Ergebnis 2 5 2 8 2" xfId="39617" xr:uid="{E8E78AF0-7056-4BA1-ACF6-6E3C39A2E2C9}"/>
    <cellStyle name="Ergebnis 2 5 2 8 3" xfId="39618" xr:uid="{FA05E624-0229-4EE0-BC38-89880FB14418}"/>
    <cellStyle name="Ergebnis 2 5 2 8 4" xfId="39619" xr:uid="{1C48C391-6065-4469-859B-1B22FB5F810B}"/>
    <cellStyle name="Ergebnis 2 5 2 8 5" xfId="39620" xr:uid="{EC8DE324-3036-41B6-A8F0-C44B41B22F6E}"/>
    <cellStyle name="Ergebnis 2 5 2 8 6" xfId="39621" xr:uid="{7FF4D2D7-3CA0-4195-9861-5543033A1BD9}"/>
    <cellStyle name="Ergebnis 2 5 2 8 7" xfId="39622" xr:uid="{4531CF26-2BC1-400D-881D-C66813F38FA2}"/>
    <cellStyle name="Ergebnis 2 5 2 8 8" xfId="39623" xr:uid="{756EE247-D596-43FD-AD33-EC34B5C000D8}"/>
    <cellStyle name="Ergebnis 2 5 2 8 9" xfId="39624" xr:uid="{2338B545-EA3B-4D62-B1C4-D8E2109CAA59}"/>
    <cellStyle name="Ergebnis 2 5 2 9" xfId="4376" xr:uid="{3E479D7A-9665-4700-B26D-70D65E84B68B}"/>
    <cellStyle name="Ergebnis 2 5 2 9 10" xfId="39625" xr:uid="{F4B3B780-C0AA-4A15-AFDC-9659B4E0F6A0}"/>
    <cellStyle name="Ergebnis 2 5 2 9 2" xfId="39626" xr:uid="{F7E8E2AC-BCF1-404E-8B33-1FEBB977FCFD}"/>
    <cellStyle name="Ergebnis 2 5 2 9 3" xfId="39627" xr:uid="{BE616003-7992-44CD-A935-959948A79C2E}"/>
    <cellStyle name="Ergebnis 2 5 2 9 4" xfId="39628" xr:uid="{C4A337EF-D203-47F6-B503-DC4A6B18DD14}"/>
    <cellStyle name="Ergebnis 2 5 2 9 5" xfId="39629" xr:uid="{7320E861-14B6-4C0F-ABED-265158BAA074}"/>
    <cellStyle name="Ergebnis 2 5 2 9 6" xfId="39630" xr:uid="{72467208-5908-40A6-A30F-CDBD09D1C789}"/>
    <cellStyle name="Ergebnis 2 5 2 9 7" xfId="39631" xr:uid="{C3B8D8A8-E1A6-4DC1-9B61-84FA848246EA}"/>
    <cellStyle name="Ergebnis 2 5 2 9 8" xfId="39632" xr:uid="{6BC4FCC3-E7C7-43F7-9F34-3537D38FFB48}"/>
    <cellStyle name="Ergebnis 2 5 2 9 9" xfId="39633" xr:uid="{34BFDC37-5570-4D0C-A39C-F0620D750C53}"/>
    <cellStyle name="Ergebnis 2 5 20" xfId="4377" xr:uid="{4F50D5FE-EA30-4E12-81EC-B1FF594A6133}"/>
    <cellStyle name="Ergebnis 2 5 20 10" xfId="39634" xr:uid="{A44AF4B6-ACF6-47EE-ABC7-DA207D82A7F5}"/>
    <cellStyle name="Ergebnis 2 5 20 2" xfId="39635" xr:uid="{3C817373-C488-44DC-9733-2D12C81FF49D}"/>
    <cellStyle name="Ergebnis 2 5 20 3" xfId="39636" xr:uid="{844907F2-23B6-452C-83AB-829C3FB7CF45}"/>
    <cellStyle name="Ergebnis 2 5 20 4" xfId="39637" xr:uid="{0D27DE5A-F7C6-404B-8307-180EC807FC45}"/>
    <cellStyle name="Ergebnis 2 5 20 5" xfId="39638" xr:uid="{4CC64D85-DF7B-497C-9054-853C47961686}"/>
    <cellStyle name="Ergebnis 2 5 20 6" xfId="39639" xr:uid="{3A098405-D7A6-4D56-A705-01E1618FDC55}"/>
    <cellStyle name="Ergebnis 2 5 20 7" xfId="39640" xr:uid="{1D025086-5E1C-499C-ACC1-F10B75D166A3}"/>
    <cellStyle name="Ergebnis 2 5 20 8" xfId="39641" xr:uid="{FA4B08FF-91DA-4BC5-BB18-BB101A135A78}"/>
    <cellStyle name="Ergebnis 2 5 20 9" xfId="39642" xr:uid="{21C5769D-7A67-4488-A466-5A99357CBCBE}"/>
    <cellStyle name="Ergebnis 2 5 21" xfId="4378" xr:uid="{DC433D65-BA74-40D5-A92E-6ABA504C363E}"/>
    <cellStyle name="Ergebnis 2 5 21 10" xfId="39643" xr:uid="{AC9C4404-0986-466A-90FA-9FE3715FA7EF}"/>
    <cellStyle name="Ergebnis 2 5 21 2" xfId="39644" xr:uid="{337879F2-8ECE-40B1-9609-59185C844922}"/>
    <cellStyle name="Ergebnis 2 5 21 3" xfId="39645" xr:uid="{019B1F2E-4702-4CC3-A7BB-1F233FF8A5E6}"/>
    <cellStyle name="Ergebnis 2 5 21 4" xfId="39646" xr:uid="{C5D41BA2-5C45-44DB-8BF3-F06F47B15751}"/>
    <cellStyle name="Ergebnis 2 5 21 5" xfId="39647" xr:uid="{4EB3ED3C-0D5D-4A39-A5A7-0F74F5F0C6ED}"/>
    <cellStyle name="Ergebnis 2 5 21 6" xfId="39648" xr:uid="{E20B1D56-7E95-42E6-906F-7F47408AB3D2}"/>
    <cellStyle name="Ergebnis 2 5 21 7" xfId="39649" xr:uid="{0C638202-1977-490B-9FB5-FD55947AB997}"/>
    <cellStyle name="Ergebnis 2 5 21 8" xfId="39650" xr:uid="{7EA62A30-3FE8-47DA-A4A6-CCF7ADC2E29E}"/>
    <cellStyle name="Ergebnis 2 5 21 9" xfId="39651" xr:uid="{4F8F85CA-6304-4B1F-A40D-C7A304CDF8BD}"/>
    <cellStyle name="Ergebnis 2 5 22" xfId="4379" xr:uid="{5903CE64-C439-4502-AD94-943049027002}"/>
    <cellStyle name="Ergebnis 2 5 22 10" xfId="39652" xr:uid="{55D3148D-DD3C-437C-9ED5-8EFB5271E113}"/>
    <cellStyle name="Ergebnis 2 5 22 2" xfId="39653" xr:uid="{EE7FF501-4AA9-472B-B78B-A39066A05877}"/>
    <cellStyle name="Ergebnis 2 5 22 3" xfId="39654" xr:uid="{A58B9B3A-4875-41D8-856F-DC4E7692C684}"/>
    <cellStyle name="Ergebnis 2 5 22 4" xfId="39655" xr:uid="{21D62FA9-BDF2-4FAD-8B1D-32C22907F8AA}"/>
    <cellStyle name="Ergebnis 2 5 22 5" xfId="39656" xr:uid="{455BA20C-9AC3-4890-90B8-88F586C63517}"/>
    <cellStyle name="Ergebnis 2 5 22 6" xfId="39657" xr:uid="{FF57ABB8-9272-4B36-A807-BF1C53C8A9C5}"/>
    <cellStyle name="Ergebnis 2 5 22 7" xfId="39658" xr:uid="{36899773-3CEE-40BF-9FCB-78E4AEBE8882}"/>
    <cellStyle name="Ergebnis 2 5 22 8" xfId="39659" xr:uid="{D8046D36-855F-41A1-B68A-921053BB3879}"/>
    <cellStyle name="Ergebnis 2 5 22 9" xfId="39660" xr:uid="{A9CCBB6E-E0B2-4D6A-AD20-35D83EED6300}"/>
    <cellStyle name="Ergebnis 2 5 23" xfId="39661" xr:uid="{D06D3C2A-40F2-4FB9-94B9-28D18872A7B7}"/>
    <cellStyle name="Ergebnis 2 5 24" xfId="39662" xr:uid="{0AE335C7-28FA-4A51-B851-15617325A652}"/>
    <cellStyle name="Ergebnis 2 5 25" xfId="39663" xr:uid="{3B6182BF-5B74-4F1B-ACE8-F3365D53D8C6}"/>
    <cellStyle name="Ergebnis 2 5 26" xfId="39664" xr:uid="{F1C68900-ABAE-43FC-BC6C-08D617E91153}"/>
    <cellStyle name="Ergebnis 2 5 27" xfId="39665" xr:uid="{811277E5-9C0A-42C0-A160-1281D9EA063B}"/>
    <cellStyle name="Ergebnis 2 5 28" xfId="39666" xr:uid="{F5F0497F-DDB8-4859-BC17-F6DFFF1DBD6C}"/>
    <cellStyle name="Ergebnis 2 5 29" xfId="39667" xr:uid="{7BE7D247-47AC-4105-A275-A88EE790DAAB}"/>
    <cellStyle name="Ergebnis 2 5 3" xfId="387" xr:uid="{2123DE29-1800-460F-9181-B16FB0D7F6EE}"/>
    <cellStyle name="Ergebnis 2 5 3 10" xfId="4380" xr:uid="{AB70FBDD-A3F9-414E-B4DC-B7B829172A8F}"/>
    <cellStyle name="Ergebnis 2 5 3 10 10" xfId="39668" xr:uid="{02CA40D8-CC0A-4776-9B9F-B74383D8A956}"/>
    <cellStyle name="Ergebnis 2 5 3 10 2" xfId="39669" xr:uid="{55D47316-457C-45B5-967B-088180291D51}"/>
    <cellStyle name="Ergebnis 2 5 3 10 3" xfId="39670" xr:uid="{A9446F32-99C2-4FCE-89EB-02C0CE4D91D1}"/>
    <cellStyle name="Ergebnis 2 5 3 10 4" xfId="39671" xr:uid="{EF0BE49F-32F3-4E53-BC48-C09BE519871A}"/>
    <cellStyle name="Ergebnis 2 5 3 10 5" xfId="39672" xr:uid="{08E5DA33-EBA9-4992-A1F5-24BCD943813D}"/>
    <cellStyle name="Ergebnis 2 5 3 10 6" xfId="39673" xr:uid="{FA3CA36D-3E75-4F8F-A17A-90560B3820F7}"/>
    <cellStyle name="Ergebnis 2 5 3 10 7" xfId="39674" xr:uid="{4DA1FAF6-D565-42A7-BFE1-9DBFF463C8CA}"/>
    <cellStyle name="Ergebnis 2 5 3 10 8" xfId="39675" xr:uid="{40D9A178-9D6C-449D-9210-5EB6D8C545FB}"/>
    <cellStyle name="Ergebnis 2 5 3 10 9" xfId="39676" xr:uid="{CF02D466-ACB2-4627-B1FB-B16751CA032D}"/>
    <cellStyle name="Ergebnis 2 5 3 11" xfId="4381" xr:uid="{029EC49A-A02B-461F-B6D9-B7F1BEE1196D}"/>
    <cellStyle name="Ergebnis 2 5 3 11 10" xfId="39677" xr:uid="{2F8ED090-C244-4E82-B3E0-7D5EA4D4004D}"/>
    <cellStyle name="Ergebnis 2 5 3 11 2" xfId="39678" xr:uid="{98DEB677-5264-497C-954F-F820C352A8C7}"/>
    <cellStyle name="Ergebnis 2 5 3 11 3" xfId="39679" xr:uid="{41E191E4-5376-49EC-BE5B-4DE9D02A858B}"/>
    <cellStyle name="Ergebnis 2 5 3 11 4" xfId="39680" xr:uid="{41009F53-926D-4388-A95B-9A927C166B39}"/>
    <cellStyle name="Ergebnis 2 5 3 11 5" xfId="39681" xr:uid="{EA433E64-F976-49F8-B0E7-FE50DFBF78E0}"/>
    <cellStyle name="Ergebnis 2 5 3 11 6" xfId="39682" xr:uid="{70D16C7C-E7B8-4B44-92DD-061168D92B5A}"/>
    <cellStyle name="Ergebnis 2 5 3 11 7" xfId="39683" xr:uid="{A29FA296-784E-41A0-9D17-3CF2E2C3BAB6}"/>
    <cellStyle name="Ergebnis 2 5 3 11 8" xfId="39684" xr:uid="{A7BC4245-FB46-42E7-952D-C8E3FD643153}"/>
    <cellStyle name="Ergebnis 2 5 3 11 9" xfId="39685" xr:uid="{32E3F0BB-CBDD-42E3-A8CF-1A79D39D8D71}"/>
    <cellStyle name="Ergebnis 2 5 3 12" xfId="4382" xr:uid="{BD862C40-585F-49EC-AB18-C8DCDEFEC5DB}"/>
    <cellStyle name="Ergebnis 2 5 3 12 10" xfId="39686" xr:uid="{52F36CED-24D0-4634-9E4A-F7E4963490AF}"/>
    <cellStyle name="Ergebnis 2 5 3 12 2" xfId="39687" xr:uid="{17299D31-9C75-47DA-931D-DD729212444A}"/>
    <cellStyle name="Ergebnis 2 5 3 12 3" xfId="39688" xr:uid="{10FFB3DA-1400-4E12-A679-51E1F24338E6}"/>
    <cellStyle name="Ergebnis 2 5 3 12 4" xfId="39689" xr:uid="{67B30E10-C188-41C4-8B44-003FB51491C9}"/>
    <cellStyle name="Ergebnis 2 5 3 12 5" xfId="39690" xr:uid="{412E5A0E-6685-42F0-A1EE-40086F393D8E}"/>
    <cellStyle name="Ergebnis 2 5 3 12 6" xfId="39691" xr:uid="{A25A3425-E0E7-4581-8EED-25E9D4F1BF62}"/>
    <cellStyle name="Ergebnis 2 5 3 12 7" xfId="39692" xr:uid="{D6AC2C71-8719-4C5D-AF5A-00189809E353}"/>
    <cellStyle name="Ergebnis 2 5 3 12 8" xfId="39693" xr:uid="{A5ACA1C6-F637-4103-90E3-F89587D458D5}"/>
    <cellStyle name="Ergebnis 2 5 3 12 9" xfId="39694" xr:uid="{25198291-3352-4B93-9166-362D5631889F}"/>
    <cellStyle name="Ergebnis 2 5 3 13" xfId="4383" xr:uid="{F44AA18C-D90D-4C45-A2F4-8BE7A27A53A8}"/>
    <cellStyle name="Ergebnis 2 5 3 13 10" xfId="39695" xr:uid="{7368F60D-C714-433D-ADDC-95E038EAE510}"/>
    <cellStyle name="Ergebnis 2 5 3 13 2" xfId="39696" xr:uid="{C524304E-1004-4F7A-8246-8675B291416C}"/>
    <cellStyle name="Ergebnis 2 5 3 13 3" xfId="39697" xr:uid="{B797D344-BB96-4434-892E-BE00E950DE2F}"/>
    <cellStyle name="Ergebnis 2 5 3 13 4" xfId="39698" xr:uid="{0E071113-A4F2-4A2D-81F7-C65D5860BF97}"/>
    <cellStyle name="Ergebnis 2 5 3 13 5" xfId="39699" xr:uid="{5B370BD5-708A-4416-B420-DBF688899CAD}"/>
    <cellStyle name="Ergebnis 2 5 3 13 6" xfId="39700" xr:uid="{3DBFADDF-45D8-41E2-8F39-8C7FFCF11725}"/>
    <cellStyle name="Ergebnis 2 5 3 13 7" xfId="39701" xr:uid="{C1E1B876-DEF1-4EE2-B74C-C96A2E2FB9F7}"/>
    <cellStyle name="Ergebnis 2 5 3 13 8" xfId="39702" xr:uid="{9E739666-BC6C-47B2-B147-2548C78EFFB0}"/>
    <cellStyle name="Ergebnis 2 5 3 13 9" xfId="39703" xr:uid="{10E525B4-6716-4032-B8B1-DB2516269F19}"/>
    <cellStyle name="Ergebnis 2 5 3 14" xfId="4384" xr:uid="{2725A4DB-3970-4B04-A460-D1002E54EE3D}"/>
    <cellStyle name="Ergebnis 2 5 3 14 10" xfId="39704" xr:uid="{7F2475A7-013A-446C-BC0F-3D536E8E3506}"/>
    <cellStyle name="Ergebnis 2 5 3 14 2" xfId="39705" xr:uid="{1FF285E4-EDEA-4DD0-BC6C-F6A646DE4DFA}"/>
    <cellStyle name="Ergebnis 2 5 3 14 3" xfId="39706" xr:uid="{0DB2712A-02BF-4E1F-9E09-0C9C596A4B8E}"/>
    <cellStyle name="Ergebnis 2 5 3 14 4" xfId="39707" xr:uid="{DA895216-5BF6-4A6D-850C-CE190B0ACB8A}"/>
    <cellStyle name="Ergebnis 2 5 3 14 5" xfId="39708" xr:uid="{C032DABF-E8AD-4306-B3BB-7D49BA9A07C1}"/>
    <cellStyle name="Ergebnis 2 5 3 14 6" xfId="39709" xr:uid="{863121FD-7C49-41CF-8817-852B3BAD503A}"/>
    <cellStyle name="Ergebnis 2 5 3 14 7" xfId="39710" xr:uid="{29D57C38-0733-47EA-898A-5D0ABF985EF3}"/>
    <cellStyle name="Ergebnis 2 5 3 14 8" xfId="39711" xr:uid="{E27F89D4-9745-4912-A044-220E65FD2A8C}"/>
    <cellStyle name="Ergebnis 2 5 3 14 9" xfId="39712" xr:uid="{0FDC71EB-3879-4733-9255-24876F2212C8}"/>
    <cellStyle name="Ergebnis 2 5 3 15" xfId="4385" xr:uid="{2436E3BF-1388-42C1-89ED-07C4EC043CC5}"/>
    <cellStyle name="Ergebnis 2 5 3 15 10" xfId="39713" xr:uid="{81454734-8D20-494E-A46C-8179572C1568}"/>
    <cellStyle name="Ergebnis 2 5 3 15 2" xfId="39714" xr:uid="{0482590C-07CB-4819-8CB0-C8BFCBED8A1E}"/>
    <cellStyle name="Ergebnis 2 5 3 15 3" xfId="39715" xr:uid="{BB6875A1-116D-4D79-8C55-C4A71C9E932C}"/>
    <cellStyle name="Ergebnis 2 5 3 15 4" xfId="39716" xr:uid="{AC7FB7A7-9303-43C4-9503-CBED3BECE16B}"/>
    <cellStyle name="Ergebnis 2 5 3 15 5" xfId="39717" xr:uid="{8E8A591A-29D9-4E9A-8042-61B1D1B9FD42}"/>
    <cellStyle name="Ergebnis 2 5 3 15 6" xfId="39718" xr:uid="{88A75493-9CC6-465B-831E-0D3C62B6293A}"/>
    <cellStyle name="Ergebnis 2 5 3 15 7" xfId="39719" xr:uid="{2A5B9260-DCEE-4A1A-BDDC-61179E2802E1}"/>
    <cellStyle name="Ergebnis 2 5 3 15 8" xfId="39720" xr:uid="{0CCECD74-56F2-4C7C-9D4F-3CDFE29B29FD}"/>
    <cellStyle name="Ergebnis 2 5 3 15 9" xfId="39721" xr:uid="{60872F6C-D3BD-444F-A7B7-81EE4A7E7333}"/>
    <cellStyle name="Ergebnis 2 5 3 16" xfId="4386" xr:uid="{21387175-B783-4C84-8032-D3D19B3F09C8}"/>
    <cellStyle name="Ergebnis 2 5 3 16 10" xfId="39722" xr:uid="{C7215F8E-F1B4-496D-A9EE-52C993064E45}"/>
    <cellStyle name="Ergebnis 2 5 3 16 2" xfId="39723" xr:uid="{68989E68-BC20-4CC8-889D-08B09239FA4C}"/>
    <cellStyle name="Ergebnis 2 5 3 16 3" xfId="39724" xr:uid="{4156934D-9DE9-4AFC-BF5F-2E3B85BA6E0D}"/>
    <cellStyle name="Ergebnis 2 5 3 16 4" xfId="39725" xr:uid="{52F3F978-F239-4AC8-AFBB-70B35B287CCB}"/>
    <cellStyle name="Ergebnis 2 5 3 16 5" xfId="39726" xr:uid="{0302BB0D-07E5-4088-AC2C-10FAD1A23CA6}"/>
    <cellStyle name="Ergebnis 2 5 3 16 6" xfId="39727" xr:uid="{4CF3E21E-B971-4926-BBBF-8232511D782A}"/>
    <cellStyle name="Ergebnis 2 5 3 16 7" xfId="39728" xr:uid="{107A63F4-3AD3-4F68-AFC8-6DD39CE0EA41}"/>
    <cellStyle name="Ergebnis 2 5 3 16 8" xfId="39729" xr:uid="{02DF0D94-5565-49E6-8E01-260DE838E753}"/>
    <cellStyle name="Ergebnis 2 5 3 16 9" xfId="39730" xr:uid="{B2AB534B-80CB-4BCF-98CD-8D782AD004A0}"/>
    <cellStyle name="Ergebnis 2 5 3 17" xfId="4387" xr:uid="{62865F89-0987-4550-B926-B426DB788E27}"/>
    <cellStyle name="Ergebnis 2 5 3 17 10" xfId="39731" xr:uid="{40D1E793-BFCE-4AD2-8CFC-27B346C23ED8}"/>
    <cellStyle name="Ergebnis 2 5 3 17 2" xfId="39732" xr:uid="{800E8BD3-E4EA-4029-BFFB-259B4FEA27A9}"/>
    <cellStyle name="Ergebnis 2 5 3 17 3" xfId="39733" xr:uid="{A45C3597-5956-4F28-B737-D4834A183187}"/>
    <cellStyle name="Ergebnis 2 5 3 17 4" xfId="39734" xr:uid="{0D73EFA8-1122-4BF7-A63C-8B86FBC5B832}"/>
    <cellStyle name="Ergebnis 2 5 3 17 5" xfId="39735" xr:uid="{44691D8D-000A-4081-A6C4-63D7BA9F67E1}"/>
    <cellStyle name="Ergebnis 2 5 3 17 6" xfId="39736" xr:uid="{02F53CBA-37F2-49C6-B5FC-64424BDEE317}"/>
    <cellStyle name="Ergebnis 2 5 3 17 7" xfId="39737" xr:uid="{2D64CA01-EE6F-4456-A5EA-7991C0CC5AB8}"/>
    <cellStyle name="Ergebnis 2 5 3 17 8" xfId="39738" xr:uid="{2F053648-35BD-46AB-9434-4E772E6B73C1}"/>
    <cellStyle name="Ergebnis 2 5 3 17 9" xfId="39739" xr:uid="{145E067E-09F3-4D79-A279-69BBC895E2B0}"/>
    <cellStyle name="Ergebnis 2 5 3 18" xfId="4388" xr:uid="{A7A70501-8C27-4082-B30C-59F1EF0D1D51}"/>
    <cellStyle name="Ergebnis 2 5 3 18 10" xfId="39740" xr:uid="{C512A81E-2BEC-4F7E-827A-ACC03C99583A}"/>
    <cellStyle name="Ergebnis 2 5 3 18 2" xfId="39741" xr:uid="{969D2CCA-479A-42BE-917C-529C3862E392}"/>
    <cellStyle name="Ergebnis 2 5 3 18 3" xfId="39742" xr:uid="{30B0DC06-FECD-4B96-ABD8-504F05CEC660}"/>
    <cellStyle name="Ergebnis 2 5 3 18 4" xfId="39743" xr:uid="{0CBFF5C3-1D7B-43BC-93C1-3F817695D752}"/>
    <cellStyle name="Ergebnis 2 5 3 18 5" xfId="39744" xr:uid="{32B8E010-7DB2-4D17-B1BB-0832464F0438}"/>
    <cellStyle name="Ergebnis 2 5 3 18 6" xfId="39745" xr:uid="{DC352D13-48CC-4C2D-8A7E-0DDFC466D16E}"/>
    <cellStyle name="Ergebnis 2 5 3 18 7" xfId="39746" xr:uid="{EAD0E62A-D9AB-4C42-8D2A-33E0E40EBA01}"/>
    <cellStyle name="Ergebnis 2 5 3 18 8" xfId="39747" xr:uid="{C9008360-BE5A-48C0-8CE4-E6637CC7EAF5}"/>
    <cellStyle name="Ergebnis 2 5 3 18 9" xfId="39748" xr:uid="{F7D7B9FC-E058-436F-847A-C391B22AA518}"/>
    <cellStyle name="Ergebnis 2 5 3 19" xfId="4389" xr:uid="{566862B8-9854-4C0D-8F85-D37EF99F6971}"/>
    <cellStyle name="Ergebnis 2 5 3 19 10" xfId="39749" xr:uid="{EF83F132-89BC-4454-A1D2-6FACF0F23B53}"/>
    <cellStyle name="Ergebnis 2 5 3 19 2" xfId="39750" xr:uid="{AB1986DF-8C13-41F1-819E-7AF98F7700A5}"/>
    <cellStyle name="Ergebnis 2 5 3 19 3" xfId="39751" xr:uid="{C59247B9-0D3A-46A1-A7BB-E76B31000F9C}"/>
    <cellStyle name="Ergebnis 2 5 3 19 4" xfId="39752" xr:uid="{25D415A2-FFBC-4E00-9AE9-2CC33C45BF4B}"/>
    <cellStyle name="Ergebnis 2 5 3 19 5" xfId="39753" xr:uid="{46E9CFF5-5086-4DA9-B800-5B6D615280FE}"/>
    <cellStyle name="Ergebnis 2 5 3 19 6" xfId="39754" xr:uid="{9EBCE805-E59E-4B3B-85DD-29D8A6F9313F}"/>
    <cellStyle name="Ergebnis 2 5 3 19 7" xfId="39755" xr:uid="{F75E5E12-761C-4237-95B4-1DBBA2171660}"/>
    <cellStyle name="Ergebnis 2 5 3 19 8" xfId="39756" xr:uid="{E409F200-DDCC-42E2-9C28-BC22BF7833B6}"/>
    <cellStyle name="Ergebnis 2 5 3 19 9" xfId="39757" xr:uid="{FBBAB45D-D3F9-4913-866C-EB1019CBF809}"/>
    <cellStyle name="Ergebnis 2 5 3 2" xfId="4390" xr:uid="{F4E8A46A-68E6-4E42-B67B-E375A432889B}"/>
    <cellStyle name="Ergebnis 2 5 3 2 10" xfId="39758" xr:uid="{52DA1FEE-2485-457D-ACC6-FAF0CBD4C16C}"/>
    <cellStyle name="Ergebnis 2 5 3 2 2" xfId="39759" xr:uid="{17C79D84-C26D-4592-9E19-B7A34A8D5AD5}"/>
    <cellStyle name="Ergebnis 2 5 3 2 3" xfId="39760" xr:uid="{9282DC78-DD20-491D-B008-4BE06A43E1C3}"/>
    <cellStyle name="Ergebnis 2 5 3 2 4" xfId="39761" xr:uid="{D7DD460B-7246-47FF-9846-77D3D3C25099}"/>
    <cellStyle name="Ergebnis 2 5 3 2 5" xfId="39762" xr:uid="{5DEEC24A-82DA-492C-840E-EEF7317D2F18}"/>
    <cellStyle name="Ergebnis 2 5 3 2 6" xfId="39763" xr:uid="{08AF1703-952D-40AC-A872-2656AA8719B5}"/>
    <cellStyle name="Ergebnis 2 5 3 2 7" xfId="39764" xr:uid="{44E1EDD2-B81C-43CE-BE62-5D3E7F8F535C}"/>
    <cellStyle name="Ergebnis 2 5 3 2 8" xfId="39765" xr:uid="{22B07DDF-C919-49AB-AFBD-1D233FC03AF9}"/>
    <cellStyle name="Ergebnis 2 5 3 2 9" xfId="39766" xr:uid="{2DB26239-6DDB-4866-95D7-48A9DD437E69}"/>
    <cellStyle name="Ergebnis 2 5 3 20" xfId="39767" xr:uid="{0ABABBFF-D8A5-4F7B-B255-B40A2E3E35BD}"/>
    <cellStyle name="Ergebnis 2 5 3 21" xfId="39768" xr:uid="{B8C3A703-AD73-40C1-8C9A-A1E4BDE61D7A}"/>
    <cellStyle name="Ergebnis 2 5 3 22" xfId="39769" xr:uid="{CAA58407-61E6-4CA3-8CE9-CCE2EBB71DEC}"/>
    <cellStyle name="Ergebnis 2 5 3 23" xfId="39770" xr:uid="{98F238CC-BC77-4935-BA11-2EADDFBFCFEC}"/>
    <cellStyle name="Ergebnis 2 5 3 24" xfId="39771" xr:uid="{909D0202-00E9-45BF-94B6-BB64798189ED}"/>
    <cellStyle name="Ergebnis 2 5 3 25" xfId="39772" xr:uid="{B51432E4-BEE1-4D5E-8CA0-743FF849207C}"/>
    <cellStyle name="Ergebnis 2 5 3 26" xfId="39773" xr:uid="{1A36322F-0700-435B-AB62-C7F2FE2BFB52}"/>
    <cellStyle name="Ergebnis 2 5 3 27" xfId="39774" xr:uid="{93964AA6-68FA-40DF-9792-70BF9B5F5776}"/>
    <cellStyle name="Ergebnis 2 5 3 28" xfId="39775" xr:uid="{8AD46288-7C31-42AD-829D-723225AB9878}"/>
    <cellStyle name="Ergebnis 2 5 3 3" xfId="4391" xr:uid="{4D79DB5E-ACAE-451B-BB59-805E6F977965}"/>
    <cellStyle name="Ergebnis 2 5 3 3 10" xfId="39776" xr:uid="{220808B0-5354-4457-A1AD-CAD2CC009496}"/>
    <cellStyle name="Ergebnis 2 5 3 3 2" xfId="39777" xr:uid="{E415B6F5-D714-4A7E-9582-F5C5ECC3DE87}"/>
    <cellStyle name="Ergebnis 2 5 3 3 3" xfId="39778" xr:uid="{8D52EAAC-0AB1-4D8F-A9D5-9AAC164A3F6B}"/>
    <cellStyle name="Ergebnis 2 5 3 3 4" xfId="39779" xr:uid="{C272D781-CC27-4D1E-A05B-91BA37B6225D}"/>
    <cellStyle name="Ergebnis 2 5 3 3 5" xfId="39780" xr:uid="{C4AFCE4F-0AFA-42E0-B2DE-2F69317444BF}"/>
    <cellStyle name="Ergebnis 2 5 3 3 6" xfId="39781" xr:uid="{70429B3C-94F2-45A1-8F73-AF4100EF815C}"/>
    <cellStyle name="Ergebnis 2 5 3 3 7" xfId="39782" xr:uid="{CD93CCE6-3D93-427C-89A3-E48D07CAC243}"/>
    <cellStyle name="Ergebnis 2 5 3 3 8" xfId="39783" xr:uid="{ED2C5DD2-3E65-43D8-9B08-3D36A2F6185E}"/>
    <cellStyle name="Ergebnis 2 5 3 3 9" xfId="39784" xr:uid="{6F790D77-33B0-4CC2-8EDD-5ED0BAE0F771}"/>
    <cellStyle name="Ergebnis 2 5 3 4" xfId="4392" xr:uid="{C53DE4FE-A835-49EC-8ABF-6E47CE1E4679}"/>
    <cellStyle name="Ergebnis 2 5 3 4 10" xfId="39785" xr:uid="{1D4D84AA-18BF-4C2F-8D72-E2C4160E5514}"/>
    <cellStyle name="Ergebnis 2 5 3 4 2" xfId="39786" xr:uid="{9307EC25-8964-4BB1-91DF-72231AE124E2}"/>
    <cellStyle name="Ergebnis 2 5 3 4 3" xfId="39787" xr:uid="{537D391E-80BA-49CA-924D-9D5F68896162}"/>
    <cellStyle name="Ergebnis 2 5 3 4 4" xfId="39788" xr:uid="{29578219-A983-4A6D-94DF-05A9C16ADCE5}"/>
    <cellStyle name="Ergebnis 2 5 3 4 5" xfId="39789" xr:uid="{6B8370ED-3B38-46FE-A909-168FC97B79C5}"/>
    <cellStyle name="Ergebnis 2 5 3 4 6" xfId="39790" xr:uid="{3F706DED-206C-4387-86F8-063B354B79DE}"/>
    <cellStyle name="Ergebnis 2 5 3 4 7" xfId="39791" xr:uid="{17BB6840-B677-489D-80AF-683E349802B1}"/>
    <cellStyle name="Ergebnis 2 5 3 4 8" xfId="39792" xr:uid="{CABC8C95-6A6C-4B64-8D15-94B6B6ED3A9F}"/>
    <cellStyle name="Ergebnis 2 5 3 4 9" xfId="39793" xr:uid="{D20B32EE-4DD3-45A6-AC28-98C2736AA6ED}"/>
    <cellStyle name="Ergebnis 2 5 3 5" xfId="4393" xr:uid="{9080FF01-A9F6-454F-8ADA-9FD4FA27059C}"/>
    <cellStyle name="Ergebnis 2 5 3 5 10" xfId="39794" xr:uid="{B347E67B-8D82-4B6F-8864-B9694C6EF574}"/>
    <cellStyle name="Ergebnis 2 5 3 5 2" xfId="39795" xr:uid="{97FB9FF8-D76B-49B8-AE84-40A8070E4773}"/>
    <cellStyle name="Ergebnis 2 5 3 5 3" xfId="39796" xr:uid="{5EC2AAA2-F1A7-49CD-80EF-E94B5144FA4A}"/>
    <cellStyle name="Ergebnis 2 5 3 5 4" xfId="39797" xr:uid="{A7DFECFE-AD86-4C70-A3AE-0601EB74F33E}"/>
    <cellStyle name="Ergebnis 2 5 3 5 5" xfId="39798" xr:uid="{9A54150D-D456-4421-B857-321A48120134}"/>
    <cellStyle name="Ergebnis 2 5 3 5 6" xfId="39799" xr:uid="{E042D15B-6A8D-4C46-B9A6-749A1636C1B5}"/>
    <cellStyle name="Ergebnis 2 5 3 5 7" xfId="39800" xr:uid="{A519506E-9941-4492-9AD6-866EB7845E62}"/>
    <cellStyle name="Ergebnis 2 5 3 5 8" xfId="39801" xr:uid="{EF2260D9-CF8F-4F94-ABEE-7A7C39D12542}"/>
    <cellStyle name="Ergebnis 2 5 3 5 9" xfId="39802" xr:uid="{7EDCC9A5-7E6F-4797-A74A-115E34A637C8}"/>
    <cellStyle name="Ergebnis 2 5 3 6" xfId="4394" xr:uid="{167A7608-687A-4FC6-AA20-67ABBA00A0B5}"/>
    <cellStyle name="Ergebnis 2 5 3 6 10" xfId="39803" xr:uid="{4E186924-A257-4F27-A1A7-31B56C223320}"/>
    <cellStyle name="Ergebnis 2 5 3 6 2" xfId="39804" xr:uid="{B3594B0B-E621-48B2-B7E9-A25BB5E14E09}"/>
    <cellStyle name="Ergebnis 2 5 3 6 3" xfId="39805" xr:uid="{FCA9DF84-FE27-445A-A316-A67C2FEEB948}"/>
    <cellStyle name="Ergebnis 2 5 3 6 4" xfId="39806" xr:uid="{0E862758-82C2-469F-860C-45C191EADB2F}"/>
    <cellStyle name="Ergebnis 2 5 3 6 5" xfId="39807" xr:uid="{43908764-E022-436A-8C63-3AD50B3C1F11}"/>
    <cellStyle name="Ergebnis 2 5 3 6 6" xfId="39808" xr:uid="{D4BC791D-FAD4-4CBC-BF26-388487C617F4}"/>
    <cellStyle name="Ergebnis 2 5 3 6 7" xfId="39809" xr:uid="{4F2DBE5C-0883-40BA-9D4F-472E5B5B6533}"/>
    <cellStyle name="Ergebnis 2 5 3 6 8" xfId="39810" xr:uid="{3BFDF10D-DCB1-4580-AA59-03F8CE0DD781}"/>
    <cellStyle name="Ergebnis 2 5 3 6 9" xfId="39811" xr:uid="{7EDA9E2F-208E-4131-BEE3-B680B9378E34}"/>
    <cellStyle name="Ergebnis 2 5 3 7" xfId="4395" xr:uid="{F661D713-5471-419D-A3D2-4D075536FD31}"/>
    <cellStyle name="Ergebnis 2 5 3 7 10" xfId="39812" xr:uid="{C3A9574B-1385-41F9-AF9F-C190AAFD1081}"/>
    <cellStyle name="Ergebnis 2 5 3 7 2" xfId="39813" xr:uid="{3576A32F-973B-4CAE-A1EB-67350828CD69}"/>
    <cellStyle name="Ergebnis 2 5 3 7 3" xfId="39814" xr:uid="{78FBA764-87DA-40C7-92D1-160D3C013917}"/>
    <cellStyle name="Ergebnis 2 5 3 7 4" xfId="39815" xr:uid="{9A15E34D-E4EF-44E8-BB9E-EFE518FF15C5}"/>
    <cellStyle name="Ergebnis 2 5 3 7 5" xfId="39816" xr:uid="{CBB99A54-69EA-4400-A0CB-59BD1013B034}"/>
    <cellStyle name="Ergebnis 2 5 3 7 6" xfId="39817" xr:uid="{F31E14CA-0631-452F-B545-1D0F92B4757D}"/>
    <cellStyle name="Ergebnis 2 5 3 7 7" xfId="39818" xr:uid="{01E37F5E-C9D2-47F6-B6C6-84FC3472B709}"/>
    <cellStyle name="Ergebnis 2 5 3 7 8" xfId="39819" xr:uid="{C97A26C3-6F41-47A5-9B4A-CED0CF51FCA0}"/>
    <cellStyle name="Ergebnis 2 5 3 7 9" xfId="39820" xr:uid="{0690D97A-F1E6-4881-96D9-125CDB6B270E}"/>
    <cellStyle name="Ergebnis 2 5 3 8" xfId="4396" xr:uid="{190BECCC-73FB-4D6B-B638-F428B32AA494}"/>
    <cellStyle name="Ergebnis 2 5 3 8 10" xfId="39821" xr:uid="{958C750E-30FA-468D-BA47-3522F21D6826}"/>
    <cellStyle name="Ergebnis 2 5 3 8 2" xfId="39822" xr:uid="{02154E34-1DD3-4D9B-8986-A47E0E1479B3}"/>
    <cellStyle name="Ergebnis 2 5 3 8 3" xfId="39823" xr:uid="{D51BE1F8-FB74-42A9-BA71-055FDB1B80B0}"/>
    <cellStyle name="Ergebnis 2 5 3 8 4" xfId="39824" xr:uid="{45BA1B43-1450-446D-9983-6546D9909782}"/>
    <cellStyle name="Ergebnis 2 5 3 8 5" xfId="39825" xr:uid="{6DF1D755-6574-4941-B3ED-12D8B6BF1E94}"/>
    <cellStyle name="Ergebnis 2 5 3 8 6" xfId="39826" xr:uid="{D95C106C-1A4B-4B67-8171-05457E41EB57}"/>
    <cellStyle name="Ergebnis 2 5 3 8 7" xfId="39827" xr:uid="{D0BFED7A-9AEB-4688-BA46-C0F30D9AA5E1}"/>
    <cellStyle name="Ergebnis 2 5 3 8 8" xfId="39828" xr:uid="{E37EC76D-6C9F-4639-9FCF-A823D9ACC5E0}"/>
    <cellStyle name="Ergebnis 2 5 3 8 9" xfId="39829" xr:uid="{85AB2F9B-2578-42AB-AE20-02477AE1DAB9}"/>
    <cellStyle name="Ergebnis 2 5 3 9" xfId="4397" xr:uid="{EFBCCCFF-4D6B-432A-B46B-3A2CA0BB5129}"/>
    <cellStyle name="Ergebnis 2 5 3 9 10" xfId="39830" xr:uid="{69C0D4B4-7DEF-426B-82DB-6E08C93B4BEC}"/>
    <cellStyle name="Ergebnis 2 5 3 9 2" xfId="39831" xr:uid="{2DE13950-E0DA-4874-A483-AB9C969F1969}"/>
    <cellStyle name="Ergebnis 2 5 3 9 3" xfId="39832" xr:uid="{57C4050D-3849-46D0-A9EF-DA9DF4E4532B}"/>
    <cellStyle name="Ergebnis 2 5 3 9 4" xfId="39833" xr:uid="{BC7961C4-C9E1-45F5-A8A8-22E60588392B}"/>
    <cellStyle name="Ergebnis 2 5 3 9 5" xfId="39834" xr:uid="{CD8187C5-9E59-4307-A254-D7FA91C59567}"/>
    <cellStyle name="Ergebnis 2 5 3 9 6" xfId="39835" xr:uid="{4047020A-F959-4D0A-8D8F-7508EE208046}"/>
    <cellStyle name="Ergebnis 2 5 3 9 7" xfId="39836" xr:uid="{D5039EAD-37FD-4702-9A36-FE56D9D6888A}"/>
    <cellStyle name="Ergebnis 2 5 3 9 8" xfId="39837" xr:uid="{AF6D65B5-8EA9-49D5-A729-C75D4CCA6D51}"/>
    <cellStyle name="Ergebnis 2 5 3 9 9" xfId="39838" xr:uid="{7C1EA989-8A5A-4BD7-BE8E-D0726F91710C}"/>
    <cellStyle name="Ergebnis 2 5 30" xfId="39839" xr:uid="{3DC10695-60E9-4D85-BC90-B2CE763E4FE3}"/>
    <cellStyle name="Ergebnis 2 5 31" xfId="39840" xr:uid="{F5A24574-BDBB-450B-9BAB-4F6B36FFA8A9}"/>
    <cellStyle name="Ergebnis 2 5 4" xfId="257" xr:uid="{3EB0BD53-E90A-4DB6-8EE8-0EB2F4663846}"/>
    <cellStyle name="Ergebnis 2 5 4 10" xfId="4398" xr:uid="{FD218E83-74A3-48A7-9D46-12F244E32EBF}"/>
    <cellStyle name="Ergebnis 2 5 4 10 10" xfId="39841" xr:uid="{D16EEDD8-2C03-4CB7-B68D-31A7934E8E4F}"/>
    <cellStyle name="Ergebnis 2 5 4 10 2" xfId="39842" xr:uid="{724297B6-8BDD-40E2-881C-249BA3BF6BAA}"/>
    <cellStyle name="Ergebnis 2 5 4 10 3" xfId="39843" xr:uid="{805629B0-9557-44A1-8922-486E9685889D}"/>
    <cellStyle name="Ergebnis 2 5 4 10 4" xfId="39844" xr:uid="{D34C5E6A-F852-441E-8360-910A0A18C349}"/>
    <cellStyle name="Ergebnis 2 5 4 10 5" xfId="39845" xr:uid="{2E4F7B29-EA73-426E-AF4D-501CB78294B0}"/>
    <cellStyle name="Ergebnis 2 5 4 10 6" xfId="39846" xr:uid="{9318F59F-70E7-4FA4-8645-7FC4000FFEF3}"/>
    <cellStyle name="Ergebnis 2 5 4 10 7" xfId="39847" xr:uid="{0B78B39D-B639-4AB1-BA7F-08C24368E154}"/>
    <cellStyle name="Ergebnis 2 5 4 10 8" xfId="39848" xr:uid="{EE0A8FF3-D259-4E61-A0C2-94D0DAA58B44}"/>
    <cellStyle name="Ergebnis 2 5 4 10 9" xfId="39849" xr:uid="{9CC356F7-05FC-4AB0-8B2C-2872131A641F}"/>
    <cellStyle name="Ergebnis 2 5 4 11" xfId="4399" xr:uid="{832567D1-81BB-45D2-A0A7-6D4AF01A62EA}"/>
    <cellStyle name="Ergebnis 2 5 4 11 10" xfId="39850" xr:uid="{3D3730E8-0799-4D70-B77A-1F12217D9250}"/>
    <cellStyle name="Ergebnis 2 5 4 11 2" xfId="39851" xr:uid="{377C4590-E3B8-4A2F-BF6A-A6537D788B4D}"/>
    <cellStyle name="Ergebnis 2 5 4 11 3" xfId="39852" xr:uid="{FBECCF67-2A3B-4B54-9B02-49B8B89F4DA0}"/>
    <cellStyle name="Ergebnis 2 5 4 11 4" xfId="39853" xr:uid="{595E62AB-8BB8-443A-BA8C-CC3434C598CA}"/>
    <cellStyle name="Ergebnis 2 5 4 11 5" xfId="39854" xr:uid="{06E2C763-7F14-4D7A-9486-AEE78E888645}"/>
    <cellStyle name="Ergebnis 2 5 4 11 6" xfId="39855" xr:uid="{C7924DE5-1516-47EE-98FE-4B7B2D3FF3EC}"/>
    <cellStyle name="Ergebnis 2 5 4 11 7" xfId="39856" xr:uid="{4CEA7DDD-464B-4F1A-B292-BAFDFF44ECC0}"/>
    <cellStyle name="Ergebnis 2 5 4 11 8" xfId="39857" xr:uid="{376165E5-F130-4399-A34A-CE98A3B5756A}"/>
    <cellStyle name="Ergebnis 2 5 4 11 9" xfId="39858" xr:uid="{50D94453-4CEF-4EA8-8687-AB67BE8F1DAB}"/>
    <cellStyle name="Ergebnis 2 5 4 12" xfId="4400" xr:uid="{C56D37DC-027B-4A10-A1FE-F7B2DB639ABA}"/>
    <cellStyle name="Ergebnis 2 5 4 12 10" xfId="39859" xr:uid="{A8D2F889-9302-4B17-B814-9F709ED581C9}"/>
    <cellStyle name="Ergebnis 2 5 4 12 2" xfId="39860" xr:uid="{E9557801-C195-40C0-A196-1F21649617AA}"/>
    <cellStyle name="Ergebnis 2 5 4 12 3" xfId="39861" xr:uid="{A2418280-1582-4615-8DBB-C680AC67ECA7}"/>
    <cellStyle name="Ergebnis 2 5 4 12 4" xfId="39862" xr:uid="{334948DD-1DC1-4D80-824D-8A85DBD478C1}"/>
    <cellStyle name="Ergebnis 2 5 4 12 5" xfId="39863" xr:uid="{734AC045-A44E-4EDD-9F06-C5E00EC53EE7}"/>
    <cellStyle name="Ergebnis 2 5 4 12 6" xfId="39864" xr:uid="{4B9FB0C9-FDD0-435C-9956-E4C2CFEDECF2}"/>
    <cellStyle name="Ergebnis 2 5 4 12 7" xfId="39865" xr:uid="{B912149F-3FA6-4B7A-9E9E-7989735BA0B0}"/>
    <cellStyle name="Ergebnis 2 5 4 12 8" xfId="39866" xr:uid="{D83AF524-829D-4E54-99E8-483FAA4567D5}"/>
    <cellStyle name="Ergebnis 2 5 4 12 9" xfId="39867" xr:uid="{AEDC571B-9181-48FB-9A32-4B6F3F8B1062}"/>
    <cellStyle name="Ergebnis 2 5 4 13" xfId="4401" xr:uid="{E67093DE-F080-4E97-97F1-FCFFA7126A5E}"/>
    <cellStyle name="Ergebnis 2 5 4 13 10" xfId="39868" xr:uid="{C67E77B5-00D5-44D4-8577-B70C23F72F6D}"/>
    <cellStyle name="Ergebnis 2 5 4 13 2" xfId="39869" xr:uid="{DB082D6C-0F47-475B-A3D9-5C184FF3FDB1}"/>
    <cellStyle name="Ergebnis 2 5 4 13 3" xfId="39870" xr:uid="{A64D864C-F6EE-42C9-BAB0-130F9C2A825F}"/>
    <cellStyle name="Ergebnis 2 5 4 13 4" xfId="39871" xr:uid="{6E4A6A6B-2378-46F6-A49E-8E83F5348A64}"/>
    <cellStyle name="Ergebnis 2 5 4 13 5" xfId="39872" xr:uid="{07F42CE3-492B-44E9-97A9-DC7A8F2184B7}"/>
    <cellStyle name="Ergebnis 2 5 4 13 6" xfId="39873" xr:uid="{498E5D00-F92B-4E4E-8BD9-2F8DC4D09F75}"/>
    <cellStyle name="Ergebnis 2 5 4 13 7" xfId="39874" xr:uid="{B273817D-35AB-4B0C-A796-2F9DAAAEED90}"/>
    <cellStyle name="Ergebnis 2 5 4 13 8" xfId="39875" xr:uid="{3A11BDF7-7BDF-41C9-8321-AA747BB2FE2A}"/>
    <cellStyle name="Ergebnis 2 5 4 13 9" xfId="39876" xr:uid="{5FD72612-CD6C-4E23-8000-1CFF43BBE8E3}"/>
    <cellStyle name="Ergebnis 2 5 4 14" xfId="4402" xr:uid="{39ABB81F-DF3F-462D-823D-FB79DDA25DE3}"/>
    <cellStyle name="Ergebnis 2 5 4 14 10" xfId="39877" xr:uid="{345D535F-C8C5-4A77-8E9E-77D956D66B22}"/>
    <cellStyle name="Ergebnis 2 5 4 14 2" xfId="39878" xr:uid="{675D86FB-B263-436E-A8D2-2913583F4A62}"/>
    <cellStyle name="Ergebnis 2 5 4 14 3" xfId="39879" xr:uid="{FDFF85ED-8BE6-4363-8883-E911B1E8244D}"/>
    <cellStyle name="Ergebnis 2 5 4 14 4" xfId="39880" xr:uid="{FE604681-9E66-4515-8A0E-091A4EAE3D64}"/>
    <cellStyle name="Ergebnis 2 5 4 14 5" xfId="39881" xr:uid="{82690E37-26EF-490F-9677-3F4C7BAE950D}"/>
    <cellStyle name="Ergebnis 2 5 4 14 6" xfId="39882" xr:uid="{24054EB9-D9EF-4C6E-AED2-BBA3AF8DDF9F}"/>
    <cellStyle name="Ergebnis 2 5 4 14 7" xfId="39883" xr:uid="{54ACAF73-24BB-4880-A141-A8295F637514}"/>
    <cellStyle name="Ergebnis 2 5 4 14 8" xfId="39884" xr:uid="{508FAA11-DB53-4EF9-92BA-C7D2576DEC50}"/>
    <cellStyle name="Ergebnis 2 5 4 14 9" xfId="39885" xr:uid="{20822112-0070-4ACA-8EB0-39579BADCE89}"/>
    <cellStyle name="Ergebnis 2 5 4 15" xfId="4403" xr:uid="{AC8E7AB0-45CE-4A1D-9972-3A0AB03B8606}"/>
    <cellStyle name="Ergebnis 2 5 4 15 10" xfId="39886" xr:uid="{AFEECE52-66A1-492A-BA6F-C251F9A6D520}"/>
    <cellStyle name="Ergebnis 2 5 4 15 2" xfId="39887" xr:uid="{1F0AA2F8-59B4-4B9F-AA98-C8D69ADD5A7D}"/>
    <cellStyle name="Ergebnis 2 5 4 15 3" xfId="39888" xr:uid="{EBCB8DA6-1550-4A07-B28D-4B0A0944D1DB}"/>
    <cellStyle name="Ergebnis 2 5 4 15 4" xfId="39889" xr:uid="{967B9BB6-FF73-4234-8D5F-3D1564127970}"/>
    <cellStyle name="Ergebnis 2 5 4 15 5" xfId="39890" xr:uid="{17BCCF8B-A312-44D8-BED2-6FFBADAC0892}"/>
    <cellStyle name="Ergebnis 2 5 4 15 6" xfId="39891" xr:uid="{27E4C405-C432-4866-921C-A33C60EC7F0A}"/>
    <cellStyle name="Ergebnis 2 5 4 15 7" xfId="39892" xr:uid="{7A680350-A0E6-4C95-A29A-E0A69B647291}"/>
    <cellStyle name="Ergebnis 2 5 4 15 8" xfId="39893" xr:uid="{D305AB6B-2080-4618-B22E-B11CC0CB7C23}"/>
    <cellStyle name="Ergebnis 2 5 4 15 9" xfId="39894" xr:uid="{93223D37-E240-49A0-9963-D0A19EA87EFD}"/>
    <cellStyle name="Ergebnis 2 5 4 16" xfId="4404" xr:uid="{23A8EB2F-1EBB-49D4-AB28-317F3D95479A}"/>
    <cellStyle name="Ergebnis 2 5 4 16 10" xfId="39895" xr:uid="{A69B0EA7-EC19-452E-A29B-DE0DCA51FA6E}"/>
    <cellStyle name="Ergebnis 2 5 4 16 2" xfId="39896" xr:uid="{3D546119-488E-4EF3-9CCE-9D6F5D85A432}"/>
    <cellStyle name="Ergebnis 2 5 4 16 3" xfId="39897" xr:uid="{F371C0A7-2E7B-4675-B5A1-58B49210D128}"/>
    <cellStyle name="Ergebnis 2 5 4 16 4" xfId="39898" xr:uid="{6ABCE284-5889-441C-AF43-E427C8A88BF3}"/>
    <cellStyle name="Ergebnis 2 5 4 16 5" xfId="39899" xr:uid="{11775337-89A0-4AC2-BEE5-4D71EFBB2575}"/>
    <cellStyle name="Ergebnis 2 5 4 16 6" xfId="39900" xr:uid="{C4C72ED0-6DFE-45AC-BA2C-040A85F8858D}"/>
    <cellStyle name="Ergebnis 2 5 4 16 7" xfId="39901" xr:uid="{1D63E9A1-2D0F-4647-8395-E33769EB9CA4}"/>
    <cellStyle name="Ergebnis 2 5 4 16 8" xfId="39902" xr:uid="{02A27F34-28F0-42E4-90B0-D9412B0CC00C}"/>
    <cellStyle name="Ergebnis 2 5 4 16 9" xfId="39903" xr:uid="{A58BA7BB-2527-41BC-8343-B4B7CDC058DE}"/>
    <cellStyle name="Ergebnis 2 5 4 17" xfId="4405" xr:uid="{57AC6F79-F559-4C3E-8F7D-0ED8447CC92D}"/>
    <cellStyle name="Ergebnis 2 5 4 17 10" xfId="39904" xr:uid="{332BAA3F-181B-4A3C-8167-0FDF70C6D05F}"/>
    <cellStyle name="Ergebnis 2 5 4 17 2" xfId="39905" xr:uid="{0B53C125-6227-4E2C-BAC9-73E46F85802A}"/>
    <cellStyle name="Ergebnis 2 5 4 17 3" xfId="39906" xr:uid="{D01FAC98-9F2F-4D2E-A113-8701E533C1C8}"/>
    <cellStyle name="Ergebnis 2 5 4 17 4" xfId="39907" xr:uid="{797535FB-41EF-4AF2-9E17-2709DDAB7E49}"/>
    <cellStyle name="Ergebnis 2 5 4 17 5" xfId="39908" xr:uid="{3A8692AE-A00D-450E-9B6A-E32AF5C7BEED}"/>
    <cellStyle name="Ergebnis 2 5 4 17 6" xfId="39909" xr:uid="{BCA835B7-83DE-4131-B085-983850EF46FD}"/>
    <cellStyle name="Ergebnis 2 5 4 17 7" xfId="39910" xr:uid="{FBBC8308-22DA-45DF-BBDE-36305EF189C4}"/>
    <cellStyle name="Ergebnis 2 5 4 17 8" xfId="39911" xr:uid="{87EC49E4-14E1-42E9-BC4C-3BA01E070639}"/>
    <cellStyle name="Ergebnis 2 5 4 17 9" xfId="39912" xr:uid="{808D84D4-F2FF-4C74-B0A2-E1D977314252}"/>
    <cellStyle name="Ergebnis 2 5 4 18" xfId="4406" xr:uid="{E86A6CD9-E9BC-467A-9FD9-FEBF8B26A0D8}"/>
    <cellStyle name="Ergebnis 2 5 4 18 10" xfId="39913" xr:uid="{F63B9E98-FD12-47DA-B98F-35BDC7DDFDC4}"/>
    <cellStyle name="Ergebnis 2 5 4 18 2" xfId="39914" xr:uid="{43E7A575-B173-4298-865C-6F323DDEEE70}"/>
    <cellStyle name="Ergebnis 2 5 4 18 3" xfId="39915" xr:uid="{5CA9EC02-700B-4669-9B41-6FC01294A1AC}"/>
    <cellStyle name="Ergebnis 2 5 4 18 4" xfId="39916" xr:uid="{6C8F2416-70E9-458F-8DFA-44A18AE59567}"/>
    <cellStyle name="Ergebnis 2 5 4 18 5" xfId="39917" xr:uid="{3351D566-BA6E-4013-8CE9-EBB0648F7078}"/>
    <cellStyle name="Ergebnis 2 5 4 18 6" xfId="39918" xr:uid="{6CECD05B-8FA1-44E3-9294-550212EC9E43}"/>
    <cellStyle name="Ergebnis 2 5 4 18 7" xfId="39919" xr:uid="{C1CD0550-9311-46BB-A5F6-E25E956C9312}"/>
    <cellStyle name="Ergebnis 2 5 4 18 8" xfId="39920" xr:uid="{13EEE4D9-468E-45C0-B11F-B4740BEC752C}"/>
    <cellStyle name="Ergebnis 2 5 4 18 9" xfId="39921" xr:uid="{61836A14-1679-4ABB-909C-EB7B9EDA7E36}"/>
    <cellStyle name="Ergebnis 2 5 4 19" xfId="4407" xr:uid="{764AAFEC-75F3-4535-A256-9A571C5B7D0F}"/>
    <cellStyle name="Ergebnis 2 5 4 19 10" xfId="39922" xr:uid="{F08052BE-089F-4D5A-8055-EEC108433E9B}"/>
    <cellStyle name="Ergebnis 2 5 4 19 2" xfId="39923" xr:uid="{37B7C652-56C6-47D6-BB3F-6A486D386C10}"/>
    <cellStyle name="Ergebnis 2 5 4 19 3" xfId="39924" xr:uid="{DD8CD5B8-3B69-4F77-A29A-E6474FBFB8B7}"/>
    <cellStyle name="Ergebnis 2 5 4 19 4" xfId="39925" xr:uid="{595AF5E5-056C-46F0-8107-4E97922596D7}"/>
    <cellStyle name="Ergebnis 2 5 4 19 5" xfId="39926" xr:uid="{4B4D1C04-6D3B-4AD9-967F-56AD81C10209}"/>
    <cellStyle name="Ergebnis 2 5 4 19 6" xfId="39927" xr:uid="{C44E832B-199A-4F4C-BB8F-E22BEE2B676C}"/>
    <cellStyle name="Ergebnis 2 5 4 19 7" xfId="39928" xr:uid="{5711E64B-58B4-4142-8AC8-BB84F4DB20A8}"/>
    <cellStyle name="Ergebnis 2 5 4 19 8" xfId="39929" xr:uid="{E6D582D0-66D3-4569-8A0D-6B47D869B9F3}"/>
    <cellStyle name="Ergebnis 2 5 4 19 9" xfId="39930" xr:uid="{B26866A2-2E91-434D-8405-0E2B5E768559}"/>
    <cellStyle name="Ergebnis 2 5 4 2" xfId="4408" xr:uid="{DEBEA0BB-8A8B-433E-9074-52CFFF7AB4D2}"/>
    <cellStyle name="Ergebnis 2 5 4 2 10" xfId="39931" xr:uid="{D8168954-0194-4AF7-9D0F-A33882786EF5}"/>
    <cellStyle name="Ergebnis 2 5 4 2 2" xfId="39932" xr:uid="{16BA34FC-F4F3-45CF-9991-08E15D298228}"/>
    <cellStyle name="Ergebnis 2 5 4 2 3" xfId="39933" xr:uid="{B5C003CA-2073-4741-B99F-A8CDCFE3AB3D}"/>
    <cellStyle name="Ergebnis 2 5 4 2 4" xfId="39934" xr:uid="{F9F1942E-4560-4A6F-BFD7-AE3A8868BD93}"/>
    <cellStyle name="Ergebnis 2 5 4 2 5" xfId="39935" xr:uid="{CF96D12E-AE6E-434C-921D-73EC5E7026A2}"/>
    <cellStyle name="Ergebnis 2 5 4 2 6" xfId="39936" xr:uid="{CC0BEE73-B342-48AF-93BC-56285CDF80A3}"/>
    <cellStyle name="Ergebnis 2 5 4 2 7" xfId="39937" xr:uid="{569347DB-43CE-4367-99C8-DF97FE019994}"/>
    <cellStyle name="Ergebnis 2 5 4 2 8" xfId="39938" xr:uid="{B3A1F0BD-FE3C-4B52-B033-2AA4B7F6DC76}"/>
    <cellStyle name="Ergebnis 2 5 4 2 9" xfId="39939" xr:uid="{12300E19-FE64-4778-B5DE-B370EDD9E2AD}"/>
    <cellStyle name="Ergebnis 2 5 4 20" xfId="39940" xr:uid="{DE53EFB8-7100-4167-AFF0-2050F41D5A8D}"/>
    <cellStyle name="Ergebnis 2 5 4 21" xfId="39941" xr:uid="{ECF09E50-4BB5-418B-86FC-944982E2AE1A}"/>
    <cellStyle name="Ergebnis 2 5 4 22" xfId="39942" xr:uid="{F5C5BB04-3A9E-4186-B2EC-4C96F3B0FD9D}"/>
    <cellStyle name="Ergebnis 2 5 4 23" xfId="39943" xr:uid="{721CD00A-5B49-4A65-86AF-C331B2A2DDA0}"/>
    <cellStyle name="Ergebnis 2 5 4 24" xfId="39944" xr:uid="{95D58689-53DB-45E1-8552-9932660E8239}"/>
    <cellStyle name="Ergebnis 2 5 4 25" xfId="39945" xr:uid="{ACA9F2F8-1F00-4C41-B5CB-7CABAA737832}"/>
    <cellStyle name="Ergebnis 2 5 4 26" xfId="39946" xr:uid="{F4477A89-9B01-4808-BA58-E831477CE5F0}"/>
    <cellStyle name="Ergebnis 2 5 4 27" xfId="39947" xr:uid="{BB6AD830-351E-45C9-9388-4A1D5FD94330}"/>
    <cellStyle name="Ergebnis 2 5 4 28" xfId="39948" xr:uid="{4094AC70-DEF1-43BB-AD7C-15F789BA79D2}"/>
    <cellStyle name="Ergebnis 2 5 4 3" xfId="4409" xr:uid="{C13C3210-B71B-42A8-BDCF-913F1E8D0D4F}"/>
    <cellStyle name="Ergebnis 2 5 4 3 10" xfId="39949" xr:uid="{F4F43B65-3839-451D-BCA3-639E5D7F2A07}"/>
    <cellStyle name="Ergebnis 2 5 4 3 2" xfId="39950" xr:uid="{9C5DBDE0-737A-4AB6-ACA7-10E18077B9AD}"/>
    <cellStyle name="Ergebnis 2 5 4 3 3" xfId="39951" xr:uid="{058C96B1-0254-4572-9A84-7BE063ABEF5A}"/>
    <cellStyle name="Ergebnis 2 5 4 3 4" xfId="39952" xr:uid="{240735AB-4121-457F-A664-41A1DA804519}"/>
    <cellStyle name="Ergebnis 2 5 4 3 5" xfId="39953" xr:uid="{7E8D665C-79DD-44F5-9BD3-9123E74E6A2E}"/>
    <cellStyle name="Ergebnis 2 5 4 3 6" xfId="39954" xr:uid="{4DA8203A-9654-497E-8689-5124996132EA}"/>
    <cellStyle name="Ergebnis 2 5 4 3 7" xfId="39955" xr:uid="{B977D874-BA3F-4AA6-AB29-CC2A26C85813}"/>
    <cellStyle name="Ergebnis 2 5 4 3 8" xfId="39956" xr:uid="{C6ED7DB6-5E41-44BC-BADE-9D21F6E03B19}"/>
    <cellStyle name="Ergebnis 2 5 4 3 9" xfId="39957" xr:uid="{2C618580-3B81-44C0-915F-10DC1FB6C5FD}"/>
    <cellStyle name="Ergebnis 2 5 4 4" xfId="4410" xr:uid="{1E54D9DC-6AEE-4119-A103-51D434BC171B}"/>
    <cellStyle name="Ergebnis 2 5 4 4 10" xfId="39958" xr:uid="{253C5308-36B9-4549-910F-DBFA138A57E1}"/>
    <cellStyle name="Ergebnis 2 5 4 4 2" xfId="39959" xr:uid="{3C0F4DC7-3D7D-4CD6-AB2E-1842B8CDCC4A}"/>
    <cellStyle name="Ergebnis 2 5 4 4 3" xfId="39960" xr:uid="{A91624BF-12DF-4D68-B709-E1230138B1D8}"/>
    <cellStyle name="Ergebnis 2 5 4 4 4" xfId="39961" xr:uid="{642AC560-7BD5-442C-BDC1-9D236BEF7EC1}"/>
    <cellStyle name="Ergebnis 2 5 4 4 5" xfId="39962" xr:uid="{ACC14E4F-AC25-4C4F-85F9-31AA2DDC9907}"/>
    <cellStyle name="Ergebnis 2 5 4 4 6" xfId="39963" xr:uid="{56DA87C5-53B4-4D5D-9A2D-77298286C0FE}"/>
    <cellStyle name="Ergebnis 2 5 4 4 7" xfId="39964" xr:uid="{795CD710-DC69-426C-9477-E7FC8757CDC7}"/>
    <cellStyle name="Ergebnis 2 5 4 4 8" xfId="39965" xr:uid="{AC298702-32D0-4545-A467-D411C9846042}"/>
    <cellStyle name="Ergebnis 2 5 4 4 9" xfId="39966" xr:uid="{BD06C18C-4414-48A0-9C34-2E756DE72B35}"/>
    <cellStyle name="Ergebnis 2 5 4 5" xfId="4411" xr:uid="{7F78E2AB-05B0-486E-BC3A-42BB923F6B89}"/>
    <cellStyle name="Ergebnis 2 5 4 5 10" xfId="39967" xr:uid="{42300A6A-DEDE-4CD9-B2EA-C5898478BC0C}"/>
    <cellStyle name="Ergebnis 2 5 4 5 2" xfId="39968" xr:uid="{925D7835-B26C-4F5A-9FEC-E90A34216E81}"/>
    <cellStyle name="Ergebnis 2 5 4 5 3" xfId="39969" xr:uid="{DBC02464-DCA1-46A6-8237-B162382FF8E3}"/>
    <cellStyle name="Ergebnis 2 5 4 5 4" xfId="39970" xr:uid="{10F8238E-E8D9-4B25-8B7A-BECD0155BA31}"/>
    <cellStyle name="Ergebnis 2 5 4 5 5" xfId="39971" xr:uid="{3FD63A38-7AD2-4D0C-A5CC-98E9C7ECF04C}"/>
    <cellStyle name="Ergebnis 2 5 4 5 6" xfId="39972" xr:uid="{21EF4398-4F69-414B-89AB-8DA33BF69662}"/>
    <cellStyle name="Ergebnis 2 5 4 5 7" xfId="39973" xr:uid="{B0D0BC89-5B62-45E6-B833-3BB55B7D5420}"/>
    <cellStyle name="Ergebnis 2 5 4 5 8" xfId="39974" xr:uid="{1C0F7303-B186-4BEF-86F3-AB6621DD07EE}"/>
    <cellStyle name="Ergebnis 2 5 4 5 9" xfId="39975" xr:uid="{267590B9-5B7B-4BF8-B34C-DFB8CE596DE6}"/>
    <cellStyle name="Ergebnis 2 5 4 6" xfId="4412" xr:uid="{B2CB1096-B050-4DA4-94BD-EA0636A34309}"/>
    <cellStyle name="Ergebnis 2 5 4 6 10" xfId="39976" xr:uid="{D1762860-5FB7-470E-AF03-3DF883557759}"/>
    <cellStyle name="Ergebnis 2 5 4 6 2" xfId="39977" xr:uid="{2D07AA92-A7A8-4A0C-87E4-1E209A6E1404}"/>
    <cellStyle name="Ergebnis 2 5 4 6 3" xfId="39978" xr:uid="{C65A0DC3-1AAA-4012-AE69-2E62AEE6DE32}"/>
    <cellStyle name="Ergebnis 2 5 4 6 4" xfId="39979" xr:uid="{3DC8BD7F-0368-411C-AACC-FE0C95E99CF3}"/>
    <cellStyle name="Ergebnis 2 5 4 6 5" xfId="39980" xr:uid="{61120075-E47D-4A79-B7D1-7604CE67E19C}"/>
    <cellStyle name="Ergebnis 2 5 4 6 6" xfId="39981" xr:uid="{3E2E8F2D-AEAF-45D8-97EB-7269E7FA4225}"/>
    <cellStyle name="Ergebnis 2 5 4 6 7" xfId="39982" xr:uid="{82F038D9-3B8D-428A-853A-8D333D52A74C}"/>
    <cellStyle name="Ergebnis 2 5 4 6 8" xfId="39983" xr:uid="{51BB36DA-30E1-47C3-A436-EAB1BFF87256}"/>
    <cellStyle name="Ergebnis 2 5 4 6 9" xfId="39984" xr:uid="{036CDD92-91E1-4C1E-AAA4-68C0BCC600D1}"/>
    <cellStyle name="Ergebnis 2 5 4 7" xfId="4413" xr:uid="{7A5FA679-165D-43D9-B607-E9DE5FF8E938}"/>
    <cellStyle name="Ergebnis 2 5 4 7 10" xfId="39985" xr:uid="{72597547-00DE-4304-9087-4D08D4F7189C}"/>
    <cellStyle name="Ergebnis 2 5 4 7 2" xfId="39986" xr:uid="{E803B8F5-9135-4A4B-B3D6-320C6FE6D2EF}"/>
    <cellStyle name="Ergebnis 2 5 4 7 3" xfId="39987" xr:uid="{261F0842-2A15-4AE7-85EF-51D9247CFAE6}"/>
    <cellStyle name="Ergebnis 2 5 4 7 4" xfId="39988" xr:uid="{4920D001-84DF-4CE5-8014-765667CE2D0D}"/>
    <cellStyle name="Ergebnis 2 5 4 7 5" xfId="39989" xr:uid="{A020F326-97A0-41C0-90EE-27077113B9A6}"/>
    <cellStyle name="Ergebnis 2 5 4 7 6" xfId="39990" xr:uid="{2546E9EC-8047-441D-9379-9D3266C0F8CA}"/>
    <cellStyle name="Ergebnis 2 5 4 7 7" xfId="39991" xr:uid="{E5D0C5D8-B7AB-4E0D-94F1-D6887C299F21}"/>
    <cellStyle name="Ergebnis 2 5 4 7 8" xfId="39992" xr:uid="{06186C8D-2B90-410A-B410-132609912BAC}"/>
    <cellStyle name="Ergebnis 2 5 4 7 9" xfId="39993" xr:uid="{8669BB5B-387B-481E-9A28-F39A8B3AEAB3}"/>
    <cellStyle name="Ergebnis 2 5 4 8" xfId="4414" xr:uid="{40A9827B-46B1-4757-90C1-F1804D511F4D}"/>
    <cellStyle name="Ergebnis 2 5 4 8 10" xfId="39994" xr:uid="{A5D75FFB-5771-42BB-82BD-DBC9E3DA284A}"/>
    <cellStyle name="Ergebnis 2 5 4 8 2" xfId="39995" xr:uid="{0795D925-9745-4C38-9DD5-8208BA01A317}"/>
    <cellStyle name="Ergebnis 2 5 4 8 3" xfId="39996" xr:uid="{B84020CC-65E1-4232-B937-8800D078BC5C}"/>
    <cellStyle name="Ergebnis 2 5 4 8 4" xfId="39997" xr:uid="{C336BC0A-CC81-45A8-A04B-77DAF3BBE549}"/>
    <cellStyle name="Ergebnis 2 5 4 8 5" xfId="39998" xr:uid="{1AB0B19A-C96F-4F22-A15F-1BC1B3AE7385}"/>
    <cellStyle name="Ergebnis 2 5 4 8 6" xfId="39999" xr:uid="{F0DE02EE-EE2D-4910-B8BE-53FD73694030}"/>
    <cellStyle name="Ergebnis 2 5 4 8 7" xfId="40000" xr:uid="{992A9497-EA21-4F43-A785-22A1D76D9794}"/>
    <cellStyle name="Ergebnis 2 5 4 8 8" xfId="40001" xr:uid="{179CB6D0-E619-4E80-84E7-E32798C30BE5}"/>
    <cellStyle name="Ergebnis 2 5 4 8 9" xfId="40002" xr:uid="{42D993E7-FCAE-43D0-9CC8-3C79EF7A44F1}"/>
    <cellStyle name="Ergebnis 2 5 4 9" xfId="4415" xr:uid="{ADACD03B-44BF-41D9-92C2-062C676EDD09}"/>
    <cellStyle name="Ergebnis 2 5 4 9 10" xfId="40003" xr:uid="{ADD466F9-3256-4A8F-855F-0F3B02D21B2B}"/>
    <cellStyle name="Ergebnis 2 5 4 9 2" xfId="40004" xr:uid="{D7CA1B7A-676A-42B8-8B11-75641A05D19D}"/>
    <cellStyle name="Ergebnis 2 5 4 9 3" xfId="40005" xr:uid="{0208B4D3-6F8F-4854-A6CE-7EA44B087EE0}"/>
    <cellStyle name="Ergebnis 2 5 4 9 4" xfId="40006" xr:uid="{6C1862E7-3996-47C2-B331-961CE646308C}"/>
    <cellStyle name="Ergebnis 2 5 4 9 5" xfId="40007" xr:uid="{B911D03A-089A-432D-8F8B-1FC2F4F0BD19}"/>
    <cellStyle name="Ergebnis 2 5 4 9 6" xfId="40008" xr:uid="{7FB54AF9-4CED-4EC8-9B42-DCCAE5FAAAF6}"/>
    <cellStyle name="Ergebnis 2 5 4 9 7" xfId="40009" xr:uid="{D7947383-3B13-4AB0-B017-823D2C06ABDA}"/>
    <cellStyle name="Ergebnis 2 5 4 9 8" xfId="40010" xr:uid="{4CE92265-77FD-4D87-A2C8-62A07C8E9B3D}"/>
    <cellStyle name="Ergebnis 2 5 4 9 9" xfId="40011" xr:uid="{C397D295-3DF5-459F-9951-7AFB53BDA86A}"/>
    <cellStyle name="Ergebnis 2 5 5" xfId="4416" xr:uid="{C116B57C-AE6D-4FA1-8967-ED3469291D9D}"/>
    <cellStyle name="Ergebnis 2 5 5 10" xfId="40012" xr:uid="{9F2E67B4-3A36-4337-8AB1-8C2CA7DEE4E5}"/>
    <cellStyle name="Ergebnis 2 5 5 2" xfId="40013" xr:uid="{A3D4A6E0-B257-4C9F-AF7D-3B63D7ED4400}"/>
    <cellStyle name="Ergebnis 2 5 5 3" xfId="40014" xr:uid="{9E80BDB2-8CB8-4FF1-95CA-BF9C9C8E5766}"/>
    <cellStyle name="Ergebnis 2 5 5 4" xfId="40015" xr:uid="{21729CD2-9A6F-4E58-865F-597170B1781E}"/>
    <cellStyle name="Ergebnis 2 5 5 5" xfId="40016" xr:uid="{675164A1-E22C-4400-A7FE-16E954EA08D0}"/>
    <cellStyle name="Ergebnis 2 5 5 6" xfId="40017" xr:uid="{828A57C1-2AD5-4E55-9E98-C2AA321E5D2B}"/>
    <cellStyle name="Ergebnis 2 5 5 7" xfId="40018" xr:uid="{6815796C-329D-4149-94B6-6EA1A451725E}"/>
    <cellStyle name="Ergebnis 2 5 5 8" xfId="40019" xr:uid="{3AFC9CD4-F360-4C85-8EA9-719C084D0DC9}"/>
    <cellStyle name="Ergebnis 2 5 5 9" xfId="40020" xr:uid="{97481039-4F7E-403B-BA97-73593661AE97}"/>
    <cellStyle name="Ergebnis 2 5 6" xfId="4417" xr:uid="{0F362C89-7754-4D83-ACD1-5CD6768F144F}"/>
    <cellStyle name="Ergebnis 2 5 6 10" xfId="40021" xr:uid="{01E8E52A-CBCD-4E3F-B69E-53507525F57A}"/>
    <cellStyle name="Ergebnis 2 5 6 2" xfId="40022" xr:uid="{E541E2A0-AA8B-4843-88C3-774F96A015C4}"/>
    <cellStyle name="Ergebnis 2 5 6 3" xfId="40023" xr:uid="{76725B69-5FF2-450F-9105-7D95F3D2E5F3}"/>
    <cellStyle name="Ergebnis 2 5 6 4" xfId="40024" xr:uid="{3732CB86-D2BC-483A-8E71-3DDA47AD056B}"/>
    <cellStyle name="Ergebnis 2 5 6 5" xfId="40025" xr:uid="{C9F64382-C2ED-402C-99F1-07F765D8FEA1}"/>
    <cellStyle name="Ergebnis 2 5 6 6" xfId="40026" xr:uid="{A16309C5-9219-4DBE-AC13-F2A317C272DE}"/>
    <cellStyle name="Ergebnis 2 5 6 7" xfId="40027" xr:uid="{A8974D44-7D6B-434D-BA8A-8E7019160850}"/>
    <cellStyle name="Ergebnis 2 5 6 8" xfId="40028" xr:uid="{2D7B76A6-E171-4F0B-9CEC-5DF4FEC63A79}"/>
    <cellStyle name="Ergebnis 2 5 6 9" xfId="40029" xr:uid="{CD854F65-7590-4A7C-9D7B-B993F4F551B5}"/>
    <cellStyle name="Ergebnis 2 5 7" xfId="4418" xr:uid="{77D89D92-DF09-437D-9028-5CD533075E71}"/>
    <cellStyle name="Ergebnis 2 5 7 10" xfId="40030" xr:uid="{37D023B9-D9BF-4C75-B88D-B9C556AB263C}"/>
    <cellStyle name="Ergebnis 2 5 7 2" xfId="40031" xr:uid="{5964FFD2-908F-4925-95AD-F97BB273F431}"/>
    <cellStyle name="Ergebnis 2 5 7 3" xfId="40032" xr:uid="{2AA4AD99-AEF6-42F7-9F70-9093CEFEFF00}"/>
    <cellStyle name="Ergebnis 2 5 7 4" xfId="40033" xr:uid="{8FC90E1B-C154-4801-AAB7-51508D166B5F}"/>
    <cellStyle name="Ergebnis 2 5 7 5" xfId="40034" xr:uid="{D8D0E0B2-14E0-4607-A3C3-A377B11FC975}"/>
    <cellStyle name="Ergebnis 2 5 7 6" xfId="40035" xr:uid="{98CF940C-F475-4052-905C-8BC1DF82F0B8}"/>
    <cellStyle name="Ergebnis 2 5 7 7" xfId="40036" xr:uid="{11EF69D5-DD8A-4C55-B60F-01AAD948ED00}"/>
    <cellStyle name="Ergebnis 2 5 7 8" xfId="40037" xr:uid="{4DFEB8E2-7B86-4F2B-84BE-C3636B8DA4F1}"/>
    <cellStyle name="Ergebnis 2 5 7 9" xfId="40038" xr:uid="{702ADE58-E8A9-446F-B67E-9A1E097420EA}"/>
    <cellStyle name="Ergebnis 2 5 8" xfId="4419" xr:uid="{CF2440D8-CA39-4C1C-B188-3C6A668CEC85}"/>
    <cellStyle name="Ergebnis 2 5 8 10" xfId="40039" xr:uid="{66F901A1-F130-4AE5-BDF7-CE9CE8EC3A2A}"/>
    <cellStyle name="Ergebnis 2 5 8 2" xfId="40040" xr:uid="{9DAC762B-61F7-4D79-8085-CFA534DC5DC0}"/>
    <cellStyle name="Ergebnis 2 5 8 3" xfId="40041" xr:uid="{881BA98F-C033-4B0E-AB92-27572B8EC89F}"/>
    <cellStyle name="Ergebnis 2 5 8 4" xfId="40042" xr:uid="{FCAB45A4-9C0A-4339-B3C1-6612C0181D6E}"/>
    <cellStyle name="Ergebnis 2 5 8 5" xfId="40043" xr:uid="{1CC001B4-BC3C-4991-919C-F717C002725C}"/>
    <cellStyle name="Ergebnis 2 5 8 6" xfId="40044" xr:uid="{86DC5097-67A7-4119-BD37-B13E0932FC9F}"/>
    <cellStyle name="Ergebnis 2 5 8 7" xfId="40045" xr:uid="{657ED2AE-E190-4151-91D0-B8BBD2D795F7}"/>
    <cellStyle name="Ergebnis 2 5 8 8" xfId="40046" xr:uid="{37D9A7D5-0636-44A0-8F67-F16611E8A2D8}"/>
    <cellStyle name="Ergebnis 2 5 8 9" xfId="40047" xr:uid="{2A2FFE38-1A96-408F-9DDE-D5E6665F28AA}"/>
    <cellStyle name="Ergebnis 2 5 9" xfId="4420" xr:uid="{A543AFD8-CFD8-4113-9B21-C391917B0A7E}"/>
    <cellStyle name="Ergebnis 2 5 9 10" xfId="40048" xr:uid="{D14F7E15-EB4D-4940-ACF8-C0685231CF14}"/>
    <cellStyle name="Ergebnis 2 5 9 2" xfId="40049" xr:uid="{A552B07E-E61D-4B69-9664-4779EE5D6642}"/>
    <cellStyle name="Ergebnis 2 5 9 3" xfId="40050" xr:uid="{943E92AC-368C-439C-9328-A09E075DA772}"/>
    <cellStyle name="Ergebnis 2 5 9 4" xfId="40051" xr:uid="{D3F4DBD3-0A53-4185-85A9-1E0069B34300}"/>
    <cellStyle name="Ergebnis 2 5 9 5" xfId="40052" xr:uid="{375D47C2-1664-464E-B6E2-E3B5E2883A99}"/>
    <cellStyle name="Ergebnis 2 5 9 6" xfId="40053" xr:uid="{6CF86880-A55B-49D1-94AD-A62D86D42FB7}"/>
    <cellStyle name="Ergebnis 2 5 9 7" xfId="40054" xr:uid="{30B0782D-D68B-46DB-9852-317CD9819176}"/>
    <cellStyle name="Ergebnis 2 5 9 8" xfId="40055" xr:uid="{A183F1EB-9214-4D03-9D62-89461FD6AF00}"/>
    <cellStyle name="Ergebnis 2 5 9 9" xfId="40056" xr:uid="{9CB75473-11F1-4D3A-A525-55DDA78645CB}"/>
    <cellStyle name="Ergebnis 2 6" xfId="194" xr:uid="{5C89E8E7-1AB0-4F19-8EFB-0A91CB587E52}"/>
    <cellStyle name="Ergebnis 2 6 10" xfId="4421" xr:uid="{728531BB-B0E4-414A-A3EE-CD70610D3700}"/>
    <cellStyle name="Ergebnis 2 6 10 10" xfId="40057" xr:uid="{3D9F3CD3-8312-4DFD-95BA-F2A77C537B11}"/>
    <cellStyle name="Ergebnis 2 6 10 2" xfId="40058" xr:uid="{307DCC06-71B9-4E4F-8BCA-BC306F33717A}"/>
    <cellStyle name="Ergebnis 2 6 10 3" xfId="40059" xr:uid="{7C1EEAA5-889F-4E04-AC09-BDFB4BDDABE5}"/>
    <cellStyle name="Ergebnis 2 6 10 4" xfId="40060" xr:uid="{B1833E49-93E5-4676-90A7-64B3A6F2D82D}"/>
    <cellStyle name="Ergebnis 2 6 10 5" xfId="40061" xr:uid="{18B6C535-0C4F-4698-8AD8-E2496BBDD8AB}"/>
    <cellStyle name="Ergebnis 2 6 10 6" xfId="40062" xr:uid="{CC661E58-07A8-445D-AC52-9BA348302C4C}"/>
    <cellStyle name="Ergebnis 2 6 10 7" xfId="40063" xr:uid="{FD6A7C5B-98CA-4827-9189-B3401B76743B}"/>
    <cellStyle name="Ergebnis 2 6 10 8" xfId="40064" xr:uid="{72A2A4B4-44EE-47C4-BD3A-B376779A087D}"/>
    <cellStyle name="Ergebnis 2 6 10 9" xfId="40065" xr:uid="{70152C4C-7FC9-4372-B034-950DBD02A252}"/>
    <cellStyle name="Ergebnis 2 6 11" xfId="4422" xr:uid="{209E8AC4-8C11-4202-AD11-2B2108178444}"/>
    <cellStyle name="Ergebnis 2 6 11 10" xfId="40066" xr:uid="{CC88B0BD-7DE1-440B-B623-6B2D0A748F3B}"/>
    <cellStyle name="Ergebnis 2 6 11 2" xfId="40067" xr:uid="{44C2EE1E-1722-49F9-A67A-8D287683E506}"/>
    <cellStyle name="Ergebnis 2 6 11 3" xfId="40068" xr:uid="{F002682E-618D-45BD-BF8F-819ADAC09955}"/>
    <cellStyle name="Ergebnis 2 6 11 4" xfId="40069" xr:uid="{13CC8D28-57E7-44BF-948C-CBBF234062C0}"/>
    <cellStyle name="Ergebnis 2 6 11 5" xfId="40070" xr:uid="{ADC77FA4-4B4A-4AB9-ADFD-77135E3CA2C8}"/>
    <cellStyle name="Ergebnis 2 6 11 6" xfId="40071" xr:uid="{7E0C90D0-F8F6-438A-94D0-EF03E2D9AC50}"/>
    <cellStyle name="Ergebnis 2 6 11 7" xfId="40072" xr:uid="{871141E3-CCC7-4413-90A3-4887780B03C0}"/>
    <cellStyle name="Ergebnis 2 6 11 8" xfId="40073" xr:uid="{3E7DC48F-9592-40A5-BC9D-9FF5A732333E}"/>
    <cellStyle name="Ergebnis 2 6 11 9" xfId="40074" xr:uid="{DB2311FE-943D-4975-996F-66C27EE64F64}"/>
    <cellStyle name="Ergebnis 2 6 12" xfId="4423" xr:uid="{E279E381-7416-4043-AD30-468FD65A3A4C}"/>
    <cellStyle name="Ergebnis 2 6 12 10" xfId="40075" xr:uid="{D4DB0F95-6B7B-4E0C-9B6A-0A020E4DAD39}"/>
    <cellStyle name="Ergebnis 2 6 12 2" xfId="40076" xr:uid="{A71D7B80-9CB9-4EFA-A61C-D6B6BDD730AF}"/>
    <cellStyle name="Ergebnis 2 6 12 3" xfId="40077" xr:uid="{A788FE7C-49BE-4FE8-BE7D-7FB4520CEB4D}"/>
    <cellStyle name="Ergebnis 2 6 12 4" xfId="40078" xr:uid="{D3260778-E914-43B9-AC5A-CB97C2D52187}"/>
    <cellStyle name="Ergebnis 2 6 12 5" xfId="40079" xr:uid="{02201130-F376-4640-8C5B-5F73D897F5C2}"/>
    <cellStyle name="Ergebnis 2 6 12 6" xfId="40080" xr:uid="{0A2E0154-F08D-4BE9-BFEB-6B85B64BD70F}"/>
    <cellStyle name="Ergebnis 2 6 12 7" xfId="40081" xr:uid="{F71798E1-BFDC-435B-A6C8-5A8C4361B233}"/>
    <cellStyle name="Ergebnis 2 6 12 8" xfId="40082" xr:uid="{0D8B5F4B-6A99-4C1E-94F0-C7676ABBBB07}"/>
    <cellStyle name="Ergebnis 2 6 12 9" xfId="40083" xr:uid="{A42EE1AC-0C18-440D-BA9C-E3B2C2021037}"/>
    <cellStyle name="Ergebnis 2 6 13" xfId="4424" xr:uid="{C49D34D3-57D1-458E-95CE-8B0569BFE1EB}"/>
    <cellStyle name="Ergebnis 2 6 13 10" xfId="40084" xr:uid="{47B6D0B8-189B-4425-9B78-4CD79776B148}"/>
    <cellStyle name="Ergebnis 2 6 13 2" xfId="40085" xr:uid="{46F554AD-C89B-4D2B-800D-5615C55AE99F}"/>
    <cellStyle name="Ergebnis 2 6 13 3" xfId="40086" xr:uid="{52C50022-240F-41CD-9E26-4F3CC4EA6F67}"/>
    <cellStyle name="Ergebnis 2 6 13 4" xfId="40087" xr:uid="{D2D57FF8-98D2-445F-B4BE-31522DB88C0F}"/>
    <cellStyle name="Ergebnis 2 6 13 5" xfId="40088" xr:uid="{59A901D4-8F5E-4B42-AC86-61812D80022A}"/>
    <cellStyle name="Ergebnis 2 6 13 6" xfId="40089" xr:uid="{BD21C614-3ECC-47B8-893C-5635F003EA8A}"/>
    <cellStyle name="Ergebnis 2 6 13 7" xfId="40090" xr:uid="{39FB4B4B-F3C6-42E4-9D13-67D7CFECBFC1}"/>
    <cellStyle name="Ergebnis 2 6 13 8" xfId="40091" xr:uid="{24EF0291-09FD-4786-8829-54BA99A0A050}"/>
    <cellStyle name="Ergebnis 2 6 13 9" xfId="40092" xr:uid="{112D65F3-2EB8-4B45-B253-65077D8E23A4}"/>
    <cellStyle name="Ergebnis 2 6 14" xfId="4425" xr:uid="{7DBF1C59-2E62-4547-B57D-B83B3497F18C}"/>
    <cellStyle name="Ergebnis 2 6 14 10" xfId="40093" xr:uid="{A70D2F73-D634-4445-B384-EAB52A076537}"/>
    <cellStyle name="Ergebnis 2 6 14 2" xfId="40094" xr:uid="{4F1A498A-BF30-4C2B-BF71-9424ED78A2F6}"/>
    <cellStyle name="Ergebnis 2 6 14 3" xfId="40095" xr:uid="{B7C9B36D-358F-492C-AF0D-5A9F3B74E452}"/>
    <cellStyle name="Ergebnis 2 6 14 4" xfId="40096" xr:uid="{A8CE8320-3DC1-4B19-943D-97EA8B2B683D}"/>
    <cellStyle name="Ergebnis 2 6 14 5" xfId="40097" xr:uid="{C5DC1343-2F70-412D-9EB2-8202050B8EE2}"/>
    <cellStyle name="Ergebnis 2 6 14 6" xfId="40098" xr:uid="{85BE6AE4-0F74-48AB-A12E-6A73A2934106}"/>
    <cellStyle name="Ergebnis 2 6 14 7" xfId="40099" xr:uid="{44471C19-8B82-4237-9D1C-823B7757D4D8}"/>
    <cellStyle name="Ergebnis 2 6 14 8" xfId="40100" xr:uid="{FCFF2C72-46B5-4377-A5A6-B219E2A6CD7B}"/>
    <cellStyle name="Ergebnis 2 6 14 9" xfId="40101" xr:uid="{FFA06528-CC02-4409-A727-E08A8132B5ED}"/>
    <cellStyle name="Ergebnis 2 6 15" xfId="4426" xr:uid="{8ABC7B78-1737-4B2C-8C00-0E6EAEA6B372}"/>
    <cellStyle name="Ergebnis 2 6 15 10" xfId="40102" xr:uid="{0E4F1660-183C-4D4A-BA4D-57E4F3BF2B16}"/>
    <cellStyle name="Ergebnis 2 6 15 2" xfId="40103" xr:uid="{E49693D8-F1AB-4985-93B3-131C27F5F3DD}"/>
    <cellStyle name="Ergebnis 2 6 15 3" xfId="40104" xr:uid="{A11ED854-2C84-46CE-8F6E-240A73C95274}"/>
    <cellStyle name="Ergebnis 2 6 15 4" xfId="40105" xr:uid="{E18FD294-192A-4BD3-9639-52090F7C66AB}"/>
    <cellStyle name="Ergebnis 2 6 15 5" xfId="40106" xr:uid="{EDF70AE0-2A56-42F8-A8AC-05288E81527E}"/>
    <cellStyle name="Ergebnis 2 6 15 6" xfId="40107" xr:uid="{8FCBF18A-1E0E-4CC5-9872-04FE9357E8F6}"/>
    <cellStyle name="Ergebnis 2 6 15 7" xfId="40108" xr:uid="{308E6CE5-D056-4EDE-9994-367518F5EB1E}"/>
    <cellStyle name="Ergebnis 2 6 15 8" xfId="40109" xr:uid="{7E8AB5E1-4D6A-4404-B5B9-662F89889C44}"/>
    <cellStyle name="Ergebnis 2 6 15 9" xfId="40110" xr:uid="{EDC23A40-104F-4A8A-9947-CCBCF0F8CD3C}"/>
    <cellStyle name="Ergebnis 2 6 16" xfId="4427" xr:uid="{74094E6C-18D8-45D0-BE2C-FCF0A5F66E8B}"/>
    <cellStyle name="Ergebnis 2 6 16 10" xfId="40111" xr:uid="{D653E223-0030-4580-9E38-E87759904160}"/>
    <cellStyle name="Ergebnis 2 6 16 2" xfId="40112" xr:uid="{2A364319-E3DE-4C14-B575-1982F91B2EF4}"/>
    <cellStyle name="Ergebnis 2 6 16 3" xfId="40113" xr:uid="{FBAE1E4E-4847-4B66-A3FB-EECE2766E31B}"/>
    <cellStyle name="Ergebnis 2 6 16 4" xfId="40114" xr:uid="{A8D54C04-AED0-40DB-8E45-E8096034069E}"/>
    <cellStyle name="Ergebnis 2 6 16 5" xfId="40115" xr:uid="{E771E843-789B-4FB4-8B05-FD4CE3DC5732}"/>
    <cellStyle name="Ergebnis 2 6 16 6" xfId="40116" xr:uid="{1BC64CCC-28F9-48F3-BF9D-396C24994C68}"/>
    <cellStyle name="Ergebnis 2 6 16 7" xfId="40117" xr:uid="{7C2AE72F-ABBC-46C6-BF49-0F45E6D12027}"/>
    <cellStyle name="Ergebnis 2 6 16 8" xfId="40118" xr:uid="{61504A45-C5E8-4550-9160-ACA01AF5D57E}"/>
    <cellStyle name="Ergebnis 2 6 16 9" xfId="40119" xr:uid="{B0EF5DDE-5761-4DA6-B357-80B14B779945}"/>
    <cellStyle name="Ergebnis 2 6 17" xfId="4428" xr:uid="{60E7D329-36FC-42B8-AF14-6050301ACE16}"/>
    <cellStyle name="Ergebnis 2 6 17 10" xfId="40120" xr:uid="{C51ACA2F-5FCF-4D35-BFA2-56E3C08A2082}"/>
    <cellStyle name="Ergebnis 2 6 17 2" xfId="40121" xr:uid="{31FF3968-9289-4668-818E-9317F3A60006}"/>
    <cellStyle name="Ergebnis 2 6 17 3" xfId="40122" xr:uid="{7EC1AB00-EFB3-4A9F-9DC3-48D3A2469683}"/>
    <cellStyle name="Ergebnis 2 6 17 4" xfId="40123" xr:uid="{B86A054C-2E45-4BD6-BF1C-7F48BE81C1B3}"/>
    <cellStyle name="Ergebnis 2 6 17 5" xfId="40124" xr:uid="{ADC3E265-7040-41FE-AD33-B78AA500FEE4}"/>
    <cellStyle name="Ergebnis 2 6 17 6" xfId="40125" xr:uid="{CCFCF08D-303A-43E1-99DC-38D978434C62}"/>
    <cellStyle name="Ergebnis 2 6 17 7" xfId="40126" xr:uid="{4599698E-1D70-498B-B3AF-BB4BB34C499C}"/>
    <cellStyle name="Ergebnis 2 6 17 8" xfId="40127" xr:uid="{9A423864-FB8B-4C3E-AC89-21D537BB4687}"/>
    <cellStyle name="Ergebnis 2 6 17 9" xfId="40128" xr:uid="{4EE1E22A-34DF-4A72-9659-28C77ED0FB56}"/>
    <cellStyle name="Ergebnis 2 6 18" xfId="4429" xr:uid="{7B3FED69-E7D0-459E-96B9-902533A47B46}"/>
    <cellStyle name="Ergebnis 2 6 18 10" xfId="40129" xr:uid="{D3973F55-B489-4AAF-8D91-03D3B7DB8FE7}"/>
    <cellStyle name="Ergebnis 2 6 18 2" xfId="40130" xr:uid="{C9665120-8DCA-4EDA-9935-9C94F6FB4447}"/>
    <cellStyle name="Ergebnis 2 6 18 3" xfId="40131" xr:uid="{84AFA1A5-4793-489C-93A4-3465465D53C3}"/>
    <cellStyle name="Ergebnis 2 6 18 4" xfId="40132" xr:uid="{A34B117D-8A4A-4D19-A81D-488BB91034A3}"/>
    <cellStyle name="Ergebnis 2 6 18 5" xfId="40133" xr:uid="{B531DCC0-93A3-4B9D-9119-A5023AAAE60A}"/>
    <cellStyle name="Ergebnis 2 6 18 6" xfId="40134" xr:uid="{1874BAC2-D3C1-41F8-BD08-5BB046609846}"/>
    <cellStyle name="Ergebnis 2 6 18 7" xfId="40135" xr:uid="{3DE8058D-3234-4D78-8D7F-81B7252D73F2}"/>
    <cellStyle name="Ergebnis 2 6 18 8" xfId="40136" xr:uid="{BAF8B25C-E98B-4F6F-A1C5-4F3DAF288122}"/>
    <cellStyle name="Ergebnis 2 6 18 9" xfId="40137" xr:uid="{D989FE81-AB6C-42EF-8071-AF6BB4E9D610}"/>
    <cellStyle name="Ergebnis 2 6 19" xfId="4430" xr:uid="{FAE73E5E-CB39-4BBB-B7EC-DDC5E41E337D}"/>
    <cellStyle name="Ergebnis 2 6 19 10" xfId="40138" xr:uid="{3A156F9D-DD4F-486A-ACC2-E8650451A0DD}"/>
    <cellStyle name="Ergebnis 2 6 19 2" xfId="40139" xr:uid="{75D5FDED-8FF6-4080-8E9B-B09180080E17}"/>
    <cellStyle name="Ergebnis 2 6 19 3" xfId="40140" xr:uid="{325E16C6-5598-4F95-8B31-F4525D20C47F}"/>
    <cellStyle name="Ergebnis 2 6 19 4" xfId="40141" xr:uid="{AB4A74AC-AE51-4CF3-AB5B-FD8F2C18C3BF}"/>
    <cellStyle name="Ergebnis 2 6 19 5" xfId="40142" xr:uid="{695F38C6-CCD0-4ACE-A9E1-C82E613B637D}"/>
    <cellStyle name="Ergebnis 2 6 19 6" xfId="40143" xr:uid="{2CF7B5EE-43BA-467D-A90B-F8A6D5355FDD}"/>
    <cellStyle name="Ergebnis 2 6 19 7" xfId="40144" xr:uid="{0C95EB14-58BB-4CCD-A1CF-832C62580C96}"/>
    <cellStyle name="Ergebnis 2 6 19 8" xfId="40145" xr:uid="{141BA3E6-FD7D-48D8-B87E-4295F0D0D783}"/>
    <cellStyle name="Ergebnis 2 6 19 9" xfId="40146" xr:uid="{8410BDCA-2873-4C6D-9F26-3F2A66BEF684}"/>
    <cellStyle name="Ergebnis 2 6 2" xfId="334" xr:uid="{475A7818-F5DC-410E-8471-6475DBEC4EC6}"/>
    <cellStyle name="Ergebnis 2 6 2 10" xfId="4431" xr:uid="{BB85E1EB-701E-42F1-BE7E-BDCEAB4A2E2D}"/>
    <cellStyle name="Ergebnis 2 6 2 10 10" xfId="40147" xr:uid="{92A9954F-FF98-4FE8-A25F-5D174DA61055}"/>
    <cellStyle name="Ergebnis 2 6 2 10 2" xfId="40148" xr:uid="{4C731388-C652-400B-BF07-286758666EC9}"/>
    <cellStyle name="Ergebnis 2 6 2 10 3" xfId="40149" xr:uid="{F72135C3-3400-449F-B0F6-E26D4FE11634}"/>
    <cellStyle name="Ergebnis 2 6 2 10 4" xfId="40150" xr:uid="{84E52CD1-508C-486D-BAC8-8B6AA187C583}"/>
    <cellStyle name="Ergebnis 2 6 2 10 5" xfId="40151" xr:uid="{C0B3FEEB-0BE7-4CE5-B360-C5E2C64FDECE}"/>
    <cellStyle name="Ergebnis 2 6 2 10 6" xfId="40152" xr:uid="{165E957B-F18D-4BDF-9D37-D4E7518964FE}"/>
    <cellStyle name="Ergebnis 2 6 2 10 7" xfId="40153" xr:uid="{94444A3D-A868-4071-B8E8-B043B5E4AF19}"/>
    <cellStyle name="Ergebnis 2 6 2 10 8" xfId="40154" xr:uid="{F37BACBC-36CC-4F27-ADA1-5207965418B8}"/>
    <cellStyle name="Ergebnis 2 6 2 10 9" xfId="40155" xr:uid="{379368DE-D48C-41F5-9D9B-C45E2E8F0A20}"/>
    <cellStyle name="Ergebnis 2 6 2 11" xfId="4432" xr:uid="{609D6CCB-B367-47A2-A24C-CEBDA656E6A5}"/>
    <cellStyle name="Ergebnis 2 6 2 11 10" xfId="40156" xr:uid="{CDB22C6F-1340-4BCB-8F5D-5AABDE5F8034}"/>
    <cellStyle name="Ergebnis 2 6 2 11 2" xfId="40157" xr:uid="{ECA0CDEC-5366-42F7-85D3-899BEF2C21E6}"/>
    <cellStyle name="Ergebnis 2 6 2 11 3" xfId="40158" xr:uid="{5B144D6A-C29D-4D2F-B550-9E5578D648FA}"/>
    <cellStyle name="Ergebnis 2 6 2 11 4" xfId="40159" xr:uid="{16529604-2ACE-4C9A-9632-A4D767D569D6}"/>
    <cellStyle name="Ergebnis 2 6 2 11 5" xfId="40160" xr:uid="{BB77D046-C43B-4E3E-BF90-2F3D5D8581B8}"/>
    <cellStyle name="Ergebnis 2 6 2 11 6" xfId="40161" xr:uid="{12808EE8-36D9-4AB6-8ACB-06CA3EF583F0}"/>
    <cellStyle name="Ergebnis 2 6 2 11 7" xfId="40162" xr:uid="{8C4E22C5-46FF-4CA0-BCE0-7DECB84E8D09}"/>
    <cellStyle name="Ergebnis 2 6 2 11 8" xfId="40163" xr:uid="{6420C834-1B37-40EF-B5B8-33FC088CD952}"/>
    <cellStyle name="Ergebnis 2 6 2 11 9" xfId="40164" xr:uid="{0E7FAD59-CB3F-47A4-A87E-519DB1165908}"/>
    <cellStyle name="Ergebnis 2 6 2 12" xfId="4433" xr:uid="{3707413B-5457-4F2B-A3FC-34029770ADA5}"/>
    <cellStyle name="Ergebnis 2 6 2 12 10" xfId="40165" xr:uid="{2E2C2D7B-3729-4A2C-BB8D-02915A9090AE}"/>
    <cellStyle name="Ergebnis 2 6 2 12 2" xfId="40166" xr:uid="{1C6C0FED-4748-4542-9439-A9351442F93F}"/>
    <cellStyle name="Ergebnis 2 6 2 12 3" xfId="40167" xr:uid="{66FBA644-BBFC-4C5B-99B4-A8051550DC99}"/>
    <cellStyle name="Ergebnis 2 6 2 12 4" xfId="40168" xr:uid="{AABBCEEA-0BC0-410A-AF84-5B9370EEFAA0}"/>
    <cellStyle name="Ergebnis 2 6 2 12 5" xfId="40169" xr:uid="{9CE4D949-5445-4F16-B6A7-EF3429410313}"/>
    <cellStyle name="Ergebnis 2 6 2 12 6" xfId="40170" xr:uid="{A3CA5CFD-2491-416F-9B3A-0DB880096D28}"/>
    <cellStyle name="Ergebnis 2 6 2 12 7" xfId="40171" xr:uid="{82B3E8B1-9CB0-4A5B-B647-DFE46E66CB50}"/>
    <cellStyle name="Ergebnis 2 6 2 12 8" xfId="40172" xr:uid="{65AC7766-FB13-4E5A-A6F8-9CBEA18D86E8}"/>
    <cellStyle name="Ergebnis 2 6 2 12 9" xfId="40173" xr:uid="{31F85AE5-CE17-4263-A822-890B1FC0C28A}"/>
    <cellStyle name="Ergebnis 2 6 2 13" xfId="4434" xr:uid="{876C908A-83E8-4CFF-BDAB-083A169586BB}"/>
    <cellStyle name="Ergebnis 2 6 2 13 10" xfId="40174" xr:uid="{9C29C007-D3D6-484D-945E-BC915EE15288}"/>
    <cellStyle name="Ergebnis 2 6 2 13 2" xfId="40175" xr:uid="{3F38AE54-77B9-4952-A023-6A7C93D179C3}"/>
    <cellStyle name="Ergebnis 2 6 2 13 3" xfId="40176" xr:uid="{738011E0-9665-40FC-A99F-7BA8E13EF790}"/>
    <cellStyle name="Ergebnis 2 6 2 13 4" xfId="40177" xr:uid="{93626EA9-F2E7-4389-9577-381C3D7A3F3A}"/>
    <cellStyle name="Ergebnis 2 6 2 13 5" xfId="40178" xr:uid="{FF208FD1-C106-4E23-AF65-E162C90AD8AF}"/>
    <cellStyle name="Ergebnis 2 6 2 13 6" xfId="40179" xr:uid="{9B366399-632E-4B39-AF87-81C653659339}"/>
    <cellStyle name="Ergebnis 2 6 2 13 7" xfId="40180" xr:uid="{4C0BC81A-5291-42E7-A537-B13CD51C578D}"/>
    <cellStyle name="Ergebnis 2 6 2 13 8" xfId="40181" xr:uid="{279B671D-F9A4-4B0E-81C3-A2B0429805D4}"/>
    <cellStyle name="Ergebnis 2 6 2 13 9" xfId="40182" xr:uid="{8C577417-4C17-46A7-A8FD-92B39A9AB288}"/>
    <cellStyle name="Ergebnis 2 6 2 14" xfId="4435" xr:uid="{13E2BFE6-CC5A-4202-BFA2-828EDC008C28}"/>
    <cellStyle name="Ergebnis 2 6 2 14 10" xfId="40183" xr:uid="{2958AC99-9FAF-44DD-B753-E08873EA78B0}"/>
    <cellStyle name="Ergebnis 2 6 2 14 2" xfId="40184" xr:uid="{26ACE335-D1E4-4642-9054-9D1978E78BCB}"/>
    <cellStyle name="Ergebnis 2 6 2 14 3" xfId="40185" xr:uid="{D9FF4CC0-7AF6-43ED-85E5-03F9B5ECF59D}"/>
    <cellStyle name="Ergebnis 2 6 2 14 4" xfId="40186" xr:uid="{6295AA6E-BB8B-4403-A9E7-A37F55DAF371}"/>
    <cellStyle name="Ergebnis 2 6 2 14 5" xfId="40187" xr:uid="{2DCD5918-BA53-444E-AF50-BA7325559D06}"/>
    <cellStyle name="Ergebnis 2 6 2 14 6" xfId="40188" xr:uid="{7B5BFBB9-2926-4D62-A3DE-F54465DB5DB7}"/>
    <cellStyle name="Ergebnis 2 6 2 14 7" xfId="40189" xr:uid="{2DB1C6B3-8B6C-48F1-9A77-EF31E309EB7E}"/>
    <cellStyle name="Ergebnis 2 6 2 14 8" xfId="40190" xr:uid="{043AC48A-583B-41B5-BCC3-D674C5DB5D4A}"/>
    <cellStyle name="Ergebnis 2 6 2 14 9" xfId="40191" xr:uid="{1DEB8597-2055-4851-AA81-F98D4385B7C6}"/>
    <cellStyle name="Ergebnis 2 6 2 15" xfId="4436" xr:uid="{5BFAB26D-595C-46D4-A6A5-EB2B9A3408FA}"/>
    <cellStyle name="Ergebnis 2 6 2 15 10" xfId="40192" xr:uid="{C3F9805B-A26F-4816-81EF-3377BAAF72BE}"/>
    <cellStyle name="Ergebnis 2 6 2 15 2" xfId="40193" xr:uid="{9446630E-E48C-4252-9DCC-2BE29E7C02C9}"/>
    <cellStyle name="Ergebnis 2 6 2 15 3" xfId="40194" xr:uid="{7CE0A681-75FB-45B2-A518-B91CD91355BB}"/>
    <cellStyle name="Ergebnis 2 6 2 15 4" xfId="40195" xr:uid="{2F9B8CCB-385D-41C3-A3FC-A1B5E7EE62CD}"/>
    <cellStyle name="Ergebnis 2 6 2 15 5" xfId="40196" xr:uid="{2A2CFCA2-7679-4FFA-8296-061DBA0AA268}"/>
    <cellStyle name="Ergebnis 2 6 2 15 6" xfId="40197" xr:uid="{71C409EB-0F08-47C4-A9A0-E851C83F602B}"/>
    <cellStyle name="Ergebnis 2 6 2 15 7" xfId="40198" xr:uid="{9888DF51-DD76-4066-8462-74BB226AB5A2}"/>
    <cellStyle name="Ergebnis 2 6 2 15 8" xfId="40199" xr:uid="{47945EA6-1018-4853-9DAF-664FFAC0FCAF}"/>
    <cellStyle name="Ergebnis 2 6 2 15 9" xfId="40200" xr:uid="{AB3E20D3-6923-4C1D-B43D-2A8D2246F1ED}"/>
    <cellStyle name="Ergebnis 2 6 2 16" xfId="4437" xr:uid="{68929E74-3A6A-4790-AAE7-61CFA80FBDE0}"/>
    <cellStyle name="Ergebnis 2 6 2 16 10" xfId="40201" xr:uid="{C17941DE-539D-4471-AF23-5186C227324E}"/>
    <cellStyle name="Ergebnis 2 6 2 16 2" xfId="40202" xr:uid="{085348DC-0764-493D-9BD1-0534CFDACB50}"/>
    <cellStyle name="Ergebnis 2 6 2 16 3" xfId="40203" xr:uid="{4476653B-F530-411A-901B-CE3E4A045F1D}"/>
    <cellStyle name="Ergebnis 2 6 2 16 4" xfId="40204" xr:uid="{24F528FE-8B9D-4FD7-95EC-113963ADE8B9}"/>
    <cellStyle name="Ergebnis 2 6 2 16 5" xfId="40205" xr:uid="{1FCD1FAF-90CC-468C-BC3C-5A94C571903D}"/>
    <cellStyle name="Ergebnis 2 6 2 16 6" xfId="40206" xr:uid="{781696FA-15A8-4831-8F03-055203394C70}"/>
    <cellStyle name="Ergebnis 2 6 2 16 7" xfId="40207" xr:uid="{1219049D-0CD5-4395-A49A-E6E1A8899935}"/>
    <cellStyle name="Ergebnis 2 6 2 16 8" xfId="40208" xr:uid="{B4631912-B247-4686-9EB3-1730283B84FD}"/>
    <cellStyle name="Ergebnis 2 6 2 16 9" xfId="40209" xr:uid="{2C17620D-C968-49BB-8419-E43F8F048FFF}"/>
    <cellStyle name="Ergebnis 2 6 2 17" xfId="4438" xr:uid="{B24F37D0-0743-4C08-AF15-F9E1E6FFCDB6}"/>
    <cellStyle name="Ergebnis 2 6 2 17 10" xfId="40210" xr:uid="{791745F9-017F-4A64-A66D-4398121CE52F}"/>
    <cellStyle name="Ergebnis 2 6 2 17 2" xfId="40211" xr:uid="{11385DF0-122E-4BE3-B462-6A6EBF12ED5D}"/>
    <cellStyle name="Ergebnis 2 6 2 17 3" xfId="40212" xr:uid="{B2A6CB2B-6EDC-4E4F-A14F-A65F38F6C43C}"/>
    <cellStyle name="Ergebnis 2 6 2 17 4" xfId="40213" xr:uid="{7210ECFC-5970-4A64-88FB-C2E3F35A3529}"/>
    <cellStyle name="Ergebnis 2 6 2 17 5" xfId="40214" xr:uid="{8253C642-8258-416E-B8C2-7025B95917B5}"/>
    <cellStyle name="Ergebnis 2 6 2 17 6" xfId="40215" xr:uid="{1CD64847-6E5C-435A-8097-7D56B8E6A04A}"/>
    <cellStyle name="Ergebnis 2 6 2 17 7" xfId="40216" xr:uid="{AFBA8165-1194-4E55-A126-94C3BF107E5E}"/>
    <cellStyle name="Ergebnis 2 6 2 17 8" xfId="40217" xr:uid="{7F1E8CAE-009F-43FD-97FC-EA7026332C00}"/>
    <cellStyle name="Ergebnis 2 6 2 17 9" xfId="40218" xr:uid="{243DBEBA-85A6-43F7-87FE-A8B5382DEFBF}"/>
    <cellStyle name="Ergebnis 2 6 2 18" xfId="4439" xr:uid="{737AE8DD-29AC-4DE6-8DB4-8CA57B68C300}"/>
    <cellStyle name="Ergebnis 2 6 2 18 10" xfId="40219" xr:uid="{3A4D7277-DB7A-4982-8D6F-4E69231C35E2}"/>
    <cellStyle name="Ergebnis 2 6 2 18 2" xfId="40220" xr:uid="{804E5127-3344-4A22-B470-C6DF0DB4723D}"/>
    <cellStyle name="Ergebnis 2 6 2 18 3" xfId="40221" xr:uid="{FD19FF20-069F-4099-A255-481C382DABFB}"/>
    <cellStyle name="Ergebnis 2 6 2 18 4" xfId="40222" xr:uid="{2804E93B-3114-49FC-93D4-010994B81BE5}"/>
    <cellStyle name="Ergebnis 2 6 2 18 5" xfId="40223" xr:uid="{E4666053-B90C-4DE0-956D-901EA4D3A006}"/>
    <cellStyle name="Ergebnis 2 6 2 18 6" xfId="40224" xr:uid="{B0AB7AE5-E691-435E-84A2-F15FF9F29453}"/>
    <cellStyle name="Ergebnis 2 6 2 18 7" xfId="40225" xr:uid="{03004BDC-0D04-4D00-8FD6-B30CCD662C3B}"/>
    <cellStyle name="Ergebnis 2 6 2 18 8" xfId="40226" xr:uid="{79F9488B-253C-41CC-8DAA-B223411C449F}"/>
    <cellStyle name="Ergebnis 2 6 2 18 9" xfId="40227" xr:uid="{AD8C6B1B-E07C-4A96-AABD-96F582AE03DC}"/>
    <cellStyle name="Ergebnis 2 6 2 19" xfId="4440" xr:uid="{9CAF460E-62A2-4D4C-B136-47196BD2D313}"/>
    <cellStyle name="Ergebnis 2 6 2 19 10" xfId="40228" xr:uid="{3E32C36A-4794-48A9-82BE-A4ADEDA02926}"/>
    <cellStyle name="Ergebnis 2 6 2 19 2" xfId="40229" xr:uid="{1749A719-6B30-492C-B46D-C558F0835C56}"/>
    <cellStyle name="Ergebnis 2 6 2 19 3" xfId="40230" xr:uid="{9FE3DE0C-2E9C-492E-9F4F-404D687EF144}"/>
    <cellStyle name="Ergebnis 2 6 2 19 4" xfId="40231" xr:uid="{59464536-2DEB-47BC-A06F-3F6A73554E6B}"/>
    <cellStyle name="Ergebnis 2 6 2 19 5" xfId="40232" xr:uid="{EC7B50BB-EED4-4147-A153-4AD5358B8899}"/>
    <cellStyle name="Ergebnis 2 6 2 19 6" xfId="40233" xr:uid="{AE7A3880-4DD6-4BF4-B82A-CF3D7F0C735A}"/>
    <cellStyle name="Ergebnis 2 6 2 19 7" xfId="40234" xr:uid="{F798C9C8-68B7-4DEA-922B-E2F58A8CB7B5}"/>
    <cellStyle name="Ergebnis 2 6 2 19 8" xfId="40235" xr:uid="{33EC07BA-6DF8-420C-A00B-471D21AE0636}"/>
    <cellStyle name="Ergebnis 2 6 2 19 9" xfId="40236" xr:uid="{83FCB536-8B8A-46A5-A0E6-74CDCD1E0413}"/>
    <cellStyle name="Ergebnis 2 6 2 2" xfId="4441" xr:uid="{551095F4-976F-41D0-8F29-656BCC381749}"/>
    <cellStyle name="Ergebnis 2 6 2 2 10" xfId="40237" xr:uid="{0592FA20-19B1-4BF6-8F18-DE258F26C63F}"/>
    <cellStyle name="Ergebnis 2 6 2 2 2" xfId="40238" xr:uid="{16314E33-D10E-4535-B6E4-7BAFF93E5B50}"/>
    <cellStyle name="Ergebnis 2 6 2 2 3" xfId="40239" xr:uid="{5C80BAC4-7C1E-422B-BA74-8C09E9133770}"/>
    <cellStyle name="Ergebnis 2 6 2 2 4" xfId="40240" xr:uid="{CF4C3252-A3DE-4F59-9EA1-182185DD8DE3}"/>
    <cellStyle name="Ergebnis 2 6 2 2 5" xfId="40241" xr:uid="{72CD41EA-B9D3-4741-B144-1BBA5E60FB50}"/>
    <cellStyle name="Ergebnis 2 6 2 2 6" xfId="40242" xr:uid="{B267ACF6-AF92-44F3-BAD9-10D43FE5BB38}"/>
    <cellStyle name="Ergebnis 2 6 2 2 7" xfId="40243" xr:uid="{1B4B46F2-917B-4204-9727-0D6AB6939D32}"/>
    <cellStyle name="Ergebnis 2 6 2 2 8" xfId="40244" xr:uid="{692B67FE-0F65-4DE5-98E8-F0DF896D2E0D}"/>
    <cellStyle name="Ergebnis 2 6 2 2 9" xfId="40245" xr:uid="{25FC652E-C1FD-465D-9250-56A07AA97DE9}"/>
    <cellStyle name="Ergebnis 2 6 2 20" xfId="40246" xr:uid="{2FF7A6E2-FD0E-42EA-B16B-B3C276EFD01B}"/>
    <cellStyle name="Ergebnis 2 6 2 21" xfId="40247" xr:uid="{08BDF62D-0FC1-41D8-81C2-2FFFC1D16981}"/>
    <cellStyle name="Ergebnis 2 6 2 22" xfId="40248" xr:uid="{708B44FE-A08C-4CFE-9585-4E0648DA800A}"/>
    <cellStyle name="Ergebnis 2 6 2 23" xfId="40249" xr:uid="{F526F840-5CAC-4A9F-8664-A3134750C4C2}"/>
    <cellStyle name="Ergebnis 2 6 2 24" xfId="40250" xr:uid="{EB3E0103-9618-4DB0-8B4A-95C510EB462E}"/>
    <cellStyle name="Ergebnis 2 6 2 25" xfId="40251" xr:uid="{FA790121-7081-4183-B83B-4CE95461C272}"/>
    <cellStyle name="Ergebnis 2 6 2 26" xfId="40252" xr:uid="{7C46BEA8-401F-42E0-A016-494F6829C67B}"/>
    <cellStyle name="Ergebnis 2 6 2 27" xfId="40253" xr:uid="{04FF7A6D-AA6C-40AE-9F80-3FD56C9098B3}"/>
    <cellStyle name="Ergebnis 2 6 2 28" xfId="40254" xr:uid="{90A29617-397C-46F6-BBE1-5B32F031EA32}"/>
    <cellStyle name="Ergebnis 2 6 2 3" xfId="4442" xr:uid="{FAA7E432-B5F7-470D-9912-8E83A809BE3E}"/>
    <cellStyle name="Ergebnis 2 6 2 3 10" xfId="40255" xr:uid="{7DCCC01C-4697-4462-B7C4-F42008DF628B}"/>
    <cellStyle name="Ergebnis 2 6 2 3 2" xfId="40256" xr:uid="{19D0998D-4123-4F82-9607-A4048BCF6209}"/>
    <cellStyle name="Ergebnis 2 6 2 3 3" xfId="40257" xr:uid="{31BE9534-1BF0-4E26-B454-118261CFEBDC}"/>
    <cellStyle name="Ergebnis 2 6 2 3 4" xfId="40258" xr:uid="{D53D1980-D786-4646-A229-8D882F65DAF0}"/>
    <cellStyle name="Ergebnis 2 6 2 3 5" xfId="40259" xr:uid="{AFA7C1C4-3CB4-4B2D-8F0E-0CDDD5472C20}"/>
    <cellStyle name="Ergebnis 2 6 2 3 6" xfId="40260" xr:uid="{6E663E66-3E16-4CBD-9E59-75A9AA1AFAEE}"/>
    <cellStyle name="Ergebnis 2 6 2 3 7" xfId="40261" xr:uid="{E8D49D08-8F6C-4195-8B04-5DE75EA006D7}"/>
    <cellStyle name="Ergebnis 2 6 2 3 8" xfId="40262" xr:uid="{95884845-EAF3-4BDE-A1A6-EDC92E17B376}"/>
    <cellStyle name="Ergebnis 2 6 2 3 9" xfId="40263" xr:uid="{3D7C9EA6-F562-4C83-B15E-F228575AC6D7}"/>
    <cellStyle name="Ergebnis 2 6 2 4" xfId="4443" xr:uid="{1385167F-13A7-4936-A685-1041C2B8DF9F}"/>
    <cellStyle name="Ergebnis 2 6 2 4 10" xfId="40264" xr:uid="{56E8E31E-88BE-4657-8B9A-A4875DC814E8}"/>
    <cellStyle name="Ergebnis 2 6 2 4 2" xfId="40265" xr:uid="{49549294-9DD3-43E9-BF96-0DA09035AEBF}"/>
    <cellStyle name="Ergebnis 2 6 2 4 3" xfId="40266" xr:uid="{ACEE003F-0EC0-490D-B273-E9CD538296D8}"/>
    <cellStyle name="Ergebnis 2 6 2 4 4" xfId="40267" xr:uid="{428CDCB4-33FA-427D-AA0B-99C15C14D0E2}"/>
    <cellStyle name="Ergebnis 2 6 2 4 5" xfId="40268" xr:uid="{18D157AE-8D9F-4903-B2AA-5A5629245B5F}"/>
    <cellStyle name="Ergebnis 2 6 2 4 6" xfId="40269" xr:uid="{A0C3E202-2E49-4267-BA06-833A42CB9299}"/>
    <cellStyle name="Ergebnis 2 6 2 4 7" xfId="40270" xr:uid="{54D42487-AF24-436B-BFA2-B67081909515}"/>
    <cellStyle name="Ergebnis 2 6 2 4 8" xfId="40271" xr:uid="{46A7FEDC-1A1E-4D96-8FCD-84AAD78A6935}"/>
    <cellStyle name="Ergebnis 2 6 2 4 9" xfId="40272" xr:uid="{BC2F2191-84A0-45C1-B0EB-6312C2996DD1}"/>
    <cellStyle name="Ergebnis 2 6 2 5" xfId="4444" xr:uid="{AD864E61-A1F2-4993-874D-4609E0D4470D}"/>
    <cellStyle name="Ergebnis 2 6 2 5 10" xfId="40273" xr:uid="{66205C8E-888A-44F8-8479-E8EC0BDA54A6}"/>
    <cellStyle name="Ergebnis 2 6 2 5 2" xfId="40274" xr:uid="{31221D42-AAD6-467F-97EC-E3BD2A878683}"/>
    <cellStyle name="Ergebnis 2 6 2 5 3" xfId="40275" xr:uid="{2029F436-5B2D-4E0A-A057-DCB07796A208}"/>
    <cellStyle name="Ergebnis 2 6 2 5 4" xfId="40276" xr:uid="{32752B36-C886-4DF9-80EC-A130B50EBC27}"/>
    <cellStyle name="Ergebnis 2 6 2 5 5" xfId="40277" xr:uid="{F08D9A4C-8A55-48B8-9BE8-65C1DE076968}"/>
    <cellStyle name="Ergebnis 2 6 2 5 6" xfId="40278" xr:uid="{1E0DD477-9662-464D-B331-8876967EE906}"/>
    <cellStyle name="Ergebnis 2 6 2 5 7" xfId="40279" xr:uid="{3FF92AAB-024D-46EE-8BB0-E9E8E45FADD7}"/>
    <cellStyle name="Ergebnis 2 6 2 5 8" xfId="40280" xr:uid="{5339B2FA-E22C-4EE4-96AE-CAE2FE1162F1}"/>
    <cellStyle name="Ergebnis 2 6 2 5 9" xfId="40281" xr:uid="{4F95AA1A-640F-470A-B249-B825C77241FF}"/>
    <cellStyle name="Ergebnis 2 6 2 6" xfId="4445" xr:uid="{8D309526-7506-481B-9960-B8B0400D4048}"/>
    <cellStyle name="Ergebnis 2 6 2 6 10" xfId="40282" xr:uid="{74497415-CEE5-401D-B5C4-BCA8B05E3A22}"/>
    <cellStyle name="Ergebnis 2 6 2 6 2" xfId="40283" xr:uid="{6E9315D7-2CDF-4FD6-912C-0C9D40721F82}"/>
    <cellStyle name="Ergebnis 2 6 2 6 3" xfId="40284" xr:uid="{AB6AFBED-60CA-4F98-A10D-8BBE8607FB17}"/>
    <cellStyle name="Ergebnis 2 6 2 6 4" xfId="40285" xr:uid="{2938ECDE-BEA2-4E18-8F15-C5B8FD100E2A}"/>
    <cellStyle name="Ergebnis 2 6 2 6 5" xfId="40286" xr:uid="{E3D77393-7A32-4BB4-8DA8-46F0F630C9B2}"/>
    <cellStyle name="Ergebnis 2 6 2 6 6" xfId="40287" xr:uid="{E425B16E-1B4D-42F5-AF98-572E9F5968F9}"/>
    <cellStyle name="Ergebnis 2 6 2 6 7" xfId="40288" xr:uid="{3D84CDBF-9C93-4422-AFB2-205C13ADBB7A}"/>
    <cellStyle name="Ergebnis 2 6 2 6 8" xfId="40289" xr:uid="{A11EFD13-BDF0-4CE0-8F93-DD551EE54F47}"/>
    <cellStyle name="Ergebnis 2 6 2 6 9" xfId="40290" xr:uid="{BA191E2D-EEC8-4CA8-ABC1-4CEE15DC6CA9}"/>
    <cellStyle name="Ergebnis 2 6 2 7" xfId="4446" xr:uid="{CC2E61BD-AF3A-4DF6-9476-F93B935A45C0}"/>
    <cellStyle name="Ergebnis 2 6 2 7 10" xfId="40291" xr:uid="{2A07F2F4-AC1C-433C-8EA5-6F4D1A5C8C88}"/>
    <cellStyle name="Ergebnis 2 6 2 7 2" xfId="40292" xr:uid="{330A0A96-D8B5-4B7E-80DD-75D96ACF934F}"/>
    <cellStyle name="Ergebnis 2 6 2 7 3" xfId="40293" xr:uid="{7503FF33-33EB-4866-A8A7-46FC445641B5}"/>
    <cellStyle name="Ergebnis 2 6 2 7 4" xfId="40294" xr:uid="{565BCEB0-081B-4CAF-A308-5BCFB4593AEF}"/>
    <cellStyle name="Ergebnis 2 6 2 7 5" xfId="40295" xr:uid="{F1901F51-4DAA-4BA2-9844-70F24234EE71}"/>
    <cellStyle name="Ergebnis 2 6 2 7 6" xfId="40296" xr:uid="{A6777CC2-23CA-46C4-8FF6-256858A3FD80}"/>
    <cellStyle name="Ergebnis 2 6 2 7 7" xfId="40297" xr:uid="{7E5900B6-4F4E-44B2-9BDE-E174D3593B07}"/>
    <cellStyle name="Ergebnis 2 6 2 7 8" xfId="40298" xr:uid="{20D498BC-C354-4A79-9F09-C7ABB3E486D7}"/>
    <cellStyle name="Ergebnis 2 6 2 7 9" xfId="40299" xr:uid="{6EEBF978-1B71-44F0-A17A-F13D5D12642F}"/>
    <cellStyle name="Ergebnis 2 6 2 8" xfId="4447" xr:uid="{137494AB-8967-4847-B78F-3A99C1E010E2}"/>
    <cellStyle name="Ergebnis 2 6 2 8 10" xfId="40300" xr:uid="{BD6E1D73-C17C-47F8-9370-D429622E2751}"/>
    <cellStyle name="Ergebnis 2 6 2 8 2" xfId="40301" xr:uid="{942217C7-3702-45F2-B51D-2383DD206EB1}"/>
    <cellStyle name="Ergebnis 2 6 2 8 3" xfId="40302" xr:uid="{C42C40C1-784F-449E-98A6-E2FB6F045DD7}"/>
    <cellStyle name="Ergebnis 2 6 2 8 4" xfId="40303" xr:uid="{6AF0AFE6-374B-4E70-AD22-3A942A7B31E0}"/>
    <cellStyle name="Ergebnis 2 6 2 8 5" xfId="40304" xr:uid="{97A8294E-4638-4C55-90EB-672D45AEFA3D}"/>
    <cellStyle name="Ergebnis 2 6 2 8 6" xfId="40305" xr:uid="{3C91E224-4BA0-4615-B8F5-3F70C7499EB3}"/>
    <cellStyle name="Ergebnis 2 6 2 8 7" xfId="40306" xr:uid="{5BC218D9-EAF5-4DC5-A697-6ECA29F892BF}"/>
    <cellStyle name="Ergebnis 2 6 2 8 8" xfId="40307" xr:uid="{855B9BD3-AAF6-4ACE-A016-DCD859A25337}"/>
    <cellStyle name="Ergebnis 2 6 2 8 9" xfId="40308" xr:uid="{5E760EFF-0AFD-4F4B-9CD9-99BEE709918F}"/>
    <cellStyle name="Ergebnis 2 6 2 9" xfId="4448" xr:uid="{1E222557-AD94-475E-9F2B-A433F0CF2C6F}"/>
    <cellStyle name="Ergebnis 2 6 2 9 10" xfId="40309" xr:uid="{0E4779A9-0B5C-4E01-977F-0719F7780AE6}"/>
    <cellStyle name="Ergebnis 2 6 2 9 2" xfId="40310" xr:uid="{8B4A9CF2-74B1-4C3F-B486-947FC23F50E1}"/>
    <cellStyle name="Ergebnis 2 6 2 9 3" xfId="40311" xr:uid="{8D95A955-A081-4C01-9508-E550E9847D95}"/>
    <cellStyle name="Ergebnis 2 6 2 9 4" xfId="40312" xr:uid="{E6C1EC4D-ADAA-4B2D-B7F7-4C764998E373}"/>
    <cellStyle name="Ergebnis 2 6 2 9 5" xfId="40313" xr:uid="{A3CC5BB4-4F0B-4635-8A09-6E217B724153}"/>
    <cellStyle name="Ergebnis 2 6 2 9 6" xfId="40314" xr:uid="{9890BA4B-AB84-457E-8476-9A9C2099630E}"/>
    <cellStyle name="Ergebnis 2 6 2 9 7" xfId="40315" xr:uid="{E826686B-ABA3-4BE7-AEC7-1A50E5238A8E}"/>
    <cellStyle name="Ergebnis 2 6 2 9 8" xfId="40316" xr:uid="{776A47F9-7395-442E-8BC8-B75547984AA1}"/>
    <cellStyle name="Ergebnis 2 6 2 9 9" xfId="40317" xr:uid="{5620B426-4C28-447E-8D9D-7C2309FA7AAD}"/>
    <cellStyle name="Ergebnis 2 6 20" xfId="4449" xr:uid="{35D36D4E-4C85-4F6B-A710-98051F3CFFC1}"/>
    <cellStyle name="Ergebnis 2 6 20 10" xfId="40318" xr:uid="{575F2711-84BF-4C6E-86A2-FF5503A780FD}"/>
    <cellStyle name="Ergebnis 2 6 20 2" xfId="40319" xr:uid="{6703A2D4-B7F1-4C26-8C65-3D6AB14515BE}"/>
    <cellStyle name="Ergebnis 2 6 20 3" xfId="40320" xr:uid="{CEFA75C1-5127-40EF-B770-E6A70645EC11}"/>
    <cellStyle name="Ergebnis 2 6 20 4" xfId="40321" xr:uid="{2D836081-8015-4AE3-841E-3752F91FFEFE}"/>
    <cellStyle name="Ergebnis 2 6 20 5" xfId="40322" xr:uid="{FDFD1382-2EA9-4259-A41C-446D43BA8341}"/>
    <cellStyle name="Ergebnis 2 6 20 6" xfId="40323" xr:uid="{4735247C-B841-4E0C-84B8-B40B6D1F20B4}"/>
    <cellStyle name="Ergebnis 2 6 20 7" xfId="40324" xr:uid="{7488147B-52E0-4BA5-923B-4CB5EAD45DD8}"/>
    <cellStyle name="Ergebnis 2 6 20 8" xfId="40325" xr:uid="{A94BAB8B-E1C6-41AF-A489-A95BB5177D16}"/>
    <cellStyle name="Ergebnis 2 6 20 9" xfId="40326" xr:uid="{2F3DCD86-F8A3-4373-A252-C878CFF3D62B}"/>
    <cellStyle name="Ergebnis 2 6 21" xfId="4450" xr:uid="{C2C023BD-D6A2-481A-BB0C-70A2F42E77CE}"/>
    <cellStyle name="Ergebnis 2 6 21 10" xfId="40327" xr:uid="{E0B43EB2-1BA3-46C1-B6AC-39882C158281}"/>
    <cellStyle name="Ergebnis 2 6 21 2" xfId="40328" xr:uid="{C26F3FC1-EC79-408D-BF37-642883D3E89D}"/>
    <cellStyle name="Ergebnis 2 6 21 3" xfId="40329" xr:uid="{F0386865-7F4F-414F-B0A9-E12D4928BFDB}"/>
    <cellStyle name="Ergebnis 2 6 21 4" xfId="40330" xr:uid="{0843FC88-2EBE-42E7-8E1F-738E308F6F83}"/>
    <cellStyle name="Ergebnis 2 6 21 5" xfId="40331" xr:uid="{D35EB4EB-6BAA-49F8-8201-85B5F9997605}"/>
    <cellStyle name="Ergebnis 2 6 21 6" xfId="40332" xr:uid="{479232E8-3946-4298-BB89-3CBEE1E4EB8C}"/>
    <cellStyle name="Ergebnis 2 6 21 7" xfId="40333" xr:uid="{E900220F-3F10-4B5B-9AB6-4FC09B5D8B55}"/>
    <cellStyle name="Ergebnis 2 6 21 8" xfId="40334" xr:uid="{BE12AF04-A11A-4850-AA91-AF59EECEEFB3}"/>
    <cellStyle name="Ergebnis 2 6 21 9" xfId="40335" xr:uid="{AE90FF80-2847-4216-8CD6-0FBF1F53F082}"/>
    <cellStyle name="Ergebnis 2 6 22" xfId="4451" xr:uid="{FDCBA617-277D-4B4B-AEA7-C7EB0C4907D6}"/>
    <cellStyle name="Ergebnis 2 6 22 10" xfId="40336" xr:uid="{CC7882E0-1D00-48D4-B780-1427735B8153}"/>
    <cellStyle name="Ergebnis 2 6 22 2" xfId="40337" xr:uid="{F159A6F9-0051-49F7-878E-6E746EBB039A}"/>
    <cellStyle name="Ergebnis 2 6 22 3" xfId="40338" xr:uid="{DB4BD9E3-3200-4866-9128-9B580734CD8D}"/>
    <cellStyle name="Ergebnis 2 6 22 4" xfId="40339" xr:uid="{F95C3A27-9379-4DA8-9B67-F72D94C98012}"/>
    <cellStyle name="Ergebnis 2 6 22 5" xfId="40340" xr:uid="{EE9B103B-BD66-4354-ACE3-0C7A64115C03}"/>
    <cellStyle name="Ergebnis 2 6 22 6" xfId="40341" xr:uid="{18C79A64-9DBB-4C47-91DE-D149F84DB315}"/>
    <cellStyle name="Ergebnis 2 6 22 7" xfId="40342" xr:uid="{E6FFE6C9-E8B7-4F09-B097-C445348CB477}"/>
    <cellStyle name="Ergebnis 2 6 22 8" xfId="40343" xr:uid="{8DF8B85B-F5EF-43C9-B1BD-0E720A70A490}"/>
    <cellStyle name="Ergebnis 2 6 22 9" xfId="40344" xr:uid="{904DCC57-4D53-459C-8771-2B12D2724592}"/>
    <cellStyle name="Ergebnis 2 6 23" xfId="40345" xr:uid="{ABE020B6-4D2F-4CBB-A86D-4C3EA2F18636}"/>
    <cellStyle name="Ergebnis 2 6 24" xfId="40346" xr:uid="{702122A6-21AE-408A-AF23-5088CDFF3A94}"/>
    <cellStyle name="Ergebnis 2 6 25" xfId="40347" xr:uid="{27E597D6-8573-4854-B846-52FE1DEBC0D4}"/>
    <cellStyle name="Ergebnis 2 6 26" xfId="40348" xr:uid="{01A584CE-8532-4943-932A-08A4C0F81231}"/>
    <cellStyle name="Ergebnis 2 6 27" xfId="40349" xr:uid="{58C5A589-39BB-4D55-BAED-24D51BEC35B8}"/>
    <cellStyle name="Ergebnis 2 6 28" xfId="40350" xr:uid="{6B3B7442-74D0-4B68-8215-BB5938E3ACC8}"/>
    <cellStyle name="Ergebnis 2 6 29" xfId="40351" xr:uid="{C08F8F83-86BF-45DB-9F56-2A58ABF45273}"/>
    <cellStyle name="Ergebnis 2 6 3" xfId="388" xr:uid="{D0C436DB-FAE5-40F5-8DC1-E66FB5264B9C}"/>
    <cellStyle name="Ergebnis 2 6 3 10" xfId="4452" xr:uid="{63EF46AD-7D5D-40E2-B1F9-A3E51E4D2EF1}"/>
    <cellStyle name="Ergebnis 2 6 3 10 10" xfId="40352" xr:uid="{F67C4F5E-A097-440F-8A17-FBBABC1967BC}"/>
    <cellStyle name="Ergebnis 2 6 3 10 2" xfId="40353" xr:uid="{CE308A5F-0824-42B1-B832-FDE6953EC265}"/>
    <cellStyle name="Ergebnis 2 6 3 10 3" xfId="40354" xr:uid="{2DF4F130-B1F0-4751-9C5B-8AF90B145B49}"/>
    <cellStyle name="Ergebnis 2 6 3 10 4" xfId="40355" xr:uid="{33492261-5C59-4C02-9AA2-E2002063C109}"/>
    <cellStyle name="Ergebnis 2 6 3 10 5" xfId="40356" xr:uid="{BB57D56C-0082-462B-B80E-27E808DBB20F}"/>
    <cellStyle name="Ergebnis 2 6 3 10 6" xfId="40357" xr:uid="{59A96682-DA4D-4A04-A9AA-C9A16F8A743F}"/>
    <cellStyle name="Ergebnis 2 6 3 10 7" xfId="40358" xr:uid="{1C9BEE41-800F-4E46-B516-109B14A341CC}"/>
    <cellStyle name="Ergebnis 2 6 3 10 8" xfId="40359" xr:uid="{D3BBBBFB-39A1-4C1D-88FB-CBF50B81B94B}"/>
    <cellStyle name="Ergebnis 2 6 3 10 9" xfId="40360" xr:uid="{AD2C9718-539D-4D58-89CF-CED4B7E089F3}"/>
    <cellStyle name="Ergebnis 2 6 3 11" xfId="4453" xr:uid="{ED15A10D-C30B-441F-A48C-301E5BB684EC}"/>
    <cellStyle name="Ergebnis 2 6 3 11 10" xfId="40361" xr:uid="{3D5511B7-9140-45F0-92F4-675AF60302FF}"/>
    <cellStyle name="Ergebnis 2 6 3 11 2" xfId="40362" xr:uid="{7E2D6345-1637-494A-9346-D3E4BDDB5F86}"/>
    <cellStyle name="Ergebnis 2 6 3 11 3" xfId="40363" xr:uid="{F378554A-6DC4-401F-9124-04CC65333CD0}"/>
    <cellStyle name="Ergebnis 2 6 3 11 4" xfId="40364" xr:uid="{A8242F71-7CA7-4C67-9795-D9C2751DE2C1}"/>
    <cellStyle name="Ergebnis 2 6 3 11 5" xfId="40365" xr:uid="{FBE30625-3263-4D02-ABAA-D00BE24729B3}"/>
    <cellStyle name="Ergebnis 2 6 3 11 6" xfId="40366" xr:uid="{2437BCEF-D990-40D7-B248-3B95D7329850}"/>
    <cellStyle name="Ergebnis 2 6 3 11 7" xfId="40367" xr:uid="{CCBC8218-5FBD-4D81-98E5-1B4543010487}"/>
    <cellStyle name="Ergebnis 2 6 3 11 8" xfId="40368" xr:uid="{B2A7C1A9-26BE-40B0-8318-83980C9EE450}"/>
    <cellStyle name="Ergebnis 2 6 3 11 9" xfId="40369" xr:uid="{0366B753-3DD5-4ADE-9AE4-D916DA4EE80D}"/>
    <cellStyle name="Ergebnis 2 6 3 12" xfId="4454" xr:uid="{68827951-577C-4275-8E44-0CA417D843F6}"/>
    <cellStyle name="Ergebnis 2 6 3 12 10" xfId="40370" xr:uid="{36231724-4314-426C-B3A4-E8499ECF049C}"/>
    <cellStyle name="Ergebnis 2 6 3 12 2" xfId="40371" xr:uid="{E2BC042B-1D87-45BB-9254-549878736ECC}"/>
    <cellStyle name="Ergebnis 2 6 3 12 3" xfId="40372" xr:uid="{72A924DB-8AC0-4B29-8037-3A191FC92FFD}"/>
    <cellStyle name="Ergebnis 2 6 3 12 4" xfId="40373" xr:uid="{F5778D41-5477-4D82-9CAB-8AC86D00B183}"/>
    <cellStyle name="Ergebnis 2 6 3 12 5" xfId="40374" xr:uid="{48B3206A-C1C2-4AC5-8279-26456A86635F}"/>
    <cellStyle name="Ergebnis 2 6 3 12 6" xfId="40375" xr:uid="{D327A227-071B-489E-B29F-5284D6558F16}"/>
    <cellStyle name="Ergebnis 2 6 3 12 7" xfId="40376" xr:uid="{1CCEA0DA-0872-43B1-A846-03DC9EE093E6}"/>
    <cellStyle name="Ergebnis 2 6 3 12 8" xfId="40377" xr:uid="{2CD589EE-5E40-4582-A6E6-FFBDEF5F2268}"/>
    <cellStyle name="Ergebnis 2 6 3 12 9" xfId="40378" xr:uid="{DF2F2671-2AE1-49D3-8A18-A703EACB7375}"/>
    <cellStyle name="Ergebnis 2 6 3 13" xfId="4455" xr:uid="{4A2C9A8D-C055-4927-BB72-434CF22EB3A8}"/>
    <cellStyle name="Ergebnis 2 6 3 13 10" xfId="40379" xr:uid="{4279F4D6-7A1F-4B36-B075-9F23A45BFA43}"/>
    <cellStyle name="Ergebnis 2 6 3 13 2" xfId="40380" xr:uid="{53C8B6B8-321B-4853-9E61-683C86432EA6}"/>
    <cellStyle name="Ergebnis 2 6 3 13 3" xfId="40381" xr:uid="{7A8F9D76-D9E6-4703-9D02-7DCB1940FA00}"/>
    <cellStyle name="Ergebnis 2 6 3 13 4" xfId="40382" xr:uid="{A5E7FC55-A1DF-4B15-82C2-5C499439197D}"/>
    <cellStyle name="Ergebnis 2 6 3 13 5" xfId="40383" xr:uid="{3A2EE2AC-C9F8-4390-918B-4BC1007839A3}"/>
    <cellStyle name="Ergebnis 2 6 3 13 6" xfId="40384" xr:uid="{9195CB03-85BB-46C4-9B52-6A183430A7F3}"/>
    <cellStyle name="Ergebnis 2 6 3 13 7" xfId="40385" xr:uid="{28BDFDAD-5EB8-4BD6-A424-553BAD5B07CD}"/>
    <cellStyle name="Ergebnis 2 6 3 13 8" xfId="40386" xr:uid="{0B290AA0-ED7E-4422-B5D3-FD6AF4BAEE5B}"/>
    <cellStyle name="Ergebnis 2 6 3 13 9" xfId="40387" xr:uid="{B5C38C57-1B44-40C3-AEAB-418A1ED9BC01}"/>
    <cellStyle name="Ergebnis 2 6 3 14" xfId="4456" xr:uid="{756A16CF-71EE-4351-917D-84CDFCB0B0AE}"/>
    <cellStyle name="Ergebnis 2 6 3 14 10" xfId="40388" xr:uid="{00B7C710-9146-4852-B767-3CC610ED909C}"/>
    <cellStyle name="Ergebnis 2 6 3 14 2" xfId="40389" xr:uid="{C03D8B48-B8B6-453A-9195-51ECDFDBBFCE}"/>
    <cellStyle name="Ergebnis 2 6 3 14 3" xfId="40390" xr:uid="{5C91EFFC-8648-4A28-9FDE-7B4F8DB114D4}"/>
    <cellStyle name="Ergebnis 2 6 3 14 4" xfId="40391" xr:uid="{AE45A929-34FC-4E7B-8E06-6E3B41771AAB}"/>
    <cellStyle name="Ergebnis 2 6 3 14 5" xfId="40392" xr:uid="{FEBF7DE9-05CD-4F87-AE94-2ABFFDFE0E9B}"/>
    <cellStyle name="Ergebnis 2 6 3 14 6" xfId="40393" xr:uid="{329F01EC-5B66-4521-B315-8FC4DE62C5FB}"/>
    <cellStyle name="Ergebnis 2 6 3 14 7" xfId="40394" xr:uid="{A52DE290-2DEB-4745-8A08-2E4DE9070CD1}"/>
    <cellStyle name="Ergebnis 2 6 3 14 8" xfId="40395" xr:uid="{99A77119-6E1A-4B61-AB1D-BB8AF2964A4F}"/>
    <cellStyle name="Ergebnis 2 6 3 14 9" xfId="40396" xr:uid="{4D3AFB69-9C48-4D25-A211-09493FF26146}"/>
    <cellStyle name="Ergebnis 2 6 3 15" xfId="4457" xr:uid="{58E2DF79-642A-474A-8504-6C4DD805218B}"/>
    <cellStyle name="Ergebnis 2 6 3 15 10" xfId="40397" xr:uid="{D577D753-0372-481F-B61D-E19C816ECA75}"/>
    <cellStyle name="Ergebnis 2 6 3 15 2" xfId="40398" xr:uid="{32EF979B-FADF-4AF0-AD01-93154F61241E}"/>
    <cellStyle name="Ergebnis 2 6 3 15 3" xfId="40399" xr:uid="{7E3E9BDA-A085-43F6-8F2A-B514C884648B}"/>
    <cellStyle name="Ergebnis 2 6 3 15 4" xfId="40400" xr:uid="{E934BE8E-D6BA-4191-B942-417B1DBE04A8}"/>
    <cellStyle name="Ergebnis 2 6 3 15 5" xfId="40401" xr:uid="{3A6FA4DE-F77D-42D7-A009-1FDCFDE4F1DD}"/>
    <cellStyle name="Ergebnis 2 6 3 15 6" xfId="40402" xr:uid="{80F0030E-23ED-44F9-B1B1-62840FFD8166}"/>
    <cellStyle name="Ergebnis 2 6 3 15 7" xfId="40403" xr:uid="{BAE3CD3C-2E62-407F-97B8-14E933E45237}"/>
    <cellStyle name="Ergebnis 2 6 3 15 8" xfId="40404" xr:uid="{8E3C8E8B-68DD-4FF3-A290-6EBEEE10D856}"/>
    <cellStyle name="Ergebnis 2 6 3 15 9" xfId="40405" xr:uid="{9223FEE9-AD88-4E88-90AC-173752B8638B}"/>
    <cellStyle name="Ergebnis 2 6 3 16" xfId="4458" xr:uid="{E9461CC2-2F64-4ABB-AB77-6CAD0DC47F37}"/>
    <cellStyle name="Ergebnis 2 6 3 16 10" xfId="40406" xr:uid="{9B449286-91FB-4878-8A8E-2CA7B0E3A445}"/>
    <cellStyle name="Ergebnis 2 6 3 16 2" xfId="40407" xr:uid="{C5CC8EC8-CCE4-4AB5-8215-D4D3C5E23A9A}"/>
    <cellStyle name="Ergebnis 2 6 3 16 3" xfId="40408" xr:uid="{2155E21E-B80D-4619-B0FC-73DC7808E755}"/>
    <cellStyle name="Ergebnis 2 6 3 16 4" xfId="40409" xr:uid="{E25E9571-DAA7-4017-B61E-28F3418C080F}"/>
    <cellStyle name="Ergebnis 2 6 3 16 5" xfId="40410" xr:uid="{A6E58334-353A-4CD3-AFEE-F78A9454E8EF}"/>
    <cellStyle name="Ergebnis 2 6 3 16 6" xfId="40411" xr:uid="{E2DA3710-607B-4904-BC55-8C93E59A9A89}"/>
    <cellStyle name="Ergebnis 2 6 3 16 7" xfId="40412" xr:uid="{7631D0A9-2404-4466-A2C0-74D69F4DAA24}"/>
    <cellStyle name="Ergebnis 2 6 3 16 8" xfId="40413" xr:uid="{62625EC0-FCA4-4F9E-9B5C-35DE4C237B76}"/>
    <cellStyle name="Ergebnis 2 6 3 16 9" xfId="40414" xr:uid="{BC98C63B-853C-4469-B574-599C57104F16}"/>
    <cellStyle name="Ergebnis 2 6 3 17" xfId="4459" xr:uid="{E57623F9-6CE1-48E1-9DA3-244F5E410B18}"/>
    <cellStyle name="Ergebnis 2 6 3 17 10" xfId="40415" xr:uid="{0095B896-EB27-4E5D-9479-A4A25A0286A7}"/>
    <cellStyle name="Ergebnis 2 6 3 17 2" xfId="40416" xr:uid="{1E97047E-D53C-48A3-976E-399CF2638586}"/>
    <cellStyle name="Ergebnis 2 6 3 17 3" xfId="40417" xr:uid="{5E86958A-6BCF-46E9-BCB9-08A50329B781}"/>
    <cellStyle name="Ergebnis 2 6 3 17 4" xfId="40418" xr:uid="{3D5A5912-2424-41F9-923A-13131E405C87}"/>
    <cellStyle name="Ergebnis 2 6 3 17 5" xfId="40419" xr:uid="{02037FB8-8463-4CD6-AA81-D29275484CA8}"/>
    <cellStyle name="Ergebnis 2 6 3 17 6" xfId="40420" xr:uid="{F8BFF2E4-223E-44BA-9ACE-D5201CADF7C8}"/>
    <cellStyle name="Ergebnis 2 6 3 17 7" xfId="40421" xr:uid="{4F685A17-402D-4CBA-A105-D0E163D029DB}"/>
    <cellStyle name="Ergebnis 2 6 3 17 8" xfId="40422" xr:uid="{2CF7AD7A-3007-4C71-8C38-60B21059D7BC}"/>
    <cellStyle name="Ergebnis 2 6 3 17 9" xfId="40423" xr:uid="{9C2A31C0-E45E-4BA7-84A2-F43871DB4278}"/>
    <cellStyle name="Ergebnis 2 6 3 18" xfId="4460" xr:uid="{7BC8E58B-40ED-4732-B615-8BE80A6EDE69}"/>
    <cellStyle name="Ergebnis 2 6 3 18 10" xfId="40424" xr:uid="{7DCD634D-1924-4ABE-8BB1-09BEB2BB0AFA}"/>
    <cellStyle name="Ergebnis 2 6 3 18 2" xfId="40425" xr:uid="{7C2921A2-040C-4F87-8BD6-1653D81D2433}"/>
    <cellStyle name="Ergebnis 2 6 3 18 3" xfId="40426" xr:uid="{18EA0415-C501-46CE-818F-AD47435372CD}"/>
    <cellStyle name="Ergebnis 2 6 3 18 4" xfId="40427" xr:uid="{A554F685-A07C-4E5C-A2E8-05D15C6C6D1E}"/>
    <cellStyle name="Ergebnis 2 6 3 18 5" xfId="40428" xr:uid="{A0DC36C0-1776-4B6D-9F40-EB8280435A97}"/>
    <cellStyle name="Ergebnis 2 6 3 18 6" xfId="40429" xr:uid="{57D7817D-66F8-47FD-B955-9F781FC5DE84}"/>
    <cellStyle name="Ergebnis 2 6 3 18 7" xfId="40430" xr:uid="{0C46D26F-BF70-4C64-9FB0-81CF5DB7B410}"/>
    <cellStyle name="Ergebnis 2 6 3 18 8" xfId="40431" xr:uid="{0542CA38-8F6E-4238-B082-113141CD4C87}"/>
    <cellStyle name="Ergebnis 2 6 3 18 9" xfId="40432" xr:uid="{11B96D81-A97C-4EF9-A92F-CBD58354E051}"/>
    <cellStyle name="Ergebnis 2 6 3 19" xfId="4461" xr:uid="{4D21EB54-CB3F-4AD6-AE33-C75E01E0F1AC}"/>
    <cellStyle name="Ergebnis 2 6 3 19 10" xfId="40433" xr:uid="{F254B4B3-A8DB-425A-98C6-3587B42CFA84}"/>
    <cellStyle name="Ergebnis 2 6 3 19 2" xfId="40434" xr:uid="{8BC9F201-59D8-4301-9716-091EB85D1909}"/>
    <cellStyle name="Ergebnis 2 6 3 19 3" xfId="40435" xr:uid="{4A729F26-4E34-48E1-9F37-8D3EA3F4BD93}"/>
    <cellStyle name="Ergebnis 2 6 3 19 4" xfId="40436" xr:uid="{D566D8A0-681B-4E9F-8173-F7A48E7F6C11}"/>
    <cellStyle name="Ergebnis 2 6 3 19 5" xfId="40437" xr:uid="{21ADEA81-13D2-4A04-B406-24CD27BA6E34}"/>
    <cellStyle name="Ergebnis 2 6 3 19 6" xfId="40438" xr:uid="{C10A1DDC-99BC-49CC-86DC-891C4C2CA83C}"/>
    <cellStyle name="Ergebnis 2 6 3 19 7" xfId="40439" xr:uid="{F6A6705B-2014-4635-903D-FE383490B0FA}"/>
    <cellStyle name="Ergebnis 2 6 3 19 8" xfId="40440" xr:uid="{219480BF-37C8-4B61-BB73-3C91A48AFE79}"/>
    <cellStyle name="Ergebnis 2 6 3 19 9" xfId="40441" xr:uid="{C11B42F1-9988-4902-8F7A-8D281FB42C8C}"/>
    <cellStyle name="Ergebnis 2 6 3 2" xfId="4462" xr:uid="{D4DC3BFC-D772-4345-A8BB-73F5B4A41628}"/>
    <cellStyle name="Ergebnis 2 6 3 2 10" xfId="40442" xr:uid="{8504A96B-0464-404B-A1CD-4077B6BAC699}"/>
    <cellStyle name="Ergebnis 2 6 3 2 2" xfId="40443" xr:uid="{F92706BB-9447-4745-88C1-F6E6AA59879F}"/>
    <cellStyle name="Ergebnis 2 6 3 2 3" xfId="40444" xr:uid="{0F5DDFFC-F733-4D83-97C6-FC67C97E62E4}"/>
    <cellStyle name="Ergebnis 2 6 3 2 4" xfId="40445" xr:uid="{5C62FE6B-CF99-4807-9EFB-78A96EADD851}"/>
    <cellStyle name="Ergebnis 2 6 3 2 5" xfId="40446" xr:uid="{EA6155CA-59DE-436E-AE8C-A5ED298E8199}"/>
    <cellStyle name="Ergebnis 2 6 3 2 6" xfId="40447" xr:uid="{A48AF7A9-436C-48D8-B517-2E5D0BCFEFA3}"/>
    <cellStyle name="Ergebnis 2 6 3 2 7" xfId="40448" xr:uid="{498531FB-2189-4441-A3C0-465482870A3B}"/>
    <cellStyle name="Ergebnis 2 6 3 2 8" xfId="40449" xr:uid="{D5C899D9-77D5-459F-BA69-654320461F3C}"/>
    <cellStyle name="Ergebnis 2 6 3 2 9" xfId="40450" xr:uid="{F9B1E82A-F8E7-440D-B976-9F3B72F0F738}"/>
    <cellStyle name="Ergebnis 2 6 3 20" xfId="40451" xr:uid="{D42C35FE-690A-4F8F-9FD7-F727AA26F785}"/>
    <cellStyle name="Ergebnis 2 6 3 21" xfId="40452" xr:uid="{2B72A98C-F2D6-41DE-9A9E-F561388D0D76}"/>
    <cellStyle name="Ergebnis 2 6 3 22" xfId="40453" xr:uid="{22CB1CA7-CAB0-47E3-8CC6-E895CB2B2128}"/>
    <cellStyle name="Ergebnis 2 6 3 23" xfId="40454" xr:uid="{7BE21635-3D0B-45E2-8F88-9477EDB0BDC7}"/>
    <cellStyle name="Ergebnis 2 6 3 24" xfId="40455" xr:uid="{89AF7850-C277-4FF2-B505-2C05222B6A29}"/>
    <cellStyle name="Ergebnis 2 6 3 25" xfId="40456" xr:uid="{3024AA3B-B6D0-4BCF-8273-AE3FE9198E68}"/>
    <cellStyle name="Ergebnis 2 6 3 26" xfId="40457" xr:uid="{D9CBF368-0733-48F4-9B66-16D49BE0868E}"/>
    <cellStyle name="Ergebnis 2 6 3 27" xfId="40458" xr:uid="{957A761A-FD04-4DC9-BB17-503DDD863F19}"/>
    <cellStyle name="Ergebnis 2 6 3 28" xfId="40459" xr:uid="{93669D27-86DA-4D04-B1AE-BFDBA55D88D4}"/>
    <cellStyle name="Ergebnis 2 6 3 3" xfId="4463" xr:uid="{7E168432-55D7-41B6-9F24-2DC32B7A1B0D}"/>
    <cellStyle name="Ergebnis 2 6 3 3 10" xfId="40460" xr:uid="{1C8C570F-E25E-4B16-8397-2A4220A34476}"/>
    <cellStyle name="Ergebnis 2 6 3 3 2" xfId="40461" xr:uid="{C2F7FA47-4E8B-4491-A0CE-213214F194CB}"/>
    <cellStyle name="Ergebnis 2 6 3 3 3" xfId="40462" xr:uid="{0BA32E0F-A09C-4917-8420-6C1802117F72}"/>
    <cellStyle name="Ergebnis 2 6 3 3 4" xfId="40463" xr:uid="{1ECC2FFB-6E1B-4D83-805F-A1BB650D7720}"/>
    <cellStyle name="Ergebnis 2 6 3 3 5" xfId="40464" xr:uid="{60506E55-4F55-4D71-8AC1-A67B97B468F3}"/>
    <cellStyle name="Ergebnis 2 6 3 3 6" xfId="40465" xr:uid="{E7FDE8A4-CBE5-4F92-846C-33E15B72B3C5}"/>
    <cellStyle name="Ergebnis 2 6 3 3 7" xfId="40466" xr:uid="{28F30761-F4C9-47B6-A3E5-CCB3B725A0CA}"/>
    <cellStyle name="Ergebnis 2 6 3 3 8" xfId="40467" xr:uid="{633BB321-31C8-4EA5-812D-36DDFDC99515}"/>
    <cellStyle name="Ergebnis 2 6 3 3 9" xfId="40468" xr:uid="{224405D3-8DAE-4C72-AF82-8CA5DA15649C}"/>
    <cellStyle name="Ergebnis 2 6 3 4" xfId="4464" xr:uid="{84F4754F-9516-45B4-A3D9-C60104158D6B}"/>
    <cellStyle name="Ergebnis 2 6 3 4 10" xfId="40469" xr:uid="{697F2EDC-E694-4B41-A2EF-2A6CD6F2E63C}"/>
    <cellStyle name="Ergebnis 2 6 3 4 2" xfId="40470" xr:uid="{6024C879-EFEB-40CC-854C-CDB8D2E83613}"/>
    <cellStyle name="Ergebnis 2 6 3 4 3" xfId="40471" xr:uid="{198E9181-84DF-4CDF-A332-4A9E5104F97C}"/>
    <cellStyle name="Ergebnis 2 6 3 4 4" xfId="40472" xr:uid="{7D64BDA9-7209-4BED-8984-D430C839CA53}"/>
    <cellStyle name="Ergebnis 2 6 3 4 5" xfId="40473" xr:uid="{73286C2D-45E6-4864-8D03-1B3DBAB2060D}"/>
    <cellStyle name="Ergebnis 2 6 3 4 6" xfId="40474" xr:uid="{47629D93-7D1A-425D-8D97-E684342247AF}"/>
    <cellStyle name="Ergebnis 2 6 3 4 7" xfId="40475" xr:uid="{3F2834B1-F35E-4A2F-B89C-740CD3B2C3D6}"/>
    <cellStyle name="Ergebnis 2 6 3 4 8" xfId="40476" xr:uid="{332E1579-E4C6-4DC6-B583-D6C57F6C709D}"/>
    <cellStyle name="Ergebnis 2 6 3 4 9" xfId="40477" xr:uid="{00D29A22-0845-4483-A3BA-5A05D19D80DE}"/>
    <cellStyle name="Ergebnis 2 6 3 5" xfId="4465" xr:uid="{3ADA4F74-FE44-4F90-B4B5-F9749FCFC533}"/>
    <cellStyle name="Ergebnis 2 6 3 5 10" xfId="40478" xr:uid="{52D01FAD-42DD-46CE-AAEA-F155E659CF33}"/>
    <cellStyle name="Ergebnis 2 6 3 5 2" xfId="40479" xr:uid="{C4F5C0C1-D136-484D-9EA5-B4EA5C3478E6}"/>
    <cellStyle name="Ergebnis 2 6 3 5 3" xfId="40480" xr:uid="{FA69458C-4479-48AD-996D-37F3A6869844}"/>
    <cellStyle name="Ergebnis 2 6 3 5 4" xfId="40481" xr:uid="{682FEA5A-D157-4008-AB19-01195E731A9D}"/>
    <cellStyle name="Ergebnis 2 6 3 5 5" xfId="40482" xr:uid="{6E9C1E4A-CC6A-4D48-BF40-FD7D6F2BFFBB}"/>
    <cellStyle name="Ergebnis 2 6 3 5 6" xfId="40483" xr:uid="{C608521B-7302-4CC8-A50C-38AF7A27159F}"/>
    <cellStyle name="Ergebnis 2 6 3 5 7" xfId="40484" xr:uid="{ED11406D-4D48-4193-980F-27711BB1D11D}"/>
    <cellStyle name="Ergebnis 2 6 3 5 8" xfId="40485" xr:uid="{55CC9835-3461-47FF-8F01-7E09C53273DB}"/>
    <cellStyle name="Ergebnis 2 6 3 5 9" xfId="40486" xr:uid="{1517F5E7-77CA-42FB-8B29-9B161DF4568A}"/>
    <cellStyle name="Ergebnis 2 6 3 6" xfId="4466" xr:uid="{6E09FDF9-35F8-48B1-9809-9B400FEA44F8}"/>
    <cellStyle name="Ergebnis 2 6 3 6 10" xfId="40487" xr:uid="{F83D271B-35CA-4A5B-9591-EDD9C159A645}"/>
    <cellStyle name="Ergebnis 2 6 3 6 2" xfId="40488" xr:uid="{9DEA56BE-C06E-485E-92DD-939BC16A043F}"/>
    <cellStyle name="Ergebnis 2 6 3 6 3" xfId="40489" xr:uid="{4E96D954-B730-4BC9-AFEB-4EDB507F9DF1}"/>
    <cellStyle name="Ergebnis 2 6 3 6 4" xfId="40490" xr:uid="{A8A3EDE6-6FF3-44EB-857C-5212D17D1C1F}"/>
    <cellStyle name="Ergebnis 2 6 3 6 5" xfId="40491" xr:uid="{2B9BEB66-129E-448A-BA19-EF1EAB92FB5D}"/>
    <cellStyle name="Ergebnis 2 6 3 6 6" xfId="40492" xr:uid="{E06BCF6C-DED8-47B5-B314-1186D686E038}"/>
    <cellStyle name="Ergebnis 2 6 3 6 7" xfId="40493" xr:uid="{3115D072-A58B-4200-B978-14B7AC1EABCD}"/>
    <cellStyle name="Ergebnis 2 6 3 6 8" xfId="40494" xr:uid="{B1D9213C-485C-4605-BD4E-40526F9D8F5B}"/>
    <cellStyle name="Ergebnis 2 6 3 6 9" xfId="40495" xr:uid="{F4CE90AC-6DB9-4186-A9B5-DCE0F484D8DD}"/>
    <cellStyle name="Ergebnis 2 6 3 7" xfId="4467" xr:uid="{375C27E5-3952-4431-8284-7E3567EF25A0}"/>
    <cellStyle name="Ergebnis 2 6 3 7 10" xfId="40496" xr:uid="{752204A9-D66C-4EAB-AC5B-E364A8D8191D}"/>
    <cellStyle name="Ergebnis 2 6 3 7 2" xfId="40497" xr:uid="{3DE39FF3-8A6B-497A-BE62-E35A1812C9DC}"/>
    <cellStyle name="Ergebnis 2 6 3 7 3" xfId="40498" xr:uid="{BFBE693A-D38C-4AAD-97A8-CE81E0ACFD95}"/>
    <cellStyle name="Ergebnis 2 6 3 7 4" xfId="40499" xr:uid="{2C60655F-7071-4DC4-944C-C5DF431DD2D3}"/>
    <cellStyle name="Ergebnis 2 6 3 7 5" xfId="40500" xr:uid="{9F678316-B5BC-40FA-9981-17651D7A68B4}"/>
    <cellStyle name="Ergebnis 2 6 3 7 6" xfId="40501" xr:uid="{09F3F56B-9725-4F17-819E-DE0A077498D2}"/>
    <cellStyle name="Ergebnis 2 6 3 7 7" xfId="40502" xr:uid="{8B8FB53A-E609-482F-887C-DED1010ECF1D}"/>
    <cellStyle name="Ergebnis 2 6 3 7 8" xfId="40503" xr:uid="{802C6F35-EC55-4255-86E4-BADC60E5A4EF}"/>
    <cellStyle name="Ergebnis 2 6 3 7 9" xfId="40504" xr:uid="{841FFD74-5445-4D2F-A6A6-5B33A1A75890}"/>
    <cellStyle name="Ergebnis 2 6 3 8" xfId="4468" xr:uid="{605D646B-CCC4-412C-9352-F919DE9A7BFA}"/>
    <cellStyle name="Ergebnis 2 6 3 8 10" xfId="40505" xr:uid="{0E7C60EA-B324-435B-91FA-1F4C9DA07755}"/>
    <cellStyle name="Ergebnis 2 6 3 8 2" xfId="40506" xr:uid="{FF64A42E-1C4C-48E7-ADF9-913ED6C69230}"/>
    <cellStyle name="Ergebnis 2 6 3 8 3" xfId="40507" xr:uid="{A20E6AA5-F97A-4C53-B7D2-2A41DDB632D4}"/>
    <cellStyle name="Ergebnis 2 6 3 8 4" xfId="40508" xr:uid="{70D35BAC-7005-4941-8277-20A10A7A7F45}"/>
    <cellStyle name="Ergebnis 2 6 3 8 5" xfId="40509" xr:uid="{E56BD574-0831-4014-B33C-3788CED340EB}"/>
    <cellStyle name="Ergebnis 2 6 3 8 6" xfId="40510" xr:uid="{4A36FE76-8173-43C1-9033-0161A50AA9B3}"/>
    <cellStyle name="Ergebnis 2 6 3 8 7" xfId="40511" xr:uid="{677DE0B7-D706-4D3B-9576-70192243618F}"/>
    <cellStyle name="Ergebnis 2 6 3 8 8" xfId="40512" xr:uid="{0D240A21-AE21-4E2E-A4CE-D6F9B91F7B5B}"/>
    <cellStyle name="Ergebnis 2 6 3 8 9" xfId="40513" xr:uid="{F4A89342-0C08-4B4B-ABFD-246040DEB76A}"/>
    <cellStyle name="Ergebnis 2 6 3 9" xfId="4469" xr:uid="{70DCB16A-D923-4C75-9790-60AB850D023F}"/>
    <cellStyle name="Ergebnis 2 6 3 9 10" xfId="40514" xr:uid="{67866235-08C8-46A3-9A9A-BDCF24C31169}"/>
    <cellStyle name="Ergebnis 2 6 3 9 2" xfId="40515" xr:uid="{35C58E09-D632-4FD6-B966-4EC9818EEC2E}"/>
    <cellStyle name="Ergebnis 2 6 3 9 3" xfId="40516" xr:uid="{5B417864-75E5-444A-B7E8-1E7407662AAC}"/>
    <cellStyle name="Ergebnis 2 6 3 9 4" xfId="40517" xr:uid="{6032C4FD-F816-426A-9DDA-4A636E54643D}"/>
    <cellStyle name="Ergebnis 2 6 3 9 5" xfId="40518" xr:uid="{64E32F29-0378-404E-8E8C-B1A13802CAE6}"/>
    <cellStyle name="Ergebnis 2 6 3 9 6" xfId="40519" xr:uid="{43A4B901-F576-4B2E-86F3-71B322BB0A66}"/>
    <cellStyle name="Ergebnis 2 6 3 9 7" xfId="40520" xr:uid="{DCBC6925-DF3F-407F-A5D2-800BE75EF564}"/>
    <cellStyle name="Ergebnis 2 6 3 9 8" xfId="40521" xr:uid="{E9707205-77C3-4FFA-B719-54EDB0C127F5}"/>
    <cellStyle name="Ergebnis 2 6 3 9 9" xfId="40522" xr:uid="{A1CECD56-0069-4DA0-A792-39B5AB525F67}"/>
    <cellStyle name="Ergebnis 2 6 30" xfId="40523" xr:uid="{C5489F55-A502-4B1B-96AB-065717EC8D6E}"/>
    <cellStyle name="Ergebnis 2 6 31" xfId="40524" xr:uid="{EED8CD80-BBF8-49EF-AEED-34EE89628CAE}"/>
    <cellStyle name="Ergebnis 2 6 4" xfId="258" xr:uid="{BF36D275-2623-4311-9565-DFDF6A724083}"/>
    <cellStyle name="Ergebnis 2 6 4 10" xfId="4470" xr:uid="{3886E4F3-F98D-4FF3-8D5B-D8FD2F216EA1}"/>
    <cellStyle name="Ergebnis 2 6 4 10 10" xfId="40525" xr:uid="{F027C10C-E2FF-4390-B507-B4286D528CC4}"/>
    <cellStyle name="Ergebnis 2 6 4 10 2" xfId="40526" xr:uid="{51EAB61F-4855-47CA-B983-E3C30A93C17B}"/>
    <cellStyle name="Ergebnis 2 6 4 10 3" xfId="40527" xr:uid="{DFD34FB2-C89D-4B39-BD1D-7B2867B96AD3}"/>
    <cellStyle name="Ergebnis 2 6 4 10 4" xfId="40528" xr:uid="{89E31C03-8D9E-4396-8EC5-03CACBC48E14}"/>
    <cellStyle name="Ergebnis 2 6 4 10 5" xfId="40529" xr:uid="{8B3CAEDC-D607-49D7-9B7B-2706C2BBB046}"/>
    <cellStyle name="Ergebnis 2 6 4 10 6" xfId="40530" xr:uid="{AFD6332D-4561-4DE3-8696-17CCFCF4EF55}"/>
    <cellStyle name="Ergebnis 2 6 4 10 7" xfId="40531" xr:uid="{A894C60E-06BE-4E55-93DE-CAA6B7E9D3DE}"/>
    <cellStyle name="Ergebnis 2 6 4 10 8" xfId="40532" xr:uid="{7E08EE08-A077-44F0-9B96-821441484C59}"/>
    <cellStyle name="Ergebnis 2 6 4 10 9" xfId="40533" xr:uid="{F885B472-D084-47E0-A786-EE654D33A0D5}"/>
    <cellStyle name="Ergebnis 2 6 4 11" xfId="4471" xr:uid="{DF25E1D8-6372-4AB9-866A-B04A30C3EB07}"/>
    <cellStyle name="Ergebnis 2 6 4 11 10" xfId="40534" xr:uid="{A2645A55-F71E-4709-BF7F-E52B981A399B}"/>
    <cellStyle name="Ergebnis 2 6 4 11 2" xfId="40535" xr:uid="{C8D663C2-8F39-46AA-A7DB-CC63A72349B2}"/>
    <cellStyle name="Ergebnis 2 6 4 11 3" xfId="40536" xr:uid="{652E9214-1292-40BA-BDB8-5E262ADF57A8}"/>
    <cellStyle name="Ergebnis 2 6 4 11 4" xfId="40537" xr:uid="{B1F53404-2E6D-49D9-8FD9-ADDA7A142E31}"/>
    <cellStyle name="Ergebnis 2 6 4 11 5" xfId="40538" xr:uid="{1FC8202D-35F4-4576-9BC8-FEB21E03B3DC}"/>
    <cellStyle name="Ergebnis 2 6 4 11 6" xfId="40539" xr:uid="{51704044-370F-40F0-AA55-145A9E2024AB}"/>
    <cellStyle name="Ergebnis 2 6 4 11 7" xfId="40540" xr:uid="{EF2009A2-ECCD-45CF-ADC0-26F0801A18E5}"/>
    <cellStyle name="Ergebnis 2 6 4 11 8" xfId="40541" xr:uid="{C11D975E-27E2-420E-819E-F53F022AF57B}"/>
    <cellStyle name="Ergebnis 2 6 4 11 9" xfId="40542" xr:uid="{64D71B08-F5F3-425C-8391-F8466E9572C0}"/>
    <cellStyle name="Ergebnis 2 6 4 12" xfId="4472" xr:uid="{5E0E8E12-BB93-4611-9CA2-D41B3D69FB91}"/>
    <cellStyle name="Ergebnis 2 6 4 12 10" xfId="40543" xr:uid="{E8F6D8A3-C66A-40E5-9383-178C561903E1}"/>
    <cellStyle name="Ergebnis 2 6 4 12 2" xfId="40544" xr:uid="{7331C9BD-FE3E-4F95-8DFE-A517903950A0}"/>
    <cellStyle name="Ergebnis 2 6 4 12 3" xfId="40545" xr:uid="{84AE3E69-82B9-4BB7-B0E2-1229C56F3ED9}"/>
    <cellStyle name="Ergebnis 2 6 4 12 4" xfId="40546" xr:uid="{EDBEEF30-3714-4A6A-92AA-193C605FDFC3}"/>
    <cellStyle name="Ergebnis 2 6 4 12 5" xfId="40547" xr:uid="{E3381C3E-2E65-4184-9DF1-14F480BC7F64}"/>
    <cellStyle name="Ergebnis 2 6 4 12 6" xfId="40548" xr:uid="{4E6B02C6-4D0F-436C-9E8A-48A460E7EB8E}"/>
    <cellStyle name="Ergebnis 2 6 4 12 7" xfId="40549" xr:uid="{F570B854-DEDB-4C1F-8EB9-B7B703E616A0}"/>
    <cellStyle name="Ergebnis 2 6 4 12 8" xfId="40550" xr:uid="{D76A3C21-B362-4A78-862A-37FACC46BA9E}"/>
    <cellStyle name="Ergebnis 2 6 4 12 9" xfId="40551" xr:uid="{30DB2B48-B53A-4294-A1E0-025BCD425118}"/>
    <cellStyle name="Ergebnis 2 6 4 13" xfId="4473" xr:uid="{5F5BFFB5-AD26-478A-87E8-49077E3464E4}"/>
    <cellStyle name="Ergebnis 2 6 4 13 10" xfId="40552" xr:uid="{C7B7174A-0B2A-4041-BE5D-73C47302B438}"/>
    <cellStyle name="Ergebnis 2 6 4 13 2" xfId="40553" xr:uid="{90D38941-2A45-4CB1-BA52-B91A719D0858}"/>
    <cellStyle name="Ergebnis 2 6 4 13 3" xfId="40554" xr:uid="{8D649286-13C0-4051-BE0E-23E5FB88760B}"/>
    <cellStyle name="Ergebnis 2 6 4 13 4" xfId="40555" xr:uid="{7BA6DA45-393B-4802-811D-DABD41358517}"/>
    <cellStyle name="Ergebnis 2 6 4 13 5" xfId="40556" xr:uid="{D2910566-E7E6-41A7-9126-715D9F6D781A}"/>
    <cellStyle name="Ergebnis 2 6 4 13 6" xfId="40557" xr:uid="{3B243139-603C-4606-95B1-2307713BDFDF}"/>
    <cellStyle name="Ergebnis 2 6 4 13 7" xfId="40558" xr:uid="{C011D0C5-6A7E-4AB8-A673-BC57838FF95D}"/>
    <cellStyle name="Ergebnis 2 6 4 13 8" xfId="40559" xr:uid="{C0D27250-09BC-4BAA-ADA1-F0EA7EED4699}"/>
    <cellStyle name="Ergebnis 2 6 4 13 9" xfId="40560" xr:uid="{62B25524-CBE2-46EE-876F-3A4974F6462F}"/>
    <cellStyle name="Ergebnis 2 6 4 14" xfId="4474" xr:uid="{49E6B6C0-3674-42F5-8EA1-992E3D54616F}"/>
    <cellStyle name="Ergebnis 2 6 4 14 10" xfId="40561" xr:uid="{D6D50950-ACDD-4B5B-8975-C7F76EE6D16E}"/>
    <cellStyle name="Ergebnis 2 6 4 14 2" xfId="40562" xr:uid="{EE0643D7-4874-41E6-A5A6-F7E88D2C54D3}"/>
    <cellStyle name="Ergebnis 2 6 4 14 3" xfId="40563" xr:uid="{E5818A51-923D-44E3-9E89-91B47CA06F37}"/>
    <cellStyle name="Ergebnis 2 6 4 14 4" xfId="40564" xr:uid="{5CB620D2-9D95-4174-AFED-9D9E3A3DE82C}"/>
    <cellStyle name="Ergebnis 2 6 4 14 5" xfId="40565" xr:uid="{4933059B-00E3-4010-86E0-D233ECAE0AAE}"/>
    <cellStyle name="Ergebnis 2 6 4 14 6" xfId="40566" xr:uid="{25AE015A-2BD3-4365-B2FD-7BE58BE21700}"/>
    <cellStyle name="Ergebnis 2 6 4 14 7" xfId="40567" xr:uid="{1AA9E1C1-B3A9-4A4E-8487-68DD11CF5D8C}"/>
    <cellStyle name="Ergebnis 2 6 4 14 8" xfId="40568" xr:uid="{69E92684-FA44-411A-B0EC-2E089137182E}"/>
    <cellStyle name="Ergebnis 2 6 4 14 9" xfId="40569" xr:uid="{62362B19-9D6D-4EE5-9071-48B7BA2F7478}"/>
    <cellStyle name="Ergebnis 2 6 4 15" xfId="4475" xr:uid="{337B2067-5DC3-4BE9-9F72-ADE0B761C978}"/>
    <cellStyle name="Ergebnis 2 6 4 15 10" xfId="40570" xr:uid="{4652E4F4-C585-4FFD-B291-D33C6D358CE8}"/>
    <cellStyle name="Ergebnis 2 6 4 15 2" xfId="40571" xr:uid="{F1CA1FB1-58A5-4F58-BE2B-997C900EB7AD}"/>
    <cellStyle name="Ergebnis 2 6 4 15 3" xfId="40572" xr:uid="{C1BFDB2E-05BF-446A-B036-D67D5015E795}"/>
    <cellStyle name="Ergebnis 2 6 4 15 4" xfId="40573" xr:uid="{63F4EE7F-0921-42AE-9F0E-C6AE0A422BD0}"/>
    <cellStyle name="Ergebnis 2 6 4 15 5" xfId="40574" xr:uid="{B8A9A5AB-4164-4070-9BC1-417BEA77B850}"/>
    <cellStyle name="Ergebnis 2 6 4 15 6" xfId="40575" xr:uid="{DC318F67-218C-4DA5-B118-A0C776B1AD82}"/>
    <cellStyle name="Ergebnis 2 6 4 15 7" xfId="40576" xr:uid="{D2BE7209-55A8-4D73-B36D-0D245E3D4BDE}"/>
    <cellStyle name="Ergebnis 2 6 4 15 8" xfId="40577" xr:uid="{D048C74C-8C75-4C74-B70D-FF00D26F42C7}"/>
    <cellStyle name="Ergebnis 2 6 4 15 9" xfId="40578" xr:uid="{AA2DB5B5-1310-4E04-82FC-C1231378F1FD}"/>
    <cellStyle name="Ergebnis 2 6 4 16" xfId="4476" xr:uid="{40E60278-DA06-47B2-96CE-848C909F19D5}"/>
    <cellStyle name="Ergebnis 2 6 4 16 10" xfId="40579" xr:uid="{3A30B3B0-413C-4594-91C3-9CB34E7D6169}"/>
    <cellStyle name="Ergebnis 2 6 4 16 2" xfId="40580" xr:uid="{46CFE24B-B328-4F2C-9B8F-353365BA0FC3}"/>
    <cellStyle name="Ergebnis 2 6 4 16 3" xfId="40581" xr:uid="{092E3793-A68D-47E3-8650-B79A9F90D610}"/>
    <cellStyle name="Ergebnis 2 6 4 16 4" xfId="40582" xr:uid="{CCDA59C1-E5B1-41E1-9F60-51B69F303823}"/>
    <cellStyle name="Ergebnis 2 6 4 16 5" xfId="40583" xr:uid="{B76BC046-FFAF-4169-90D5-4130A27ADEDE}"/>
    <cellStyle name="Ergebnis 2 6 4 16 6" xfId="40584" xr:uid="{C0617507-7905-40E0-A1FF-0238424CD9A9}"/>
    <cellStyle name="Ergebnis 2 6 4 16 7" xfId="40585" xr:uid="{4EBAB084-50C1-454D-9FDA-F624887D7A74}"/>
    <cellStyle name="Ergebnis 2 6 4 16 8" xfId="40586" xr:uid="{085A5FB9-271E-4DD1-B5B6-3CEA42D01537}"/>
    <cellStyle name="Ergebnis 2 6 4 16 9" xfId="40587" xr:uid="{CD450A2B-E9E6-4F75-8ED7-FF12F3CD65FD}"/>
    <cellStyle name="Ergebnis 2 6 4 17" xfId="4477" xr:uid="{8E145AC2-5A30-4114-B074-BB39BECC1517}"/>
    <cellStyle name="Ergebnis 2 6 4 17 10" xfId="40588" xr:uid="{FE40629D-4143-4B62-ACE7-7A6C6741868C}"/>
    <cellStyle name="Ergebnis 2 6 4 17 2" xfId="40589" xr:uid="{DD6D371E-B485-4B75-9900-FA296F9083C2}"/>
    <cellStyle name="Ergebnis 2 6 4 17 3" xfId="40590" xr:uid="{82F7E656-F326-4F64-980B-59FB98705EEB}"/>
    <cellStyle name="Ergebnis 2 6 4 17 4" xfId="40591" xr:uid="{E97C7078-7581-4461-9BFB-7C6F99BB9D1D}"/>
    <cellStyle name="Ergebnis 2 6 4 17 5" xfId="40592" xr:uid="{7F5D0ABD-2B9C-45EE-BE2B-5C1DDBF0CE9C}"/>
    <cellStyle name="Ergebnis 2 6 4 17 6" xfId="40593" xr:uid="{71F7CBCF-C151-4D9B-A20C-F5CA425E1FB8}"/>
    <cellStyle name="Ergebnis 2 6 4 17 7" xfId="40594" xr:uid="{CCCCF2F2-83A8-401A-A7D7-CB78213EB3B8}"/>
    <cellStyle name="Ergebnis 2 6 4 17 8" xfId="40595" xr:uid="{245F73B6-442E-4F0F-962C-415058EC9F8E}"/>
    <cellStyle name="Ergebnis 2 6 4 17 9" xfId="40596" xr:uid="{71330841-D548-44E3-B1CD-6437EE1E75EB}"/>
    <cellStyle name="Ergebnis 2 6 4 18" xfId="4478" xr:uid="{644F3878-D7DF-4423-AC40-6BA8983636DF}"/>
    <cellStyle name="Ergebnis 2 6 4 18 10" xfId="40597" xr:uid="{4ADCB147-B83E-40ED-8334-955B5D485D44}"/>
    <cellStyle name="Ergebnis 2 6 4 18 2" xfId="40598" xr:uid="{FB44CB2D-D87C-46B9-AA33-313D4444C668}"/>
    <cellStyle name="Ergebnis 2 6 4 18 3" xfId="40599" xr:uid="{5551F60C-E418-4633-9119-AE24F39F6F9F}"/>
    <cellStyle name="Ergebnis 2 6 4 18 4" xfId="40600" xr:uid="{9F756717-E4B7-4EE2-867E-B0775AAB1E3D}"/>
    <cellStyle name="Ergebnis 2 6 4 18 5" xfId="40601" xr:uid="{294A647C-813C-423D-A570-F4EC3255F3E2}"/>
    <cellStyle name="Ergebnis 2 6 4 18 6" xfId="40602" xr:uid="{C5D02D76-16D8-44D3-864E-F0B09EAD68CC}"/>
    <cellStyle name="Ergebnis 2 6 4 18 7" xfId="40603" xr:uid="{EA82C9F9-914C-4727-960A-D913B3CB76EE}"/>
    <cellStyle name="Ergebnis 2 6 4 18 8" xfId="40604" xr:uid="{BB7A961B-61D6-4679-BC66-783F4D3430A5}"/>
    <cellStyle name="Ergebnis 2 6 4 18 9" xfId="40605" xr:uid="{D267042C-69DD-46E3-B7A9-81957DA0B6EE}"/>
    <cellStyle name="Ergebnis 2 6 4 19" xfId="4479" xr:uid="{D5E8A1AD-CB28-498E-96F9-1E184C11794C}"/>
    <cellStyle name="Ergebnis 2 6 4 19 10" xfId="40606" xr:uid="{BAA9E9FB-0484-451A-9151-E55F42EEE384}"/>
    <cellStyle name="Ergebnis 2 6 4 19 2" xfId="40607" xr:uid="{42A73B08-99FA-4518-A2B8-911DC96232FF}"/>
    <cellStyle name="Ergebnis 2 6 4 19 3" xfId="40608" xr:uid="{49276703-14DE-4385-B2B6-BD79AB9960DA}"/>
    <cellStyle name="Ergebnis 2 6 4 19 4" xfId="40609" xr:uid="{B6E9AA64-72DD-4903-9357-25544BC7BEC0}"/>
    <cellStyle name="Ergebnis 2 6 4 19 5" xfId="40610" xr:uid="{3A9B483B-19E9-4FB7-9035-03C2E1E6E9B6}"/>
    <cellStyle name="Ergebnis 2 6 4 19 6" xfId="40611" xr:uid="{C616A823-C89A-4C8B-9872-23A30FF92018}"/>
    <cellStyle name="Ergebnis 2 6 4 19 7" xfId="40612" xr:uid="{94E28F01-596E-4952-A924-9F8F56BBE08D}"/>
    <cellStyle name="Ergebnis 2 6 4 19 8" xfId="40613" xr:uid="{E828F466-6421-4523-BFEC-9DD37CC39844}"/>
    <cellStyle name="Ergebnis 2 6 4 19 9" xfId="40614" xr:uid="{4E857E6C-1FB3-4439-B323-A5D074760493}"/>
    <cellStyle name="Ergebnis 2 6 4 2" xfId="4480" xr:uid="{7F5E90F3-80DE-445F-A272-58C356763953}"/>
    <cellStyle name="Ergebnis 2 6 4 2 10" xfId="40615" xr:uid="{03A8DD1E-C264-4F2C-824C-C2BCB198549C}"/>
    <cellStyle name="Ergebnis 2 6 4 2 2" xfId="40616" xr:uid="{8790A47C-6F9D-4871-8D23-3CA3FA6588DA}"/>
    <cellStyle name="Ergebnis 2 6 4 2 3" xfId="40617" xr:uid="{BE35C966-359C-4AD0-9C47-5BA8762C17DC}"/>
    <cellStyle name="Ergebnis 2 6 4 2 4" xfId="40618" xr:uid="{2B4C0B72-E0EB-4459-BA21-F10A1906A270}"/>
    <cellStyle name="Ergebnis 2 6 4 2 5" xfId="40619" xr:uid="{FD26AC15-7DA9-4712-950D-84FFA4552795}"/>
    <cellStyle name="Ergebnis 2 6 4 2 6" xfId="40620" xr:uid="{9A9A2D8E-1BF4-4FCD-95A4-FEC6BC86808F}"/>
    <cellStyle name="Ergebnis 2 6 4 2 7" xfId="40621" xr:uid="{9949AAB2-7D97-4B2E-B0F7-B5E899E0E20B}"/>
    <cellStyle name="Ergebnis 2 6 4 2 8" xfId="40622" xr:uid="{27FF02D6-8C11-440F-95F5-BD8898AA3DEB}"/>
    <cellStyle name="Ergebnis 2 6 4 2 9" xfId="40623" xr:uid="{4170B9E1-CD06-4D38-80A1-95F60EA3C7BD}"/>
    <cellStyle name="Ergebnis 2 6 4 20" xfId="40624" xr:uid="{73A48C88-3D69-425F-8306-1AE30734773B}"/>
    <cellStyle name="Ergebnis 2 6 4 21" xfId="40625" xr:uid="{855B939B-65D1-403B-93FF-8196B85DDC97}"/>
    <cellStyle name="Ergebnis 2 6 4 22" xfId="40626" xr:uid="{454346C5-F204-4C6C-8DFD-0721100636B8}"/>
    <cellStyle name="Ergebnis 2 6 4 23" xfId="40627" xr:uid="{30C1DA50-EE55-4B2E-9085-97FA00096B86}"/>
    <cellStyle name="Ergebnis 2 6 4 24" xfId="40628" xr:uid="{86DA2EA6-4578-4E80-B691-D763DF9E5275}"/>
    <cellStyle name="Ergebnis 2 6 4 25" xfId="40629" xr:uid="{96D9DC59-4688-4BF7-80AF-85888A41E345}"/>
    <cellStyle name="Ergebnis 2 6 4 26" xfId="40630" xr:uid="{268CA2E2-6660-4BF5-A7F1-92646ECE3B20}"/>
    <cellStyle name="Ergebnis 2 6 4 27" xfId="40631" xr:uid="{93D13B9B-85DC-40C1-969E-D265132CB49E}"/>
    <cellStyle name="Ergebnis 2 6 4 28" xfId="40632" xr:uid="{CD70BD0B-090B-471D-B659-D1FB59532DB7}"/>
    <cellStyle name="Ergebnis 2 6 4 3" xfId="4481" xr:uid="{E38FC35F-2387-4785-97E7-8BB569F81636}"/>
    <cellStyle name="Ergebnis 2 6 4 3 10" xfId="40633" xr:uid="{947EE649-F092-4E14-8020-FEE9620A917E}"/>
    <cellStyle name="Ergebnis 2 6 4 3 2" xfId="40634" xr:uid="{500324C0-EF97-4523-9731-FE4963FBAB28}"/>
    <cellStyle name="Ergebnis 2 6 4 3 3" xfId="40635" xr:uid="{E6BA5E0E-3181-4954-AF97-C8AABC5DD70C}"/>
    <cellStyle name="Ergebnis 2 6 4 3 4" xfId="40636" xr:uid="{58185B59-0009-466E-9D75-F67F2C846D73}"/>
    <cellStyle name="Ergebnis 2 6 4 3 5" xfId="40637" xr:uid="{34789CB4-4777-463F-B0FA-17482A0E2A6D}"/>
    <cellStyle name="Ergebnis 2 6 4 3 6" xfId="40638" xr:uid="{1C831EF5-E25C-48FB-ABE3-97DE4275C998}"/>
    <cellStyle name="Ergebnis 2 6 4 3 7" xfId="40639" xr:uid="{DDA41ADC-92FF-4B0A-9961-25BF0F5E70E3}"/>
    <cellStyle name="Ergebnis 2 6 4 3 8" xfId="40640" xr:uid="{F7B71C02-DCB4-4649-831B-C7AC2ECCA3A2}"/>
    <cellStyle name="Ergebnis 2 6 4 3 9" xfId="40641" xr:uid="{C34497D3-9AC6-4A7F-AA2F-480C2314462A}"/>
    <cellStyle name="Ergebnis 2 6 4 4" xfId="4482" xr:uid="{02054453-D6AD-4DC7-A1AF-9B5CA28E0A38}"/>
    <cellStyle name="Ergebnis 2 6 4 4 10" xfId="40642" xr:uid="{E4B16BCB-5BFC-47D2-887A-1E0084A4B3D9}"/>
    <cellStyle name="Ergebnis 2 6 4 4 2" xfId="40643" xr:uid="{BD820600-79BA-47DA-AF73-FF1A1E76352F}"/>
    <cellStyle name="Ergebnis 2 6 4 4 3" xfId="40644" xr:uid="{0A4811DB-8CDB-454D-BBBF-C3CDEBB6D227}"/>
    <cellStyle name="Ergebnis 2 6 4 4 4" xfId="40645" xr:uid="{F1B64A19-748A-405D-98B2-0F9DB3D6ECB2}"/>
    <cellStyle name="Ergebnis 2 6 4 4 5" xfId="40646" xr:uid="{A786F8AB-127B-4579-95C2-BCD08E7E912F}"/>
    <cellStyle name="Ergebnis 2 6 4 4 6" xfId="40647" xr:uid="{61EDDC00-D2A8-4FAB-BE79-B8307CC75098}"/>
    <cellStyle name="Ergebnis 2 6 4 4 7" xfId="40648" xr:uid="{B213FA00-A4F3-4A05-856F-EC1C19200D14}"/>
    <cellStyle name="Ergebnis 2 6 4 4 8" xfId="40649" xr:uid="{70B3CB3E-2168-4F3F-B881-B4A297536F45}"/>
    <cellStyle name="Ergebnis 2 6 4 4 9" xfId="40650" xr:uid="{D8D0FCBF-6BAB-459D-A58F-BD8E9F9D4D49}"/>
    <cellStyle name="Ergebnis 2 6 4 5" xfId="4483" xr:uid="{AE7EF98B-C286-4CE3-8013-34846764C9E3}"/>
    <cellStyle name="Ergebnis 2 6 4 5 10" xfId="40651" xr:uid="{40C2145E-4AD3-4F9B-AD81-BC80533DF58C}"/>
    <cellStyle name="Ergebnis 2 6 4 5 2" xfId="40652" xr:uid="{90B716DE-7488-4904-88F8-9FD3628C6D8E}"/>
    <cellStyle name="Ergebnis 2 6 4 5 3" xfId="40653" xr:uid="{4070FE70-DE30-4AB4-AA25-D04224ED2B52}"/>
    <cellStyle name="Ergebnis 2 6 4 5 4" xfId="40654" xr:uid="{9118E62F-324B-467B-BD5B-31AED03AF4AD}"/>
    <cellStyle name="Ergebnis 2 6 4 5 5" xfId="40655" xr:uid="{61E86B17-DEE9-4112-8B7B-5D7B1EF8AA13}"/>
    <cellStyle name="Ergebnis 2 6 4 5 6" xfId="40656" xr:uid="{7EF42B9A-49FB-4765-8C53-E5122C0152EF}"/>
    <cellStyle name="Ergebnis 2 6 4 5 7" xfId="40657" xr:uid="{E40DD8D6-BA70-41D1-B646-9DDF84F8523E}"/>
    <cellStyle name="Ergebnis 2 6 4 5 8" xfId="40658" xr:uid="{8183B793-14A2-4E91-8AE7-71E5A320D465}"/>
    <cellStyle name="Ergebnis 2 6 4 5 9" xfId="40659" xr:uid="{9C46C80D-D64E-4F81-8656-DA422F283984}"/>
    <cellStyle name="Ergebnis 2 6 4 6" xfId="4484" xr:uid="{9AFE8AE2-0985-400E-A911-064171C24A97}"/>
    <cellStyle name="Ergebnis 2 6 4 6 10" xfId="40660" xr:uid="{ED9BD3AA-680B-4DE3-A8D2-02444EAC97B1}"/>
    <cellStyle name="Ergebnis 2 6 4 6 2" xfId="40661" xr:uid="{D9969F32-CE25-4C6F-863D-09B1D8929DD9}"/>
    <cellStyle name="Ergebnis 2 6 4 6 3" xfId="40662" xr:uid="{B7C435E2-9814-49F3-9C86-7538B51354E2}"/>
    <cellStyle name="Ergebnis 2 6 4 6 4" xfId="40663" xr:uid="{B5F0611B-D5B0-496C-B8AC-FC53E3E4F2F0}"/>
    <cellStyle name="Ergebnis 2 6 4 6 5" xfId="40664" xr:uid="{1F581F78-B06B-47E1-9FFF-63EDB547F329}"/>
    <cellStyle name="Ergebnis 2 6 4 6 6" xfId="40665" xr:uid="{0C180B16-5405-478A-B3E6-E5733B917AE3}"/>
    <cellStyle name="Ergebnis 2 6 4 6 7" xfId="40666" xr:uid="{ED2B104D-D835-4D58-9BAF-E95CF908C98F}"/>
    <cellStyle name="Ergebnis 2 6 4 6 8" xfId="40667" xr:uid="{5E1DB8CD-4126-439B-9119-4F24ED6237A4}"/>
    <cellStyle name="Ergebnis 2 6 4 6 9" xfId="40668" xr:uid="{30698307-E2F7-4059-B483-13DA7C6DE79C}"/>
    <cellStyle name="Ergebnis 2 6 4 7" xfId="4485" xr:uid="{F03D3909-A97B-4BA4-A160-9C5688689DF0}"/>
    <cellStyle name="Ergebnis 2 6 4 7 10" xfId="40669" xr:uid="{9237978F-BED3-4FEE-BBBC-2AFA2AE2E335}"/>
    <cellStyle name="Ergebnis 2 6 4 7 2" xfId="40670" xr:uid="{A50988CF-85D5-44A6-890C-FE001A7A3804}"/>
    <cellStyle name="Ergebnis 2 6 4 7 3" xfId="40671" xr:uid="{A5997E76-E110-40FF-BB75-2BD54E03F6E4}"/>
    <cellStyle name="Ergebnis 2 6 4 7 4" xfId="40672" xr:uid="{ABF3F7E5-CA01-4228-AAAD-01FF273CAD98}"/>
    <cellStyle name="Ergebnis 2 6 4 7 5" xfId="40673" xr:uid="{B8DE68D8-D3C7-453A-B82F-D0619C88DC94}"/>
    <cellStyle name="Ergebnis 2 6 4 7 6" xfId="40674" xr:uid="{C9C3E799-02E5-41FA-BC40-11F8682B3E26}"/>
    <cellStyle name="Ergebnis 2 6 4 7 7" xfId="40675" xr:uid="{AB45FBCD-60C3-455D-B76E-B463E32EE08B}"/>
    <cellStyle name="Ergebnis 2 6 4 7 8" xfId="40676" xr:uid="{69677316-9E58-466E-B261-BD9876A75BD5}"/>
    <cellStyle name="Ergebnis 2 6 4 7 9" xfId="40677" xr:uid="{5A89839E-0960-4994-A665-50B33BCE6CA1}"/>
    <cellStyle name="Ergebnis 2 6 4 8" xfId="4486" xr:uid="{5F5C3619-3AD9-44CF-A1BB-32C2EA451A27}"/>
    <cellStyle name="Ergebnis 2 6 4 8 10" xfId="40678" xr:uid="{9E6A287F-0B25-42A1-B479-0FEC8AF1DC80}"/>
    <cellStyle name="Ergebnis 2 6 4 8 2" xfId="40679" xr:uid="{F4E95EC3-4D09-443D-8036-F48490290F9A}"/>
    <cellStyle name="Ergebnis 2 6 4 8 3" xfId="40680" xr:uid="{7BDD5D6C-CCC2-4A20-9D8D-B3FB84D0E64C}"/>
    <cellStyle name="Ergebnis 2 6 4 8 4" xfId="40681" xr:uid="{F310BDDE-6A69-4C16-BC47-CC431044DC2D}"/>
    <cellStyle name="Ergebnis 2 6 4 8 5" xfId="40682" xr:uid="{4335F6FC-57CF-422D-9EC5-318F0A88F46C}"/>
    <cellStyle name="Ergebnis 2 6 4 8 6" xfId="40683" xr:uid="{14597B29-1519-4CC3-93C7-0EE6FE41442F}"/>
    <cellStyle name="Ergebnis 2 6 4 8 7" xfId="40684" xr:uid="{E0A003FC-EB69-4A13-BE78-68468A540CFD}"/>
    <cellStyle name="Ergebnis 2 6 4 8 8" xfId="40685" xr:uid="{B2232F5E-96C6-46B9-A0B9-DA4770435745}"/>
    <cellStyle name="Ergebnis 2 6 4 8 9" xfId="40686" xr:uid="{5CA137F5-15C4-4962-919A-37547794C548}"/>
    <cellStyle name="Ergebnis 2 6 4 9" xfId="4487" xr:uid="{6D65F332-F747-4319-8B28-CCA39D5B4B05}"/>
    <cellStyle name="Ergebnis 2 6 4 9 10" xfId="40687" xr:uid="{0DA186E6-F7FB-4730-A219-E6BEA99A8696}"/>
    <cellStyle name="Ergebnis 2 6 4 9 2" xfId="40688" xr:uid="{81999972-8BFE-411B-BC9F-8553584C2E74}"/>
    <cellStyle name="Ergebnis 2 6 4 9 3" xfId="40689" xr:uid="{5B0BB048-0170-46CD-A0D0-5E2BEB2C23E2}"/>
    <cellStyle name="Ergebnis 2 6 4 9 4" xfId="40690" xr:uid="{BDFE21B1-77BD-4461-9D9C-216F5B6DEBDA}"/>
    <cellStyle name="Ergebnis 2 6 4 9 5" xfId="40691" xr:uid="{BC09FB4D-93B5-4EF7-B23B-856A4BC1F158}"/>
    <cellStyle name="Ergebnis 2 6 4 9 6" xfId="40692" xr:uid="{A352F25B-80A6-4BA0-B306-77E75790C8AF}"/>
    <cellStyle name="Ergebnis 2 6 4 9 7" xfId="40693" xr:uid="{29C9483A-48BF-43C0-AF20-35BDA80BECCA}"/>
    <cellStyle name="Ergebnis 2 6 4 9 8" xfId="40694" xr:uid="{B452D9E5-B77D-461C-A6B5-77A9C7B63EF4}"/>
    <cellStyle name="Ergebnis 2 6 4 9 9" xfId="40695" xr:uid="{1FF1D55E-EC72-4420-88C1-2FA5DD2D05FE}"/>
    <cellStyle name="Ergebnis 2 6 5" xfId="4488" xr:uid="{3419F0FB-8BE3-4923-BE1C-570B12BBDDAE}"/>
    <cellStyle name="Ergebnis 2 6 5 10" xfId="40696" xr:uid="{D7CE564C-D272-44B9-9948-91C1DA300625}"/>
    <cellStyle name="Ergebnis 2 6 5 2" xfId="40697" xr:uid="{087D40B1-7074-4D1F-9AB5-8DE314B34819}"/>
    <cellStyle name="Ergebnis 2 6 5 3" xfId="40698" xr:uid="{E7E7BFB6-2520-48E7-9511-E2769AE478D9}"/>
    <cellStyle name="Ergebnis 2 6 5 4" xfId="40699" xr:uid="{9B00FD1F-9F59-40CF-962B-4C47A57F6DE0}"/>
    <cellStyle name="Ergebnis 2 6 5 5" xfId="40700" xr:uid="{ADDF5EC4-A1D6-4E24-972B-5BD6F6D1ABD8}"/>
    <cellStyle name="Ergebnis 2 6 5 6" xfId="40701" xr:uid="{BFC67B43-5C21-4617-997E-E40F3231D147}"/>
    <cellStyle name="Ergebnis 2 6 5 7" xfId="40702" xr:uid="{A9BEF3E2-39C4-4188-B71C-3B46B5018F44}"/>
    <cellStyle name="Ergebnis 2 6 5 8" xfId="40703" xr:uid="{AD86A125-071E-499F-A148-DE6D485632FB}"/>
    <cellStyle name="Ergebnis 2 6 5 9" xfId="40704" xr:uid="{D07D789D-9142-4687-92B4-D679B281C1FC}"/>
    <cellStyle name="Ergebnis 2 6 6" xfId="4489" xr:uid="{3B121BC0-E5E8-4886-AF61-481562D81E6B}"/>
    <cellStyle name="Ergebnis 2 6 6 10" xfId="40705" xr:uid="{D5505EF1-1299-4391-9D78-539158FB7B49}"/>
    <cellStyle name="Ergebnis 2 6 6 2" xfId="40706" xr:uid="{FEF00D41-90EC-4854-AEC5-0EFC9779A273}"/>
    <cellStyle name="Ergebnis 2 6 6 3" xfId="40707" xr:uid="{16EFDCAC-5F45-44B3-9912-7DE17724236C}"/>
    <cellStyle name="Ergebnis 2 6 6 4" xfId="40708" xr:uid="{84F70AED-C411-45C0-A157-2EA0839B9DE6}"/>
    <cellStyle name="Ergebnis 2 6 6 5" xfId="40709" xr:uid="{526856D4-F364-4AEA-9604-1A65AEE8A779}"/>
    <cellStyle name="Ergebnis 2 6 6 6" xfId="40710" xr:uid="{C3BF29FC-9A22-4B7E-94D7-EDEEF3A82154}"/>
    <cellStyle name="Ergebnis 2 6 6 7" xfId="40711" xr:uid="{291AC32A-B09C-4E70-94DB-5F9E92156AE6}"/>
    <cellStyle name="Ergebnis 2 6 6 8" xfId="40712" xr:uid="{89564F67-92B0-44BE-8471-F0D8D1EA3481}"/>
    <cellStyle name="Ergebnis 2 6 6 9" xfId="40713" xr:uid="{B39DA2C4-C8DD-482E-A8B8-1B8BCCD09BAB}"/>
    <cellStyle name="Ergebnis 2 6 7" xfId="4490" xr:uid="{A92B703E-4166-4A03-B79F-E18B41AAC568}"/>
    <cellStyle name="Ergebnis 2 6 7 10" xfId="40714" xr:uid="{8F7C1E35-F7D5-4657-9952-9C906900C10D}"/>
    <cellStyle name="Ergebnis 2 6 7 2" xfId="40715" xr:uid="{5DF9003C-14BF-4136-8F87-488A7AAE8201}"/>
    <cellStyle name="Ergebnis 2 6 7 3" xfId="40716" xr:uid="{042C3A5C-FBD9-4FD2-BCEC-5BE8B47410A5}"/>
    <cellStyle name="Ergebnis 2 6 7 4" xfId="40717" xr:uid="{EA1D7CE6-9115-4773-A805-454B5E3EE582}"/>
    <cellStyle name="Ergebnis 2 6 7 5" xfId="40718" xr:uid="{59171CCA-D886-436C-8269-208CE877054A}"/>
    <cellStyle name="Ergebnis 2 6 7 6" xfId="40719" xr:uid="{16C5A2DC-CAFC-41DC-ADA4-3846EDCC5CA2}"/>
    <cellStyle name="Ergebnis 2 6 7 7" xfId="40720" xr:uid="{FC4D3498-7488-452C-A7EB-2C5BC44E9537}"/>
    <cellStyle name="Ergebnis 2 6 7 8" xfId="40721" xr:uid="{72E36AF0-1894-4124-BAA2-19F158DAB21A}"/>
    <cellStyle name="Ergebnis 2 6 7 9" xfId="40722" xr:uid="{922B8D9E-F528-4569-B642-25D16CACC8A3}"/>
    <cellStyle name="Ergebnis 2 6 8" xfId="4491" xr:uid="{FAB3D4FF-618A-4CB0-95DC-F29A7E004164}"/>
    <cellStyle name="Ergebnis 2 6 8 10" xfId="40723" xr:uid="{0E5255E0-EF2B-4005-A9E7-7591DF4AD360}"/>
    <cellStyle name="Ergebnis 2 6 8 2" xfId="40724" xr:uid="{51993E1E-BD3E-4E3D-9A4A-F3FD0A2965EE}"/>
    <cellStyle name="Ergebnis 2 6 8 3" xfId="40725" xr:uid="{D2CF57F0-C09F-47DA-B6F4-68D719462871}"/>
    <cellStyle name="Ergebnis 2 6 8 4" xfId="40726" xr:uid="{BAA45595-B8DF-40C6-86AC-F954AB2F5141}"/>
    <cellStyle name="Ergebnis 2 6 8 5" xfId="40727" xr:uid="{50067269-FC29-4371-B5B7-BB2B5E99D877}"/>
    <cellStyle name="Ergebnis 2 6 8 6" xfId="40728" xr:uid="{B4023172-628A-4452-ABCF-9A7CC9300E9C}"/>
    <cellStyle name="Ergebnis 2 6 8 7" xfId="40729" xr:uid="{8D9D32E5-6E1C-4F74-A993-37DDAD36702D}"/>
    <cellStyle name="Ergebnis 2 6 8 8" xfId="40730" xr:uid="{8A7B27A7-D32C-4852-9EA9-3279E9037E80}"/>
    <cellStyle name="Ergebnis 2 6 8 9" xfId="40731" xr:uid="{5F60CC09-12A8-4310-A4AE-A8CA70D0834D}"/>
    <cellStyle name="Ergebnis 2 6 9" xfId="4492" xr:uid="{98DF807B-20CA-4648-8023-F561C6E6CA97}"/>
    <cellStyle name="Ergebnis 2 6 9 10" xfId="40732" xr:uid="{D4B5EE1E-C7FF-44F3-B20B-F6142D4DC939}"/>
    <cellStyle name="Ergebnis 2 6 9 2" xfId="40733" xr:uid="{5D50CF60-1017-4BC3-942A-3BAD0E0AA9A9}"/>
    <cellStyle name="Ergebnis 2 6 9 3" xfId="40734" xr:uid="{C82A4177-7F74-4128-A548-D5E5DD707782}"/>
    <cellStyle name="Ergebnis 2 6 9 4" xfId="40735" xr:uid="{F38FBE47-DD79-4D4F-A64D-B1C6848EF64F}"/>
    <cellStyle name="Ergebnis 2 6 9 5" xfId="40736" xr:uid="{B7C7C76C-B2E1-4B3B-B5A9-7F2B800858D7}"/>
    <cellStyle name="Ergebnis 2 6 9 6" xfId="40737" xr:uid="{210048EA-21F2-48B5-9503-29E3DB70B6E2}"/>
    <cellStyle name="Ergebnis 2 6 9 7" xfId="40738" xr:uid="{352C01D1-A308-4FA4-8552-C6CBBDC89184}"/>
    <cellStyle name="Ergebnis 2 6 9 8" xfId="40739" xr:uid="{5DBCB919-ED71-4DAB-BAED-75743F1A314A}"/>
    <cellStyle name="Ergebnis 2 6 9 9" xfId="40740" xr:uid="{6630E7B8-7224-4346-9876-7CDCFC5DC2E4}"/>
    <cellStyle name="Ergebnis 2 7" xfId="195" xr:uid="{32BA3DD2-720F-4A37-ABB1-79D1ED24ADE6}"/>
    <cellStyle name="Ergebnis 2 7 10" xfId="4493" xr:uid="{74111EA7-4A5A-4645-A4E4-48584B134D51}"/>
    <cellStyle name="Ergebnis 2 7 10 10" xfId="40741" xr:uid="{902B8578-8F07-4574-8606-6097E474F36B}"/>
    <cellStyle name="Ergebnis 2 7 10 2" xfId="40742" xr:uid="{12A64F95-FCB7-4F9E-8738-D91334ECE597}"/>
    <cellStyle name="Ergebnis 2 7 10 3" xfId="40743" xr:uid="{DEE6BB21-9B3D-4837-A4BD-E6C803A2EA65}"/>
    <cellStyle name="Ergebnis 2 7 10 4" xfId="40744" xr:uid="{ACFA3174-4AAE-40F6-8F16-A152ADFDD90B}"/>
    <cellStyle name="Ergebnis 2 7 10 5" xfId="40745" xr:uid="{82580E1C-0EE0-49DE-B38E-BA0FF1CF0953}"/>
    <cellStyle name="Ergebnis 2 7 10 6" xfId="40746" xr:uid="{4E429142-BC41-42FD-A654-0C542BE0A95F}"/>
    <cellStyle name="Ergebnis 2 7 10 7" xfId="40747" xr:uid="{B4EB4FE7-0D98-4FAD-A084-393F2A505860}"/>
    <cellStyle name="Ergebnis 2 7 10 8" xfId="40748" xr:uid="{A49B693A-6109-4DB6-951E-45E5C5AD35AC}"/>
    <cellStyle name="Ergebnis 2 7 10 9" xfId="40749" xr:uid="{60483401-B93E-44E2-AE9C-6AFFE33276D0}"/>
    <cellStyle name="Ergebnis 2 7 11" xfId="4494" xr:uid="{A9C6F99B-3B17-4DE4-A0FF-1EC785BB0B24}"/>
    <cellStyle name="Ergebnis 2 7 11 10" xfId="40750" xr:uid="{61F4E126-9D56-4862-A2DE-A16BA97AE018}"/>
    <cellStyle name="Ergebnis 2 7 11 2" xfId="40751" xr:uid="{8CFD503D-522D-4D06-8DE9-A5240C988BB1}"/>
    <cellStyle name="Ergebnis 2 7 11 3" xfId="40752" xr:uid="{302F4767-421B-4005-97AC-56A1EADB361A}"/>
    <cellStyle name="Ergebnis 2 7 11 4" xfId="40753" xr:uid="{08C0AEF0-15F8-45D4-89D5-096D96381E95}"/>
    <cellStyle name="Ergebnis 2 7 11 5" xfId="40754" xr:uid="{63560835-6A17-4D98-84C1-E55614F9169F}"/>
    <cellStyle name="Ergebnis 2 7 11 6" xfId="40755" xr:uid="{9CE140C3-7B9F-4047-B1CD-0B16B6B02B5A}"/>
    <cellStyle name="Ergebnis 2 7 11 7" xfId="40756" xr:uid="{3697092D-9A18-4F81-88D3-D5ADF6A51131}"/>
    <cellStyle name="Ergebnis 2 7 11 8" xfId="40757" xr:uid="{0C31DA05-C240-4B25-9338-507573064C94}"/>
    <cellStyle name="Ergebnis 2 7 11 9" xfId="40758" xr:uid="{222C6C46-24AE-4CB1-9AD7-450F1804BC78}"/>
    <cellStyle name="Ergebnis 2 7 12" xfId="4495" xr:uid="{BDBBA77E-28D0-4F34-9BA1-DE47B11CF306}"/>
    <cellStyle name="Ergebnis 2 7 12 10" xfId="40759" xr:uid="{E7815FA1-3A23-4BBB-BCF3-5D8175D49321}"/>
    <cellStyle name="Ergebnis 2 7 12 2" xfId="40760" xr:uid="{7D7186D5-1C59-4C9B-83DA-B3BE32DF43F2}"/>
    <cellStyle name="Ergebnis 2 7 12 3" xfId="40761" xr:uid="{738B4A46-744A-43E0-B060-44DD45DCC184}"/>
    <cellStyle name="Ergebnis 2 7 12 4" xfId="40762" xr:uid="{3C930A6B-82B1-42A2-8E08-AC281C2204B5}"/>
    <cellStyle name="Ergebnis 2 7 12 5" xfId="40763" xr:uid="{EA4BB994-CA88-4150-A94B-A8F25F4A116D}"/>
    <cellStyle name="Ergebnis 2 7 12 6" xfId="40764" xr:uid="{E46F88A9-E7D2-4847-8467-A9372EA72835}"/>
    <cellStyle name="Ergebnis 2 7 12 7" xfId="40765" xr:uid="{15C0E0F5-AD44-464F-8F39-CFD358A7464B}"/>
    <cellStyle name="Ergebnis 2 7 12 8" xfId="40766" xr:uid="{FC5CC543-8557-4483-9BDA-23A55B9EADB6}"/>
    <cellStyle name="Ergebnis 2 7 12 9" xfId="40767" xr:uid="{CBF636F3-AE4E-46F6-974E-2FF49F0DE869}"/>
    <cellStyle name="Ergebnis 2 7 13" xfId="4496" xr:uid="{0E378626-C9E2-46AD-BE21-2CABFC711D9D}"/>
    <cellStyle name="Ergebnis 2 7 13 10" xfId="40768" xr:uid="{0EE0E70E-9EB4-42B7-8ADB-D550001F76EE}"/>
    <cellStyle name="Ergebnis 2 7 13 2" xfId="40769" xr:uid="{C05E9961-836A-4116-9285-B48652223BF5}"/>
    <cellStyle name="Ergebnis 2 7 13 3" xfId="40770" xr:uid="{EFA26A0C-38E6-43DE-8627-2B8AE7EDC03E}"/>
    <cellStyle name="Ergebnis 2 7 13 4" xfId="40771" xr:uid="{F86DBCE8-6BDB-44DF-9879-33413354B4B4}"/>
    <cellStyle name="Ergebnis 2 7 13 5" xfId="40772" xr:uid="{602083E3-8D84-4B39-BBF0-A109F9C39336}"/>
    <cellStyle name="Ergebnis 2 7 13 6" xfId="40773" xr:uid="{B9C3AAEB-0629-4C46-A612-AE73BE283458}"/>
    <cellStyle name="Ergebnis 2 7 13 7" xfId="40774" xr:uid="{518CC6A9-2664-4D2D-BD0B-CD46D0590F3B}"/>
    <cellStyle name="Ergebnis 2 7 13 8" xfId="40775" xr:uid="{1B462AF3-99F8-4854-82AF-47BA23C93E68}"/>
    <cellStyle name="Ergebnis 2 7 13 9" xfId="40776" xr:uid="{F1E90605-DCE3-4DFB-9B11-9EC926530A86}"/>
    <cellStyle name="Ergebnis 2 7 14" xfId="4497" xr:uid="{96AAD5E6-7086-49CD-B33E-8AD67802E55B}"/>
    <cellStyle name="Ergebnis 2 7 14 10" xfId="40777" xr:uid="{50800BBB-BAFA-42E3-B1CB-FBC159ECF92F}"/>
    <cellStyle name="Ergebnis 2 7 14 2" xfId="40778" xr:uid="{231D76B0-F13B-4320-8666-31EF0BC65214}"/>
    <cellStyle name="Ergebnis 2 7 14 3" xfId="40779" xr:uid="{57DCCF02-DF19-4EFD-80AB-EE91EF4288BF}"/>
    <cellStyle name="Ergebnis 2 7 14 4" xfId="40780" xr:uid="{4C0182F5-1C66-44A9-83EE-7671C1462F36}"/>
    <cellStyle name="Ergebnis 2 7 14 5" xfId="40781" xr:uid="{648C9EF1-DD6B-4B64-87ED-AD10F21865CB}"/>
    <cellStyle name="Ergebnis 2 7 14 6" xfId="40782" xr:uid="{2EFE8B5F-C54F-4219-8921-AFB3A81B69F9}"/>
    <cellStyle name="Ergebnis 2 7 14 7" xfId="40783" xr:uid="{4D4490A0-B082-4157-BBC8-97071C6585F4}"/>
    <cellStyle name="Ergebnis 2 7 14 8" xfId="40784" xr:uid="{7A36AFDD-662C-4CF4-83B4-83C67BC557D6}"/>
    <cellStyle name="Ergebnis 2 7 14 9" xfId="40785" xr:uid="{B79BFB02-72F2-4B29-ADD6-7935027C3E91}"/>
    <cellStyle name="Ergebnis 2 7 15" xfId="4498" xr:uid="{B7597FC6-3C69-4B7B-ABC5-63270DE45C79}"/>
    <cellStyle name="Ergebnis 2 7 15 10" xfId="40786" xr:uid="{0C8DBC4A-02BB-4B18-B880-94661F5247E5}"/>
    <cellStyle name="Ergebnis 2 7 15 2" xfId="40787" xr:uid="{E4E89A87-BF3F-4281-89D1-540D305A00B5}"/>
    <cellStyle name="Ergebnis 2 7 15 3" xfId="40788" xr:uid="{A063E061-8C79-4659-9568-FC367241CACF}"/>
    <cellStyle name="Ergebnis 2 7 15 4" xfId="40789" xr:uid="{FECFEEC6-9691-463A-A1D4-D2501B67B6B0}"/>
    <cellStyle name="Ergebnis 2 7 15 5" xfId="40790" xr:uid="{E2B9C866-EC73-47C3-8291-5067772053F3}"/>
    <cellStyle name="Ergebnis 2 7 15 6" xfId="40791" xr:uid="{1C8DD4BF-B182-4DFF-9E0C-89E9D2D1FB87}"/>
    <cellStyle name="Ergebnis 2 7 15 7" xfId="40792" xr:uid="{E36DA1DB-35B8-4F47-9D27-798335A2427F}"/>
    <cellStyle name="Ergebnis 2 7 15 8" xfId="40793" xr:uid="{337C4211-FFC3-41C0-80E6-310982C9504F}"/>
    <cellStyle name="Ergebnis 2 7 15 9" xfId="40794" xr:uid="{51187142-FDD9-4488-A919-65EC17E62F9D}"/>
    <cellStyle name="Ergebnis 2 7 16" xfId="4499" xr:uid="{FDAAD1D2-A21A-450F-A33B-05D255628EB7}"/>
    <cellStyle name="Ergebnis 2 7 16 10" xfId="40795" xr:uid="{20DE0B5E-47E2-4E70-B656-6B65007F2281}"/>
    <cellStyle name="Ergebnis 2 7 16 2" xfId="40796" xr:uid="{F2BCA52F-B074-404F-9D1B-11AE0C498399}"/>
    <cellStyle name="Ergebnis 2 7 16 3" xfId="40797" xr:uid="{934D4F6C-E9EA-4DB2-997F-5AF5CD36430C}"/>
    <cellStyle name="Ergebnis 2 7 16 4" xfId="40798" xr:uid="{BE7379AD-C997-4D5B-9F47-70CE7C76B923}"/>
    <cellStyle name="Ergebnis 2 7 16 5" xfId="40799" xr:uid="{949C39E6-016F-423F-B181-766026F86B43}"/>
    <cellStyle name="Ergebnis 2 7 16 6" xfId="40800" xr:uid="{739353D9-2235-4335-8F63-C30068071284}"/>
    <cellStyle name="Ergebnis 2 7 16 7" xfId="40801" xr:uid="{216B3289-6BD9-4E81-954E-8670D503DAB4}"/>
    <cellStyle name="Ergebnis 2 7 16 8" xfId="40802" xr:uid="{24B6AB38-5377-4735-99C0-3C1166214C6D}"/>
    <cellStyle name="Ergebnis 2 7 16 9" xfId="40803" xr:uid="{6A0DCA91-98E3-40FF-AF4D-8335CAC60175}"/>
    <cellStyle name="Ergebnis 2 7 17" xfId="4500" xr:uid="{EBFB8310-4127-4AB2-B1A3-25F0C2231FF4}"/>
    <cellStyle name="Ergebnis 2 7 17 10" xfId="40804" xr:uid="{524685C1-96D8-4FB8-BBAE-937FA4E5EC14}"/>
    <cellStyle name="Ergebnis 2 7 17 2" xfId="40805" xr:uid="{B7CBE99D-DA36-4260-9600-B5BFF91C02E0}"/>
    <cellStyle name="Ergebnis 2 7 17 3" xfId="40806" xr:uid="{C62E19FB-3BE8-49AA-88B1-D4628612F60C}"/>
    <cellStyle name="Ergebnis 2 7 17 4" xfId="40807" xr:uid="{77E89D7E-A69C-4B1E-A092-37F23C1B8F83}"/>
    <cellStyle name="Ergebnis 2 7 17 5" xfId="40808" xr:uid="{AAEC5644-EDCE-4EF1-83D5-E7C172137553}"/>
    <cellStyle name="Ergebnis 2 7 17 6" xfId="40809" xr:uid="{A84DD8E0-B4AB-4F12-9B76-3DF36695341E}"/>
    <cellStyle name="Ergebnis 2 7 17 7" xfId="40810" xr:uid="{3D4E5AF3-8FE9-4225-AEB7-38789F085035}"/>
    <cellStyle name="Ergebnis 2 7 17 8" xfId="40811" xr:uid="{1EDCA1CB-DDE3-4FA0-AAB5-43D213ED0935}"/>
    <cellStyle name="Ergebnis 2 7 17 9" xfId="40812" xr:uid="{9AEEF0A0-5F26-4F34-B540-E63DDFA658E3}"/>
    <cellStyle name="Ergebnis 2 7 18" xfId="4501" xr:uid="{E101818F-46F7-43E2-9306-DE10396FD2CC}"/>
    <cellStyle name="Ergebnis 2 7 18 10" xfId="40813" xr:uid="{08A3A031-177B-455D-B9EF-BF5B4A8F62B7}"/>
    <cellStyle name="Ergebnis 2 7 18 2" xfId="40814" xr:uid="{5BC6BA83-ADDC-4C8D-95D6-500408600A88}"/>
    <cellStyle name="Ergebnis 2 7 18 3" xfId="40815" xr:uid="{A96E15D5-6BF8-4D1B-8747-C371D5B71AEE}"/>
    <cellStyle name="Ergebnis 2 7 18 4" xfId="40816" xr:uid="{FBCF565E-4E09-47D8-A818-0EB1C37E5E52}"/>
    <cellStyle name="Ergebnis 2 7 18 5" xfId="40817" xr:uid="{5CBB62E6-CD55-437D-AA0A-3548FCDF894B}"/>
    <cellStyle name="Ergebnis 2 7 18 6" xfId="40818" xr:uid="{5E6D2382-45DD-4E3D-B1B6-2C208AD8F59B}"/>
    <cellStyle name="Ergebnis 2 7 18 7" xfId="40819" xr:uid="{A80DFBA3-790D-4A5A-8CE6-2B726A453534}"/>
    <cellStyle name="Ergebnis 2 7 18 8" xfId="40820" xr:uid="{3D9E80CB-DDAC-4A00-BC13-4FAFD7F881A2}"/>
    <cellStyle name="Ergebnis 2 7 18 9" xfId="40821" xr:uid="{6149F3C3-424D-45F9-A3C1-9523D4463678}"/>
    <cellStyle name="Ergebnis 2 7 19" xfId="4502" xr:uid="{7EAD7610-52B2-47FC-B628-E6FEDB61DB26}"/>
    <cellStyle name="Ergebnis 2 7 19 10" xfId="40822" xr:uid="{28848DEF-4B7C-4B80-AD05-0AF2002CD9F8}"/>
    <cellStyle name="Ergebnis 2 7 19 2" xfId="40823" xr:uid="{78A9EF17-3101-43AD-9425-8E162EEF3FC4}"/>
    <cellStyle name="Ergebnis 2 7 19 3" xfId="40824" xr:uid="{65525558-EEC1-41B1-A24D-F7CEAE4AB8EE}"/>
    <cellStyle name="Ergebnis 2 7 19 4" xfId="40825" xr:uid="{961B7595-092F-4FF6-889D-1A1F996D63CF}"/>
    <cellStyle name="Ergebnis 2 7 19 5" xfId="40826" xr:uid="{18D95560-515C-4FAA-AF78-4FDCA0476153}"/>
    <cellStyle name="Ergebnis 2 7 19 6" xfId="40827" xr:uid="{EB4A72BC-71AC-43DA-9FD9-CBBC5F25F14D}"/>
    <cellStyle name="Ergebnis 2 7 19 7" xfId="40828" xr:uid="{F4D3DF40-3CCB-412A-B4D2-C32E74B15906}"/>
    <cellStyle name="Ergebnis 2 7 19 8" xfId="40829" xr:uid="{421665CC-2F42-4779-B06A-860A95F29563}"/>
    <cellStyle name="Ergebnis 2 7 19 9" xfId="40830" xr:uid="{2AADF35D-5124-4F95-877B-353C476E836D}"/>
    <cellStyle name="Ergebnis 2 7 2" xfId="335" xr:uid="{B5C4FDCC-870B-4342-8396-69F0B9FC3A28}"/>
    <cellStyle name="Ergebnis 2 7 2 10" xfId="4503" xr:uid="{52F5F9D0-D14C-4558-B179-B9F88FD85526}"/>
    <cellStyle name="Ergebnis 2 7 2 10 10" xfId="40831" xr:uid="{09670E11-A45C-4C48-AC3F-8EF48D0A1C5F}"/>
    <cellStyle name="Ergebnis 2 7 2 10 2" xfId="40832" xr:uid="{774534EC-760D-495F-8FC4-2E9A9E7CBA3C}"/>
    <cellStyle name="Ergebnis 2 7 2 10 3" xfId="40833" xr:uid="{FA6C6DB4-A578-44FA-AD18-88B821499633}"/>
    <cellStyle name="Ergebnis 2 7 2 10 4" xfId="40834" xr:uid="{19DD2599-289D-4ABD-B769-667882282966}"/>
    <cellStyle name="Ergebnis 2 7 2 10 5" xfId="40835" xr:uid="{46371215-B29E-42C9-98F0-32F4A43AAA57}"/>
    <cellStyle name="Ergebnis 2 7 2 10 6" xfId="40836" xr:uid="{CEE44736-6B2A-4722-8310-165C48BA5D0F}"/>
    <cellStyle name="Ergebnis 2 7 2 10 7" xfId="40837" xr:uid="{6F4CEAC2-4088-4BA5-9CF1-F7279A090E40}"/>
    <cellStyle name="Ergebnis 2 7 2 10 8" xfId="40838" xr:uid="{C1B5BE69-EDD3-40B6-93A1-30E304D6C450}"/>
    <cellStyle name="Ergebnis 2 7 2 10 9" xfId="40839" xr:uid="{65F64061-5007-4961-A8B4-2687435DF692}"/>
    <cellStyle name="Ergebnis 2 7 2 11" xfId="4504" xr:uid="{18E621D5-0A84-4483-871A-CDB0BCB972AA}"/>
    <cellStyle name="Ergebnis 2 7 2 11 10" xfId="40840" xr:uid="{EB8E8510-2309-4987-BEF8-26495D3912E6}"/>
    <cellStyle name="Ergebnis 2 7 2 11 2" xfId="40841" xr:uid="{4B3190A6-B6A5-4E80-8AB7-E18ECFCFE20A}"/>
    <cellStyle name="Ergebnis 2 7 2 11 3" xfId="40842" xr:uid="{734E15FD-9990-4ECC-AC5B-8034430FF93C}"/>
    <cellStyle name="Ergebnis 2 7 2 11 4" xfId="40843" xr:uid="{F1D8879E-F1C5-4A68-A965-54B7C525C1C0}"/>
    <cellStyle name="Ergebnis 2 7 2 11 5" xfId="40844" xr:uid="{78F7171B-F2C1-411C-9309-9CF708337F96}"/>
    <cellStyle name="Ergebnis 2 7 2 11 6" xfId="40845" xr:uid="{1A02A6EA-3A92-4625-9450-0F361FAFB928}"/>
    <cellStyle name="Ergebnis 2 7 2 11 7" xfId="40846" xr:uid="{31266FA8-E45B-499B-9E8C-C2D83906679B}"/>
    <cellStyle name="Ergebnis 2 7 2 11 8" xfId="40847" xr:uid="{144D916C-3A34-4850-8717-5FF0CD2B4AC7}"/>
    <cellStyle name="Ergebnis 2 7 2 11 9" xfId="40848" xr:uid="{FEC17BA0-7F51-4C3A-9E5E-3873C28D7A2B}"/>
    <cellStyle name="Ergebnis 2 7 2 12" xfId="4505" xr:uid="{B6B65CAE-ECF9-4E75-A813-D0BFCD4F4AFA}"/>
    <cellStyle name="Ergebnis 2 7 2 12 10" xfId="40849" xr:uid="{F0931A04-72E6-4447-96FE-07EA89F4C663}"/>
    <cellStyle name="Ergebnis 2 7 2 12 2" xfId="40850" xr:uid="{882AE854-6F52-4159-9CD1-988E88EEF9E6}"/>
    <cellStyle name="Ergebnis 2 7 2 12 3" xfId="40851" xr:uid="{B46983D4-61F3-42D2-B2E4-BBAA06465D61}"/>
    <cellStyle name="Ergebnis 2 7 2 12 4" xfId="40852" xr:uid="{1D224E64-7033-4FEC-A34B-12E2A54A7B73}"/>
    <cellStyle name="Ergebnis 2 7 2 12 5" xfId="40853" xr:uid="{B556CF67-F6B2-4C02-9AA6-D900A4D685C2}"/>
    <cellStyle name="Ergebnis 2 7 2 12 6" xfId="40854" xr:uid="{DAE8443C-D697-46E6-9D74-B8E6B17430AD}"/>
    <cellStyle name="Ergebnis 2 7 2 12 7" xfId="40855" xr:uid="{9C3E33EC-6D79-4718-9DEC-9C2644173427}"/>
    <cellStyle name="Ergebnis 2 7 2 12 8" xfId="40856" xr:uid="{7ABB4301-3FA0-4678-ACD5-03A5EFDF35C1}"/>
    <cellStyle name="Ergebnis 2 7 2 12 9" xfId="40857" xr:uid="{610B42E8-9D48-4EAB-9673-7CA3C50DCD02}"/>
    <cellStyle name="Ergebnis 2 7 2 13" xfId="4506" xr:uid="{BCBB0ED1-AC74-4E9B-BF1F-D4A2780B5EA0}"/>
    <cellStyle name="Ergebnis 2 7 2 13 10" xfId="40858" xr:uid="{DD232C53-F08C-4D63-9978-C5E7789B3395}"/>
    <cellStyle name="Ergebnis 2 7 2 13 2" xfId="40859" xr:uid="{5FC40628-C68B-4C3E-831A-8736DC14644E}"/>
    <cellStyle name="Ergebnis 2 7 2 13 3" xfId="40860" xr:uid="{64EE73AC-FCBC-483C-8F58-D0343BB81F2A}"/>
    <cellStyle name="Ergebnis 2 7 2 13 4" xfId="40861" xr:uid="{5A6310AE-C5D0-4A3F-8842-C2A72D41F9B0}"/>
    <cellStyle name="Ergebnis 2 7 2 13 5" xfId="40862" xr:uid="{244C9E37-0B13-4C1C-B22B-8CB7EDD56A40}"/>
    <cellStyle name="Ergebnis 2 7 2 13 6" xfId="40863" xr:uid="{D6800C3C-016B-4CB0-877B-8B8577BF4730}"/>
    <cellStyle name="Ergebnis 2 7 2 13 7" xfId="40864" xr:uid="{A7130551-0A1D-42B8-A297-5308371A1DE3}"/>
    <cellStyle name="Ergebnis 2 7 2 13 8" xfId="40865" xr:uid="{21B85C51-4CD4-4E06-A05D-F05C4BA3647B}"/>
    <cellStyle name="Ergebnis 2 7 2 13 9" xfId="40866" xr:uid="{2946C64F-C6E8-48D6-947C-D180899F7BFE}"/>
    <cellStyle name="Ergebnis 2 7 2 14" xfId="4507" xr:uid="{4C5F98E7-1503-4577-BFA1-D327E89B727B}"/>
    <cellStyle name="Ergebnis 2 7 2 14 10" xfId="40867" xr:uid="{45C9F243-A5CD-4287-992F-BA5DF1113A3B}"/>
    <cellStyle name="Ergebnis 2 7 2 14 2" xfId="40868" xr:uid="{2264C9DC-8B9A-460A-A102-13EB90938131}"/>
    <cellStyle name="Ergebnis 2 7 2 14 3" xfId="40869" xr:uid="{181BEC37-28DA-4D67-8A73-70096B1CF11B}"/>
    <cellStyle name="Ergebnis 2 7 2 14 4" xfId="40870" xr:uid="{8634C454-5610-4A48-B84D-27C5A3B29E63}"/>
    <cellStyle name="Ergebnis 2 7 2 14 5" xfId="40871" xr:uid="{CF35AC7C-5FF7-4BDF-8C02-CDFDCF8C5298}"/>
    <cellStyle name="Ergebnis 2 7 2 14 6" xfId="40872" xr:uid="{2F9DC3B2-45CC-40F9-9EB0-AF2D4CBBAFC7}"/>
    <cellStyle name="Ergebnis 2 7 2 14 7" xfId="40873" xr:uid="{31F7550C-AEF0-4779-9A8D-D8623C19D3A0}"/>
    <cellStyle name="Ergebnis 2 7 2 14 8" xfId="40874" xr:uid="{2F046E1D-59E0-4D34-B8C7-BA7165646C53}"/>
    <cellStyle name="Ergebnis 2 7 2 14 9" xfId="40875" xr:uid="{00CEE680-F4EF-41DE-B996-66AFFEE57362}"/>
    <cellStyle name="Ergebnis 2 7 2 15" xfId="4508" xr:uid="{5EC6DACE-DB53-40A7-A75A-2E6E56DA6483}"/>
    <cellStyle name="Ergebnis 2 7 2 15 10" xfId="40876" xr:uid="{F4A3DDEC-4F14-4F29-BC9C-D60155B651B3}"/>
    <cellStyle name="Ergebnis 2 7 2 15 2" xfId="40877" xr:uid="{58E178CC-A3E6-4865-B851-254E41A5366A}"/>
    <cellStyle name="Ergebnis 2 7 2 15 3" xfId="40878" xr:uid="{AFC791E4-C282-4BD6-8A3B-DA13E1E5E06C}"/>
    <cellStyle name="Ergebnis 2 7 2 15 4" xfId="40879" xr:uid="{0D922CDD-AA36-4243-BFAE-2016469E67AB}"/>
    <cellStyle name="Ergebnis 2 7 2 15 5" xfId="40880" xr:uid="{C89A0B4D-63E1-49F2-ADE0-83E4FA741F0F}"/>
    <cellStyle name="Ergebnis 2 7 2 15 6" xfId="40881" xr:uid="{84F78AA6-BDCA-498B-A1F7-5FE2B691F4C0}"/>
    <cellStyle name="Ergebnis 2 7 2 15 7" xfId="40882" xr:uid="{EF355775-2AFC-46AD-8CA2-6B15AABDE7A4}"/>
    <cellStyle name="Ergebnis 2 7 2 15 8" xfId="40883" xr:uid="{183AB1C3-480B-4133-8560-1B7DF3B78032}"/>
    <cellStyle name="Ergebnis 2 7 2 15 9" xfId="40884" xr:uid="{E7F599E1-BF5C-44EC-8927-93E74D40EADD}"/>
    <cellStyle name="Ergebnis 2 7 2 16" xfId="4509" xr:uid="{ECB8D91C-6A35-4D68-9864-4851C8A41452}"/>
    <cellStyle name="Ergebnis 2 7 2 16 10" xfId="40885" xr:uid="{C5DDFDD7-CFDE-470F-9BA3-D1F90074D59F}"/>
    <cellStyle name="Ergebnis 2 7 2 16 2" xfId="40886" xr:uid="{7D0D62C0-7643-4832-B536-9E1DA49FBCFE}"/>
    <cellStyle name="Ergebnis 2 7 2 16 3" xfId="40887" xr:uid="{52D41946-FDFB-45EB-83DC-733BB7D3F2D1}"/>
    <cellStyle name="Ergebnis 2 7 2 16 4" xfId="40888" xr:uid="{FAF94BB4-729F-4B41-BBC3-00F56248585A}"/>
    <cellStyle name="Ergebnis 2 7 2 16 5" xfId="40889" xr:uid="{088F9B6C-75F0-4A5C-A38A-04A9CCFD99D4}"/>
    <cellStyle name="Ergebnis 2 7 2 16 6" xfId="40890" xr:uid="{602161CE-D914-401F-8751-F5E3C1001247}"/>
    <cellStyle name="Ergebnis 2 7 2 16 7" xfId="40891" xr:uid="{B03AAF75-82DA-411E-B85E-CE004427DDE4}"/>
    <cellStyle name="Ergebnis 2 7 2 16 8" xfId="40892" xr:uid="{527DDFCF-4BBF-4FC0-9ADD-00ACE9072785}"/>
    <cellStyle name="Ergebnis 2 7 2 16 9" xfId="40893" xr:uid="{469D59D2-ED9D-473A-9A1E-781672B4D789}"/>
    <cellStyle name="Ergebnis 2 7 2 17" xfId="4510" xr:uid="{7AA05F6E-8509-49E0-965C-824EBD7104CA}"/>
    <cellStyle name="Ergebnis 2 7 2 17 10" xfId="40894" xr:uid="{1EF53CF2-59B3-43FC-9C48-677297F9614F}"/>
    <cellStyle name="Ergebnis 2 7 2 17 2" xfId="40895" xr:uid="{F1DE6DFA-3BCC-4B9C-A2A8-040ED0CBAE90}"/>
    <cellStyle name="Ergebnis 2 7 2 17 3" xfId="40896" xr:uid="{4EBE7258-E390-4B0F-8860-B269658F41BA}"/>
    <cellStyle name="Ergebnis 2 7 2 17 4" xfId="40897" xr:uid="{18245AAB-63B2-475E-ABF4-E47F4932B9ED}"/>
    <cellStyle name="Ergebnis 2 7 2 17 5" xfId="40898" xr:uid="{16E94E40-EBA1-4109-B6A8-F553C01A5D4B}"/>
    <cellStyle name="Ergebnis 2 7 2 17 6" xfId="40899" xr:uid="{99DACCB2-FD67-4F61-B857-16E6EB74EB2E}"/>
    <cellStyle name="Ergebnis 2 7 2 17 7" xfId="40900" xr:uid="{2E1859E4-C997-4AC4-A1E9-B4912D511B0C}"/>
    <cellStyle name="Ergebnis 2 7 2 17 8" xfId="40901" xr:uid="{635B5D9C-E739-4719-BF6D-270D98C1EA3E}"/>
    <cellStyle name="Ergebnis 2 7 2 17 9" xfId="40902" xr:uid="{5ADBF033-B999-4023-B731-0A80444C7539}"/>
    <cellStyle name="Ergebnis 2 7 2 18" xfId="4511" xr:uid="{A4E3857B-DA34-40E3-AA89-EA81CA5B801C}"/>
    <cellStyle name="Ergebnis 2 7 2 18 10" xfId="40903" xr:uid="{7C2C6D5F-3BDF-4ADE-95AD-2231B8F2EEAA}"/>
    <cellStyle name="Ergebnis 2 7 2 18 2" xfId="40904" xr:uid="{EEF8B0DB-38E4-4253-B513-9B6831B70761}"/>
    <cellStyle name="Ergebnis 2 7 2 18 3" xfId="40905" xr:uid="{7707EBF1-4C93-4D6E-84D0-9CF7D5E3E7A3}"/>
    <cellStyle name="Ergebnis 2 7 2 18 4" xfId="40906" xr:uid="{2EE5E48E-CD4B-4E8A-8679-8841CC78C47C}"/>
    <cellStyle name="Ergebnis 2 7 2 18 5" xfId="40907" xr:uid="{43B9940D-59F3-429B-9A04-ABA2017E91AE}"/>
    <cellStyle name="Ergebnis 2 7 2 18 6" xfId="40908" xr:uid="{3A8A298A-10C5-4FBA-9329-CC3F7B316F32}"/>
    <cellStyle name="Ergebnis 2 7 2 18 7" xfId="40909" xr:uid="{8FD5F09D-501C-473A-98ED-18D427B2BD77}"/>
    <cellStyle name="Ergebnis 2 7 2 18 8" xfId="40910" xr:uid="{D46FD219-40D3-489F-81A7-DC42B072EF94}"/>
    <cellStyle name="Ergebnis 2 7 2 18 9" xfId="40911" xr:uid="{B1D41208-032B-4E2A-B9C9-472DFBEDABED}"/>
    <cellStyle name="Ergebnis 2 7 2 19" xfId="4512" xr:uid="{74673747-BA47-4FF7-B447-75EF14A3A8D6}"/>
    <cellStyle name="Ergebnis 2 7 2 19 10" xfId="40912" xr:uid="{D5CD8AC6-7C1C-448E-BF85-34B24F98632A}"/>
    <cellStyle name="Ergebnis 2 7 2 19 2" xfId="40913" xr:uid="{8E5B87DE-3798-4F4B-923A-69BD1D68E903}"/>
    <cellStyle name="Ergebnis 2 7 2 19 3" xfId="40914" xr:uid="{B9771C42-F559-44E9-B25F-CDF9BF1A475C}"/>
    <cellStyle name="Ergebnis 2 7 2 19 4" xfId="40915" xr:uid="{4822E2AC-6BF9-4066-B4D3-3033BA6408F2}"/>
    <cellStyle name="Ergebnis 2 7 2 19 5" xfId="40916" xr:uid="{C3812600-A9BC-4A24-B812-960DE91A2720}"/>
    <cellStyle name="Ergebnis 2 7 2 19 6" xfId="40917" xr:uid="{F2F9C0FD-4D89-4DC3-B150-B0BA9BFEA78A}"/>
    <cellStyle name="Ergebnis 2 7 2 19 7" xfId="40918" xr:uid="{F05DCEE8-B3E6-4D86-8739-3C65BDC9A717}"/>
    <cellStyle name="Ergebnis 2 7 2 19 8" xfId="40919" xr:uid="{C7C5F5D2-7BB8-460E-9868-8FDCBEB454D2}"/>
    <cellStyle name="Ergebnis 2 7 2 19 9" xfId="40920" xr:uid="{38A3B4E2-00F5-4BC5-94D8-E46B719AAF86}"/>
    <cellStyle name="Ergebnis 2 7 2 2" xfId="4513" xr:uid="{1D6255CC-3FBB-4CDB-B110-32C53FF8D89B}"/>
    <cellStyle name="Ergebnis 2 7 2 2 10" xfId="40921" xr:uid="{C3526FE7-30EC-4157-9A32-93EE6748853C}"/>
    <cellStyle name="Ergebnis 2 7 2 2 2" xfId="40922" xr:uid="{FA8F8529-E1A0-48D6-BE44-3D8FE6839F34}"/>
    <cellStyle name="Ergebnis 2 7 2 2 3" xfId="40923" xr:uid="{4A3D9290-6D04-4586-B8FE-DF2FCD7D8382}"/>
    <cellStyle name="Ergebnis 2 7 2 2 4" xfId="40924" xr:uid="{B4DF7526-68BB-49F1-83F0-CE0B49B0AD82}"/>
    <cellStyle name="Ergebnis 2 7 2 2 5" xfId="40925" xr:uid="{8C2BAD1B-0717-4CA8-A623-075A502220C8}"/>
    <cellStyle name="Ergebnis 2 7 2 2 6" xfId="40926" xr:uid="{5A57CBD9-0C47-4682-9170-DF3C6CC90F8F}"/>
    <cellStyle name="Ergebnis 2 7 2 2 7" xfId="40927" xr:uid="{D3109DAC-A3C2-488E-AB0B-E77991D479A9}"/>
    <cellStyle name="Ergebnis 2 7 2 2 8" xfId="40928" xr:uid="{763A39D2-BFB8-4EBD-880A-A690EC3CDDCF}"/>
    <cellStyle name="Ergebnis 2 7 2 2 9" xfId="40929" xr:uid="{7E35B0EB-60E1-414D-A5F7-48C7E93F9AF9}"/>
    <cellStyle name="Ergebnis 2 7 2 20" xfId="40930" xr:uid="{3944DF95-C1B2-44EC-867B-2C9310A2ED9C}"/>
    <cellStyle name="Ergebnis 2 7 2 21" xfId="40931" xr:uid="{BCDCE1C1-C12B-46A3-9C4F-C3E7E6F973C1}"/>
    <cellStyle name="Ergebnis 2 7 2 22" xfId="40932" xr:uid="{21FFDA7B-D699-4D99-9331-5922D666AE9C}"/>
    <cellStyle name="Ergebnis 2 7 2 23" xfId="40933" xr:uid="{AE990538-B235-47C5-A63F-7C8AB9D714EF}"/>
    <cellStyle name="Ergebnis 2 7 2 24" xfId="40934" xr:uid="{DA8059AB-2F0A-4483-BD50-E2B71BE52391}"/>
    <cellStyle name="Ergebnis 2 7 2 25" xfId="40935" xr:uid="{376D2B04-5A28-402C-B581-74A8BD32F9CE}"/>
    <cellStyle name="Ergebnis 2 7 2 26" xfId="40936" xr:uid="{A0B33461-3D16-4AF8-9386-37A0DB0E6FBC}"/>
    <cellStyle name="Ergebnis 2 7 2 27" xfId="40937" xr:uid="{52FC8A71-8BEB-4F29-9F2B-FB26C39165CE}"/>
    <cellStyle name="Ergebnis 2 7 2 28" xfId="40938" xr:uid="{235292F5-8A3C-43F2-84DC-97A6D42058CE}"/>
    <cellStyle name="Ergebnis 2 7 2 3" xfId="4514" xr:uid="{DC354C0F-5ADE-4D70-9BEF-A3DBED48D504}"/>
    <cellStyle name="Ergebnis 2 7 2 3 10" xfId="40939" xr:uid="{68A502BB-8CD0-4E51-9A84-67A01751399F}"/>
    <cellStyle name="Ergebnis 2 7 2 3 2" xfId="40940" xr:uid="{73CF2AA8-FE2E-4596-B35F-727A21BF481C}"/>
    <cellStyle name="Ergebnis 2 7 2 3 3" xfId="40941" xr:uid="{550DBDBA-5037-470D-9884-015DA6042F3F}"/>
    <cellStyle name="Ergebnis 2 7 2 3 4" xfId="40942" xr:uid="{DCC1648E-8D40-46CB-85A9-29FBF1595AF8}"/>
    <cellStyle name="Ergebnis 2 7 2 3 5" xfId="40943" xr:uid="{74F72C0B-A8AB-400A-A06D-049DEC4A9053}"/>
    <cellStyle name="Ergebnis 2 7 2 3 6" xfId="40944" xr:uid="{6D4C14C7-5FE8-4DB3-9321-5AF6F4BD25A3}"/>
    <cellStyle name="Ergebnis 2 7 2 3 7" xfId="40945" xr:uid="{651B1EB5-4FEC-4AF1-8234-AA02A367C298}"/>
    <cellStyle name="Ergebnis 2 7 2 3 8" xfId="40946" xr:uid="{D6EC87BF-41A4-4624-9245-B43B442075A9}"/>
    <cellStyle name="Ergebnis 2 7 2 3 9" xfId="40947" xr:uid="{18427A2A-3763-4148-B859-1AA801BE7EEC}"/>
    <cellStyle name="Ergebnis 2 7 2 4" xfId="4515" xr:uid="{09C05448-18A7-4AF7-8248-F95E32066C6E}"/>
    <cellStyle name="Ergebnis 2 7 2 4 10" xfId="40948" xr:uid="{1DEB5512-F84E-421A-B839-C5EAD4791E0E}"/>
    <cellStyle name="Ergebnis 2 7 2 4 2" xfId="40949" xr:uid="{A94D6AFA-3C80-435D-A9E3-EE1E67B7824F}"/>
    <cellStyle name="Ergebnis 2 7 2 4 3" xfId="40950" xr:uid="{EF380B4A-F95E-4B86-98B1-18E0E8BBA4D5}"/>
    <cellStyle name="Ergebnis 2 7 2 4 4" xfId="40951" xr:uid="{4FD44C05-5DBA-470C-B836-F6B35C0C78C2}"/>
    <cellStyle name="Ergebnis 2 7 2 4 5" xfId="40952" xr:uid="{84469088-F3B6-42D7-9767-C8B70909BA75}"/>
    <cellStyle name="Ergebnis 2 7 2 4 6" xfId="40953" xr:uid="{0DDFC603-78B7-4BFE-B824-060D1902FC5A}"/>
    <cellStyle name="Ergebnis 2 7 2 4 7" xfId="40954" xr:uid="{EC87B655-C420-498E-A30F-92F671915C0B}"/>
    <cellStyle name="Ergebnis 2 7 2 4 8" xfId="40955" xr:uid="{E4499292-0F43-4D66-AB5B-A24EF9422F02}"/>
    <cellStyle name="Ergebnis 2 7 2 4 9" xfId="40956" xr:uid="{E5A440BC-4F06-4942-8AAD-87B41CB6FE37}"/>
    <cellStyle name="Ergebnis 2 7 2 5" xfId="4516" xr:uid="{D3E093BF-CB7A-4E4B-95AC-F0DB7B074BBF}"/>
    <cellStyle name="Ergebnis 2 7 2 5 10" xfId="40957" xr:uid="{C723BA19-2159-47B9-BE0A-6BF6D49E465E}"/>
    <cellStyle name="Ergebnis 2 7 2 5 2" xfId="40958" xr:uid="{B40BEC70-F5DD-4006-9F85-71D994976650}"/>
    <cellStyle name="Ergebnis 2 7 2 5 3" xfId="40959" xr:uid="{BE31503E-0A65-4D73-B832-5186133898E1}"/>
    <cellStyle name="Ergebnis 2 7 2 5 4" xfId="40960" xr:uid="{A2C5C480-C182-43EF-BC7B-D7C7EF91DC3B}"/>
    <cellStyle name="Ergebnis 2 7 2 5 5" xfId="40961" xr:uid="{CCD47734-60AA-4771-A251-0BFC07F27444}"/>
    <cellStyle name="Ergebnis 2 7 2 5 6" xfId="40962" xr:uid="{6D25E0E5-B960-4B32-8022-BE85AA181EB3}"/>
    <cellStyle name="Ergebnis 2 7 2 5 7" xfId="40963" xr:uid="{53D25B0E-3C5E-49A5-BE92-251F00D6C1E5}"/>
    <cellStyle name="Ergebnis 2 7 2 5 8" xfId="40964" xr:uid="{06E6089E-71B6-40DA-BDB9-D04752DAE2D3}"/>
    <cellStyle name="Ergebnis 2 7 2 5 9" xfId="40965" xr:uid="{EEBAF1F3-3EE8-4F60-8FE0-EEC716924FD4}"/>
    <cellStyle name="Ergebnis 2 7 2 6" xfId="4517" xr:uid="{E94BA37A-4C18-4D58-A8B0-8EF15798F617}"/>
    <cellStyle name="Ergebnis 2 7 2 6 10" xfId="40966" xr:uid="{4630F048-C285-4644-90F8-D80216DAC188}"/>
    <cellStyle name="Ergebnis 2 7 2 6 2" xfId="40967" xr:uid="{CA956948-8121-4CFD-A0E6-819B9F607D9B}"/>
    <cellStyle name="Ergebnis 2 7 2 6 3" xfId="40968" xr:uid="{9CDDB975-F3CF-4BF6-BF13-5965A208B0FE}"/>
    <cellStyle name="Ergebnis 2 7 2 6 4" xfId="40969" xr:uid="{CCB3D826-1858-4DFF-9AA4-5AA145380792}"/>
    <cellStyle name="Ergebnis 2 7 2 6 5" xfId="40970" xr:uid="{86E62D07-16F9-4DEE-BE54-ABCCC91177EB}"/>
    <cellStyle name="Ergebnis 2 7 2 6 6" xfId="40971" xr:uid="{76CEB3BB-428E-424B-8C58-484F79CA5DA6}"/>
    <cellStyle name="Ergebnis 2 7 2 6 7" xfId="40972" xr:uid="{1FDF706B-6B60-4D83-B3EB-1DA2C2639E23}"/>
    <cellStyle name="Ergebnis 2 7 2 6 8" xfId="40973" xr:uid="{4DDD8EC8-2DF8-456C-B009-9A14DE4DC314}"/>
    <cellStyle name="Ergebnis 2 7 2 6 9" xfId="40974" xr:uid="{4702B2DC-B65A-4F28-A4C2-F111F7463EDF}"/>
    <cellStyle name="Ergebnis 2 7 2 7" xfId="4518" xr:uid="{DB69E1E0-408A-4B40-BFF0-A4B1319E9B2D}"/>
    <cellStyle name="Ergebnis 2 7 2 7 10" xfId="40975" xr:uid="{0D468BFA-2AC9-4426-92B9-F6D95CEF4FE7}"/>
    <cellStyle name="Ergebnis 2 7 2 7 2" xfId="40976" xr:uid="{0D2AA4A5-F53A-460E-9D9F-3086B33DC8A0}"/>
    <cellStyle name="Ergebnis 2 7 2 7 3" xfId="40977" xr:uid="{7B1730B2-9B21-4BB1-AA0B-01D19076FBFC}"/>
    <cellStyle name="Ergebnis 2 7 2 7 4" xfId="40978" xr:uid="{4F053A21-385D-4807-A2CD-7E05418986C6}"/>
    <cellStyle name="Ergebnis 2 7 2 7 5" xfId="40979" xr:uid="{1DC0317D-0759-4B42-A508-34641D0A2FAC}"/>
    <cellStyle name="Ergebnis 2 7 2 7 6" xfId="40980" xr:uid="{86160F59-CF48-4A99-B431-5D4983285AAA}"/>
    <cellStyle name="Ergebnis 2 7 2 7 7" xfId="40981" xr:uid="{F6544193-5ECE-4803-8021-C06F84A5E1D4}"/>
    <cellStyle name="Ergebnis 2 7 2 7 8" xfId="40982" xr:uid="{07FC54DB-6C18-44AF-898F-C7A2A8EBDA1A}"/>
    <cellStyle name="Ergebnis 2 7 2 7 9" xfId="40983" xr:uid="{FFA49430-1B26-4553-B846-0AE2A586B8BF}"/>
    <cellStyle name="Ergebnis 2 7 2 8" xfId="4519" xr:uid="{3FA87B41-0FEE-4B9C-965D-86DED0E5BEF3}"/>
    <cellStyle name="Ergebnis 2 7 2 8 10" xfId="40984" xr:uid="{08DDB617-C915-49BE-8CEB-447D819E17C3}"/>
    <cellStyle name="Ergebnis 2 7 2 8 2" xfId="40985" xr:uid="{139C0BEF-B8A6-404A-A80B-D13453E7EB29}"/>
    <cellStyle name="Ergebnis 2 7 2 8 3" xfId="40986" xr:uid="{F96E6DFB-E38A-4B63-995C-3E688FE7478D}"/>
    <cellStyle name="Ergebnis 2 7 2 8 4" xfId="40987" xr:uid="{A00609E8-2351-461A-8122-B517B910CD65}"/>
    <cellStyle name="Ergebnis 2 7 2 8 5" xfId="40988" xr:uid="{0533DBC2-C3E4-49A9-8758-B17D8E92469D}"/>
    <cellStyle name="Ergebnis 2 7 2 8 6" xfId="40989" xr:uid="{C41CCB46-AB21-47D7-BE02-E32E54DFBC4B}"/>
    <cellStyle name="Ergebnis 2 7 2 8 7" xfId="40990" xr:uid="{9E617E72-1038-484A-A2AD-06ED10FBB929}"/>
    <cellStyle name="Ergebnis 2 7 2 8 8" xfId="40991" xr:uid="{17F4B2A8-BAFE-44D6-B4B1-0FDE2B7146B0}"/>
    <cellStyle name="Ergebnis 2 7 2 8 9" xfId="40992" xr:uid="{C36FED07-0922-485F-94C6-2C39D78F1F5A}"/>
    <cellStyle name="Ergebnis 2 7 2 9" xfId="4520" xr:uid="{0906E5B7-BFE5-4494-B2BE-C4AA20667AAA}"/>
    <cellStyle name="Ergebnis 2 7 2 9 10" xfId="40993" xr:uid="{A7BEB5B4-DC4D-4698-9A6F-0C3D1BC8C6B7}"/>
    <cellStyle name="Ergebnis 2 7 2 9 2" xfId="40994" xr:uid="{2424C657-EDC3-4932-8F63-C9D32D4E5C9F}"/>
    <cellStyle name="Ergebnis 2 7 2 9 3" xfId="40995" xr:uid="{3C94BFED-118F-43B4-9DE0-D40ADDC16E51}"/>
    <cellStyle name="Ergebnis 2 7 2 9 4" xfId="40996" xr:uid="{DFF903AF-ACC7-4FB0-B3E9-6856E4BFE0EF}"/>
    <cellStyle name="Ergebnis 2 7 2 9 5" xfId="40997" xr:uid="{4B55242C-496F-444D-A94C-104BF78F9C17}"/>
    <cellStyle name="Ergebnis 2 7 2 9 6" xfId="40998" xr:uid="{1A8629EE-2753-44F0-9C5A-14341FBAC392}"/>
    <cellStyle name="Ergebnis 2 7 2 9 7" xfId="40999" xr:uid="{62C6FB6A-DEF6-4AA2-947E-71CF4020CE01}"/>
    <cellStyle name="Ergebnis 2 7 2 9 8" xfId="41000" xr:uid="{27578638-AFA1-4977-8194-253717D972C9}"/>
    <cellStyle name="Ergebnis 2 7 2 9 9" xfId="41001" xr:uid="{D67F5E08-1184-4FA2-BB0E-4AE5CF5A86C8}"/>
    <cellStyle name="Ergebnis 2 7 20" xfId="4521" xr:uid="{95F5528A-C8A2-4E40-973B-D99042D9A7E3}"/>
    <cellStyle name="Ergebnis 2 7 20 10" xfId="41002" xr:uid="{01B5FD00-5B8C-439F-8D53-78ECF16EB6B5}"/>
    <cellStyle name="Ergebnis 2 7 20 2" xfId="41003" xr:uid="{14929D39-0E2B-406A-B89B-2FF9FC337013}"/>
    <cellStyle name="Ergebnis 2 7 20 3" xfId="41004" xr:uid="{B302864F-F8F7-4C7F-8E27-4A982852D580}"/>
    <cellStyle name="Ergebnis 2 7 20 4" xfId="41005" xr:uid="{0910E610-A9A2-4341-AE5F-690E854EEA97}"/>
    <cellStyle name="Ergebnis 2 7 20 5" xfId="41006" xr:uid="{09B9319A-AFAF-46A1-BE78-062A018B753E}"/>
    <cellStyle name="Ergebnis 2 7 20 6" xfId="41007" xr:uid="{1C0F4EE3-01E0-4DA9-9D7E-6A534D3B0FC7}"/>
    <cellStyle name="Ergebnis 2 7 20 7" xfId="41008" xr:uid="{DFD5A465-09FF-453C-A766-29BD1CE7916A}"/>
    <cellStyle name="Ergebnis 2 7 20 8" xfId="41009" xr:uid="{E3B65FB5-D63E-48C5-B894-732F1FAFE1D1}"/>
    <cellStyle name="Ergebnis 2 7 20 9" xfId="41010" xr:uid="{8820E850-2BA2-4750-AD17-665A19FF7C80}"/>
    <cellStyle name="Ergebnis 2 7 21" xfId="4522" xr:uid="{12399C5D-498D-4E04-90C1-B3F59FEAF007}"/>
    <cellStyle name="Ergebnis 2 7 21 10" xfId="41011" xr:uid="{80817355-1D04-4333-94C5-05EBE5CC8F2A}"/>
    <cellStyle name="Ergebnis 2 7 21 2" xfId="41012" xr:uid="{E576B707-0078-4D6E-A990-3CC5DD41E60B}"/>
    <cellStyle name="Ergebnis 2 7 21 3" xfId="41013" xr:uid="{8784B3A1-B8E2-4F9C-B518-E73725D44E56}"/>
    <cellStyle name="Ergebnis 2 7 21 4" xfId="41014" xr:uid="{EE1407BD-4227-4D0C-A53E-C1429FF6AB67}"/>
    <cellStyle name="Ergebnis 2 7 21 5" xfId="41015" xr:uid="{84C88A60-9DC0-455C-82F9-10C87DEB4FB4}"/>
    <cellStyle name="Ergebnis 2 7 21 6" xfId="41016" xr:uid="{184909D3-F4FF-479F-9D83-4BB1F0D39977}"/>
    <cellStyle name="Ergebnis 2 7 21 7" xfId="41017" xr:uid="{331E47D5-E9D6-43B0-B813-56391442478E}"/>
    <cellStyle name="Ergebnis 2 7 21 8" xfId="41018" xr:uid="{1A7F2BE1-7AED-4104-87AC-2AD3D91D2D4D}"/>
    <cellStyle name="Ergebnis 2 7 21 9" xfId="41019" xr:uid="{639749A3-4157-4207-9FEF-EDEFBF28C2D8}"/>
    <cellStyle name="Ergebnis 2 7 22" xfId="4523" xr:uid="{D8978E9E-AC92-4ED3-A582-65EE7593AA35}"/>
    <cellStyle name="Ergebnis 2 7 22 10" xfId="41020" xr:uid="{B41F4443-B8F7-455A-8D61-6206BCC55119}"/>
    <cellStyle name="Ergebnis 2 7 22 2" xfId="41021" xr:uid="{882C0F21-E789-4044-ABE7-02CDC664A62D}"/>
    <cellStyle name="Ergebnis 2 7 22 3" xfId="41022" xr:uid="{AC921112-9E38-4D50-8E5F-8B3D84AE3353}"/>
    <cellStyle name="Ergebnis 2 7 22 4" xfId="41023" xr:uid="{5789C081-7A47-4D87-9D70-52B5341BE17B}"/>
    <cellStyle name="Ergebnis 2 7 22 5" xfId="41024" xr:uid="{0A16CF00-B375-4638-9BBD-79E99260405A}"/>
    <cellStyle name="Ergebnis 2 7 22 6" xfId="41025" xr:uid="{4CA4BA5B-B01D-4DF9-8F2A-0862E7E94FF1}"/>
    <cellStyle name="Ergebnis 2 7 22 7" xfId="41026" xr:uid="{CB4955FF-C1D9-44B8-B92B-B9B48A6DAC06}"/>
    <cellStyle name="Ergebnis 2 7 22 8" xfId="41027" xr:uid="{8DB16C3C-8B80-443D-83EB-AF8BD6EA46BE}"/>
    <cellStyle name="Ergebnis 2 7 22 9" xfId="41028" xr:uid="{A00A29F5-9257-4CF2-BDD0-DDDC8C599B9A}"/>
    <cellStyle name="Ergebnis 2 7 23" xfId="41029" xr:uid="{FFAE38FB-2246-437B-8131-8EF6D11B1E24}"/>
    <cellStyle name="Ergebnis 2 7 24" xfId="41030" xr:uid="{D281CC20-AFA7-43A3-86E8-DD2BE61A63A4}"/>
    <cellStyle name="Ergebnis 2 7 25" xfId="41031" xr:uid="{10CEFAD9-CC46-47BA-82D1-D650D44B295C}"/>
    <cellStyle name="Ergebnis 2 7 26" xfId="41032" xr:uid="{FD1426D7-12A0-4D01-84FA-65022291E711}"/>
    <cellStyle name="Ergebnis 2 7 27" xfId="41033" xr:uid="{1C2FA6B7-EEC9-4A7B-AB7A-98F1A0B9D3AC}"/>
    <cellStyle name="Ergebnis 2 7 28" xfId="41034" xr:uid="{58004106-6803-4C04-BB8B-24751CE79498}"/>
    <cellStyle name="Ergebnis 2 7 29" xfId="41035" xr:uid="{2659E707-C29B-4176-AD5B-6C3A6511D041}"/>
    <cellStyle name="Ergebnis 2 7 3" xfId="389" xr:uid="{E70A6848-1574-485B-85FF-AD0EBC06FACF}"/>
    <cellStyle name="Ergebnis 2 7 3 10" xfId="4524" xr:uid="{4E6D8366-9E6A-457B-B4C3-3ECF108876DB}"/>
    <cellStyle name="Ergebnis 2 7 3 10 10" xfId="41036" xr:uid="{88AB5611-A01E-4D61-9F62-EA6D5F393812}"/>
    <cellStyle name="Ergebnis 2 7 3 10 2" xfId="41037" xr:uid="{57834B80-8BC4-4C45-AB7C-A90C33F957FA}"/>
    <cellStyle name="Ergebnis 2 7 3 10 3" xfId="41038" xr:uid="{B242F4C9-85DC-413F-8AA4-4354980F9AAD}"/>
    <cellStyle name="Ergebnis 2 7 3 10 4" xfId="41039" xr:uid="{CFC950E8-1BEE-499B-8BF9-EEEF8B32F7FE}"/>
    <cellStyle name="Ergebnis 2 7 3 10 5" xfId="41040" xr:uid="{4FE5CFE6-5B93-4945-AD20-04B3D1A5C4DF}"/>
    <cellStyle name="Ergebnis 2 7 3 10 6" xfId="41041" xr:uid="{44333EB4-17CC-400A-8188-53A31A8077CA}"/>
    <cellStyle name="Ergebnis 2 7 3 10 7" xfId="41042" xr:uid="{255FBC34-CCC8-4609-8565-B5CDD132977E}"/>
    <cellStyle name="Ergebnis 2 7 3 10 8" xfId="41043" xr:uid="{F8E44201-BA9A-456F-BA57-C7F247B28CE5}"/>
    <cellStyle name="Ergebnis 2 7 3 10 9" xfId="41044" xr:uid="{224DFF5F-4FFC-48CB-A3BF-ABADB0D94A5A}"/>
    <cellStyle name="Ergebnis 2 7 3 11" xfId="4525" xr:uid="{C5063BA7-DE95-470D-9E3B-55D57A995D12}"/>
    <cellStyle name="Ergebnis 2 7 3 11 10" xfId="41045" xr:uid="{20994508-B9B6-4320-A1D8-D5244EC0C5B4}"/>
    <cellStyle name="Ergebnis 2 7 3 11 2" xfId="41046" xr:uid="{BBCC9330-23B7-4B20-8DAB-D67E5573C660}"/>
    <cellStyle name="Ergebnis 2 7 3 11 3" xfId="41047" xr:uid="{5299F678-DD5E-4A86-8844-C31F91A36FF1}"/>
    <cellStyle name="Ergebnis 2 7 3 11 4" xfId="41048" xr:uid="{1036ED21-316B-45F7-AF2A-55EE6DB97BD9}"/>
    <cellStyle name="Ergebnis 2 7 3 11 5" xfId="41049" xr:uid="{FD88529F-5178-4265-9551-09B250B90FA1}"/>
    <cellStyle name="Ergebnis 2 7 3 11 6" xfId="41050" xr:uid="{F72EEB72-9380-4CAC-98EB-46AEDBF3AC71}"/>
    <cellStyle name="Ergebnis 2 7 3 11 7" xfId="41051" xr:uid="{E6990F42-C7F4-498C-BE4E-EC166F371FFB}"/>
    <cellStyle name="Ergebnis 2 7 3 11 8" xfId="41052" xr:uid="{22582054-435D-46E1-ABFA-DF7422C192F0}"/>
    <cellStyle name="Ergebnis 2 7 3 11 9" xfId="41053" xr:uid="{DAE86473-D3DE-48C7-B2A7-ED6A6A17D0FB}"/>
    <cellStyle name="Ergebnis 2 7 3 12" xfId="4526" xr:uid="{A3963DBB-7EF3-4A95-BFE0-D2BC6D75862F}"/>
    <cellStyle name="Ergebnis 2 7 3 12 10" xfId="41054" xr:uid="{BAC5F721-F266-48E0-A02D-B2D81CAD9FFD}"/>
    <cellStyle name="Ergebnis 2 7 3 12 2" xfId="41055" xr:uid="{12A45519-DCFE-41E6-8A85-B6F3F28957EE}"/>
    <cellStyle name="Ergebnis 2 7 3 12 3" xfId="41056" xr:uid="{B4BE1C60-E0A1-419A-8F97-8E1DB9263BF8}"/>
    <cellStyle name="Ergebnis 2 7 3 12 4" xfId="41057" xr:uid="{EA4BB957-4513-440A-B130-7E1DFE71770C}"/>
    <cellStyle name="Ergebnis 2 7 3 12 5" xfId="41058" xr:uid="{256E4896-CD43-46E4-960C-BDCEACA3C2E1}"/>
    <cellStyle name="Ergebnis 2 7 3 12 6" xfId="41059" xr:uid="{04DD2C61-4D23-4988-8CC8-DCB89BC367BA}"/>
    <cellStyle name="Ergebnis 2 7 3 12 7" xfId="41060" xr:uid="{3FF0149E-FCCD-40AB-AD9C-31DD2762AF59}"/>
    <cellStyle name="Ergebnis 2 7 3 12 8" xfId="41061" xr:uid="{D0F4688C-C0FE-41A5-AC03-5C5FD7B1A406}"/>
    <cellStyle name="Ergebnis 2 7 3 12 9" xfId="41062" xr:uid="{5CD129CB-BBA2-416A-955D-F32C5C0F56F5}"/>
    <cellStyle name="Ergebnis 2 7 3 13" xfId="4527" xr:uid="{A79B4A33-7D66-489E-91A0-31E8F7FAD8E0}"/>
    <cellStyle name="Ergebnis 2 7 3 13 10" xfId="41063" xr:uid="{BD7EFA9A-0F0F-43FF-9656-E654929D8DF8}"/>
    <cellStyle name="Ergebnis 2 7 3 13 2" xfId="41064" xr:uid="{A0873AC0-8376-4D51-B7F1-692B21255525}"/>
    <cellStyle name="Ergebnis 2 7 3 13 3" xfId="41065" xr:uid="{2B46EB83-8E3B-447D-A5A8-7103DA4A618C}"/>
    <cellStyle name="Ergebnis 2 7 3 13 4" xfId="41066" xr:uid="{21CB8FC7-7401-483F-A7E0-7D5E4CEC7879}"/>
    <cellStyle name="Ergebnis 2 7 3 13 5" xfId="41067" xr:uid="{D303F985-2F34-4049-8FC6-15AFB02870DA}"/>
    <cellStyle name="Ergebnis 2 7 3 13 6" xfId="41068" xr:uid="{7A5FEB6B-AFFB-47C5-A678-96DB68227B17}"/>
    <cellStyle name="Ergebnis 2 7 3 13 7" xfId="41069" xr:uid="{B975DB52-2671-40FC-90CF-F9B53AEF9FE4}"/>
    <cellStyle name="Ergebnis 2 7 3 13 8" xfId="41070" xr:uid="{79966AD4-F7EF-4B60-A29E-A6DAA27E5186}"/>
    <cellStyle name="Ergebnis 2 7 3 13 9" xfId="41071" xr:uid="{C83AD21B-4435-4460-811F-C68CF01837C1}"/>
    <cellStyle name="Ergebnis 2 7 3 14" xfId="4528" xr:uid="{90AB8315-8E49-4563-B6A1-252413E79ACC}"/>
    <cellStyle name="Ergebnis 2 7 3 14 10" xfId="41072" xr:uid="{57048DC7-10A2-4DDC-89AD-AF3CE1419892}"/>
    <cellStyle name="Ergebnis 2 7 3 14 2" xfId="41073" xr:uid="{035B8E67-B3C0-4913-BA8F-B0D9F94F506D}"/>
    <cellStyle name="Ergebnis 2 7 3 14 3" xfId="41074" xr:uid="{CA28474E-50C9-4501-9A31-4D995C0832A0}"/>
    <cellStyle name="Ergebnis 2 7 3 14 4" xfId="41075" xr:uid="{A7360F94-17FA-4567-AEF1-200C7D849D6B}"/>
    <cellStyle name="Ergebnis 2 7 3 14 5" xfId="41076" xr:uid="{C22C1E68-E451-40EF-8540-F0211106791B}"/>
    <cellStyle name="Ergebnis 2 7 3 14 6" xfId="41077" xr:uid="{91B3589F-8622-401A-8A68-208350D56211}"/>
    <cellStyle name="Ergebnis 2 7 3 14 7" xfId="41078" xr:uid="{E36B2B4B-8693-40A2-B4EC-A0CFFC96042F}"/>
    <cellStyle name="Ergebnis 2 7 3 14 8" xfId="41079" xr:uid="{2C536AF3-4D72-48C7-9353-1A4ED48EC0B6}"/>
    <cellStyle name="Ergebnis 2 7 3 14 9" xfId="41080" xr:uid="{6309D1C4-18E9-45FA-83DD-2E561CCA36AD}"/>
    <cellStyle name="Ergebnis 2 7 3 15" xfId="4529" xr:uid="{446DF8D4-22D1-4EA1-99A6-5DACDAF926ED}"/>
    <cellStyle name="Ergebnis 2 7 3 15 10" xfId="41081" xr:uid="{DCEFD5EA-616A-4DDE-ABA3-2354999B6A38}"/>
    <cellStyle name="Ergebnis 2 7 3 15 2" xfId="41082" xr:uid="{3E28F917-3715-4FA7-9F37-D2BD23C29858}"/>
    <cellStyle name="Ergebnis 2 7 3 15 3" xfId="41083" xr:uid="{98C1BF1A-609C-4AF3-8FA8-9F500D494851}"/>
    <cellStyle name="Ergebnis 2 7 3 15 4" xfId="41084" xr:uid="{D32DD462-92FA-4C86-B05A-39B07232046C}"/>
    <cellStyle name="Ergebnis 2 7 3 15 5" xfId="41085" xr:uid="{B4BB4FBD-7ECA-4A6C-A5FE-65C4B604C74D}"/>
    <cellStyle name="Ergebnis 2 7 3 15 6" xfId="41086" xr:uid="{F51E4512-7D5C-4D28-A507-831FCD97B0D0}"/>
    <cellStyle name="Ergebnis 2 7 3 15 7" xfId="41087" xr:uid="{20C9F5D8-8377-45CB-843B-71D49D4EF07B}"/>
    <cellStyle name="Ergebnis 2 7 3 15 8" xfId="41088" xr:uid="{4E42D3E8-7ED6-4B2B-89B0-DEFA566ECAAF}"/>
    <cellStyle name="Ergebnis 2 7 3 15 9" xfId="41089" xr:uid="{3F034C2F-433B-4777-B7BC-4E2FB24B53AB}"/>
    <cellStyle name="Ergebnis 2 7 3 16" xfId="4530" xr:uid="{AD074C87-A2ED-4DE3-8661-B6130A8FF775}"/>
    <cellStyle name="Ergebnis 2 7 3 16 10" xfId="41090" xr:uid="{CDFEE913-FFBA-4862-B5BA-F833DAC003EF}"/>
    <cellStyle name="Ergebnis 2 7 3 16 2" xfId="41091" xr:uid="{88723AB8-914A-436F-98BC-BAA47B3D325B}"/>
    <cellStyle name="Ergebnis 2 7 3 16 3" xfId="41092" xr:uid="{4C72DF02-5A22-4C98-A267-C07200F0E8C4}"/>
    <cellStyle name="Ergebnis 2 7 3 16 4" xfId="41093" xr:uid="{39A29AA0-F45E-4FED-9F76-486EFF284654}"/>
    <cellStyle name="Ergebnis 2 7 3 16 5" xfId="41094" xr:uid="{69040B1B-6337-4D13-BB1A-C2CD7415451A}"/>
    <cellStyle name="Ergebnis 2 7 3 16 6" xfId="41095" xr:uid="{5A766D62-DE10-48DE-8866-E0F39417E119}"/>
    <cellStyle name="Ergebnis 2 7 3 16 7" xfId="41096" xr:uid="{1102164C-7A9C-4A8D-B836-BDB3AACA3ED3}"/>
    <cellStyle name="Ergebnis 2 7 3 16 8" xfId="41097" xr:uid="{E47CF086-04CC-422A-9FC8-08C4738C6A07}"/>
    <cellStyle name="Ergebnis 2 7 3 16 9" xfId="41098" xr:uid="{6875368D-3F01-47BB-886F-FA96FD7EC15D}"/>
    <cellStyle name="Ergebnis 2 7 3 17" xfId="4531" xr:uid="{DE88AF89-267B-4195-832C-5E3BC4362755}"/>
    <cellStyle name="Ergebnis 2 7 3 17 10" xfId="41099" xr:uid="{2D1AD983-E463-492D-87C4-E3513F4576B1}"/>
    <cellStyle name="Ergebnis 2 7 3 17 2" xfId="41100" xr:uid="{21B0B3BB-145F-42AD-A2EF-FD4DA848B3D8}"/>
    <cellStyle name="Ergebnis 2 7 3 17 3" xfId="41101" xr:uid="{EC941235-D1F8-4839-BB10-32A92812A852}"/>
    <cellStyle name="Ergebnis 2 7 3 17 4" xfId="41102" xr:uid="{FD206900-6D94-42A5-AFC9-CCB64D6680FE}"/>
    <cellStyle name="Ergebnis 2 7 3 17 5" xfId="41103" xr:uid="{72CD9095-5B1C-40B0-BEE5-BB3214AC81FC}"/>
    <cellStyle name="Ergebnis 2 7 3 17 6" xfId="41104" xr:uid="{929B2097-75C7-441D-A118-8F4FEC8540A9}"/>
    <cellStyle name="Ergebnis 2 7 3 17 7" xfId="41105" xr:uid="{1DB4790A-1963-4CE9-888E-2654DC981A19}"/>
    <cellStyle name="Ergebnis 2 7 3 17 8" xfId="41106" xr:uid="{FB45B80B-07A9-4867-BD7A-3235E12607CA}"/>
    <cellStyle name="Ergebnis 2 7 3 17 9" xfId="41107" xr:uid="{98952F4B-A0BA-482D-8B39-6B3F5053D8E5}"/>
    <cellStyle name="Ergebnis 2 7 3 18" xfId="4532" xr:uid="{A0BAC961-FCDF-46D8-BD1C-D9A56AA68712}"/>
    <cellStyle name="Ergebnis 2 7 3 18 10" xfId="41108" xr:uid="{3A5FE494-E0D9-4127-8DFE-2E882343B51C}"/>
    <cellStyle name="Ergebnis 2 7 3 18 2" xfId="41109" xr:uid="{84B703F3-20F3-402E-B387-42CD53EA61EF}"/>
    <cellStyle name="Ergebnis 2 7 3 18 3" xfId="41110" xr:uid="{F334E7FF-BE96-4733-918E-660AEA9C1AF3}"/>
    <cellStyle name="Ergebnis 2 7 3 18 4" xfId="41111" xr:uid="{9747109F-51B4-4248-AD98-F6B1F2D94E68}"/>
    <cellStyle name="Ergebnis 2 7 3 18 5" xfId="41112" xr:uid="{92D35F0A-1314-4621-BABE-E39345DD9ECE}"/>
    <cellStyle name="Ergebnis 2 7 3 18 6" xfId="41113" xr:uid="{A767AD35-063D-45B3-8398-93A434482B27}"/>
    <cellStyle name="Ergebnis 2 7 3 18 7" xfId="41114" xr:uid="{64EE95D5-A51D-4AC0-8C6D-32B101B96328}"/>
    <cellStyle name="Ergebnis 2 7 3 18 8" xfId="41115" xr:uid="{62432E16-2A3B-4A25-8F57-05F8726BF995}"/>
    <cellStyle name="Ergebnis 2 7 3 18 9" xfId="41116" xr:uid="{76A1CCEA-0E97-47B2-BD2F-704ABC6153B1}"/>
    <cellStyle name="Ergebnis 2 7 3 19" xfId="4533" xr:uid="{55E7B7F4-65FC-401C-91CC-C33F58AD85BD}"/>
    <cellStyle name="Ergebnis 2 7 3 19 10" xfId="41117" xr:uid="{1F2EB844-0681-4E66-B3D0-D10912AC772A}"/>
    <cellStyle name="Ergebnis 2 7 3 19 2" xfId="41118" xr:uid="{58894704-0167-45E5-8CBF-F7776EBD77AC}"/>
    <cellStyle name="Ergebnis 2 7 3 19 3" xfId="41119" xr:uid="{C1C8E001-2365-44C1-8D8C-7D340BD43397}"/>
    <cellStyle name="Ergebnis 2 7 3 19 4" xfId="41120" xr:uid="{A1E3CF21-7D49-4B2E-B139-90DA76B8EF93}"/>
    <cellStyle name="Ergebnis 2 7 3 19 5" xfId="41121" xr:uid="{9A16F25C-2AAD-4883-8409-43F12B7509DF}"/>
    <cellStyle name="Ergebnis 2 7 3 19 6" xfId="41122" xr:uid="{B25EF118-6BBE-42B8-855E-D19DE4CFE4A0}"/>
    <cellStyle name="Ergebnis 2 7 3 19 7" xfId="41123" xr:uid="{7BD40B04-5872-4058-BB1D-0AD283A9A51C}"/>
    <cellStyle name="Ergebnis 2 7 3 19 8" xfId="41124" xr:uid="{40E26F60-C8DE-472F-8AFA-7DA431BA4355}"/>
    <cellStyle name="Ergebnis 2 7 3 19 9" xfId="41125" xr:uid="{BB074874-E7FB-42AD-8214-F659D79AD29B}"/>
    <cellStyle name="Ergebnis 2 7 3 2" xfId="4534" xr:uid="{6BE08989-A0DE-4E23-9516-30A9B7972F00}"/>
    <cellStyle name="Ergebnis 2 7 3 2 10" xfId="41126" xr:uid="{E8F845F6-8E65-4655-9F41-91840D6A557D}"/>
    <cellStyle name="Ergebnis 2 7 3 2 2" xfId="41127" xr:uid="{964DA5D4-810C-494A-AC21-627756017CFF}"/>
    <cellStyle name="Ergebnis 2 7 3 2 3" xfId="41128" xr:uid="{47BAE6FD-D694-49A9-8DAA-C761DD2A1AD2}"/>
    <cellStyle name="Ergebnis 2 7 3 2 4" xfId="41129" xr:uid="{B76679E3-319A-425E-9E28-2E0E75518794}"/>
    <cellStyle name="Ergebnis 2 7 3 2 5" xfId="41130" xr:uid="{FF3F688E-04FD-4DE3-A6EF-22B6B477C645}"/>
    <cellStyle name="Ergebnis 2 7 3 2 6" xfId="41131" xr:uid="{9076F2B5-7A5B-458A-B821-6CFCF26E79CA}"/>
    <cellStyle name="Ergebnis 2 7 3 2 7" xfId="41132" xr:uid="{3533F920-9096-4ACA-81E9-66E9B206C6BA}"/>
    <cellStyle name="Ergebnis 2 7 3 2 8" xfId="41133" xr:uid="{1BA2E64C-DEFC-4FBB-BF06-1D0388856E10}"/>
    <cellStyle name="Ergebnis 2 7 3 2 9" xfId="41134" xr:uid="{283D9F54-B86C-46D3-AC81-8B887CE5682A}"/>
    <cellStyle name="Ergebnis 2 7 3 20" xfId="41135" xr:uid="{B76C3C27-5116-41AA-A903-28ED455F9C20}"/>
    <cellStyle name="Ergebnis 2 7 3 21" xfId="41136" xr:uid="{FDBEC124-DAB8-4C5D-A536-9796C62A739E}"/>
    <cellStyle name="Ergebnis 2 7 3 22" xfId="41137" xr:uid="{A9B21A7A-C09C-468E-858C-91C95BFCF292}"/>
    <cellStyle name="Ergebnis 2 7 3 23" xfId="41138" xr:uid="{56D53614-991C-4C16-A634-687E010A2583}"/>
    <cellStyle name="Ergebnis 2 7 3 24" xfId="41139" xr:uid="{B6002364-3A0A-4012-8106-4DA2EC88B351}"/>
    <cellStyle name="Ergebnis 2 7 3 25" xfId="41140" xr:uid="{44765686-550A-493B-94BF-E11B799B8647}"/>
    <cellStyle name="Ergebnis 2 7 3 26" xfId="41141" xr:uid="{6DBA57E7-D8ED-494B-B281-BBBCA50EAC31}"/>
    <cellStyle name="Ergebnis 2 7 3 27" xfId="41142" xr:uid="{69AFB06D-F421-4F30-A52A-2B7AF5C0B218}"/>
    <cellStyle name="Ergebnis 2 7 3 28" xfId="41143" xr:uid="{0E47CFD3-DBE8-4894-9F13-486B5B672624}"/>
    <cellStyle name="Ergebnis 2 7 3 3" xfId="4535" xr:uid="{E988C94B-E145-4B16-9539-C965EB0DE159}"/>
    <cellStyle name="Ergebnis 2 7 3 3 10" xfId="41144" xr:uid="{3734863C-91CE-4286-BE2B-16EBB4141B9F}"/>
    <cellStyle name="Ergebnis 2 7 3 3 2" xfId="41145" xr:uid="{86EAF5F7-77AC-42FD-9AFF-A5E0DAAB5886}"/>
    <cellStyle name="Ergebnis 2 7 3 3 3" xfId="41146" xr:uid="{71473341-A6F3-4621-B9F7-3A21859C3043}"/>
    <cellStyle name="Ergebnis 2 7 3 3 4" xfId="41147" xr:uid="{B8FC9819-E63D-4E6E-A95E-887C70BF3EF5}"/>
    <cellStyle name="Ergebnis 2 7 3 3 5" xfId="41148" xr:uid="{511F36EB-3B23-4199-B14B-B610E81B2144}"/>
    <cellStyle name="Ergebnis 2 7 3 3 6" xfId="41149" xr:uid="{34386D56-ACA5-4E74-BE08-75349D03B733}"/>
    <cellStyle name="Ergebnis 2 7 3 3 7" xfId="41150" xr:uid="{824BCF08-8486-4F28-86FD-9B8DFBFF61F5}"/>
    <cellStyle name="Ergebnis 2 7 3 3 8" xfId="41151" xr:uid="{974C8929-F480-486B-924B-3AE032B037E0}"/>
    <cellStyle name="Ergebnis 2 7 3 3 9" xfId="41152" xr:uid="{76266B63-DD98-46CC-95F3-F615B5F155E8}"/>
    <cellStyle name="Ergebnis 2 7 3 4" xfId="4536" xr:uid="{942B5E1F-6BB8-437B-B394-297BB3B11B6D}"/>
    <cellStyle name="Ergebnis 2 7 3 4 10" xfId="41153" xr:uid="{31D09E8E-EB82-4544-AB9C-8606C475F4DD}"/>
    <cellStyle name="Ergebnis 2 7 3 4 2" xfId="41154" xr:uid="{38E6D957-0584-4711-B13B-B412A4AEEDE9}"/>
    <cellStyle name="Ergebnis 2 7 3 4 3" xfId="41155" xr:uid="{A72096B2-7590-4CA8-8B97-4D56A599ABB0}"/>
    <cellStyle name="Ergebnis 2 7 3 4 4" xfId="41156" xr:uid="{06B4A819-F2DA-4904-B7CF-752022BA9A7F}"/>
    <cellStyle name="Ergebnis 2 7 3 4 5" xfId="41157" xr:uid="{DFC6E667-0387-49C5-8CD2-522B24418D70}"/>
    <cellStyle name="Ergebnis 2 7 3 4 6" xfId="41158" xr:uid="{84652331-D2DF-4CD4-B90C-FBED98A1C9B2}"/>
    <cellStyle name="Ergebnis 2 7 3 4 7" xfId="41159" xr:uid="{2573A1A9-AFA9-4E4F-B427-2D03B0E6656C}"/>
    <cellStyle name="Ergebnis 2 7 3 4 8" xfId="41160" xr:uid="{4C72C12B-1BF0-4BB5-B2F9-9597EB95B5A4}"/>
    <cellStyle name="Ergebnis 2 7 3 4 9" xfId="41161" xr:uid="{F2BDD124-2FB6-4E2D-AFD7-8B5660B9DB23}"/>
    <cellStyle name="Ergebnis 2 7 3 5" xfId="4537" xr:uid="{C06B30C3-CCED-46EE-BCDC-E342397F6E6F}"/>
    <cellStyle name="Ergebnis 2 7 3 5 10" xfId="41162" xr:uid="{198CCFD0-CE6A-4BD3-AE0A-E894BB5ECF66}"/>
    <cellStyle name="Ergebnis 2 7 3 5 2" xfId="41163" xr:uid="{BEFF0E7F-3A19-445F-B57C-5AC3D673EA1F}"/>
    <cellStyle name="Ergebnis 2 7 3 5 3" xfId="41164" xr:uid="{AEF77D1D-63CC-45A3-82CE-689094813293}"/>
    <cellStyle name="Ergebnis 2 7 3 5 4" xfId="41165" xr:uid="{FCF359B8-56A9-467E-8DEF-5B8949C7DD0E}"/>
    <cellStyle name="Ergebnis 2 7 3 5 5" xfId="41166" xr:uid="{08D0A3CB-DBF0-4BCE-A1D0-D8300093BA78}"/>
    <cellStyle name="Ergebnis 2 7 3 5 6" xfId="41167" xr:uid="{051CBFAC-1B78-444E-AA70-92631BE32D6B}"/>
    <cellStyle name="Ergebnis 2 7 3 5 7" xfId="41168" xr:uid="{EB56E4A4-8A45-4F50-B7BA-EE1D50415F18}"/>
    <cellStyle name="Ergebnis 2 7 3 5 8" xfId="41169" xr:uid="{0827E54F-2C54-4184-A19D-41BFF94065F9}"/>
    <cellStyle name="Ergebnis 2 7 3 5 9" xfId="41170" xr:uid="{14F0ED25-D149-4854-BC53-DE409F91AA21}"/>
    <cellStyle name="Ergebnis 2 7 3 6" xfId="4538" xr:uid="{7A5615BC-63B3-4970-B359-B32952A5C032}"/>
    <cellStyle name="Ergebnis 2 7 3 6 10" xfId="41171" xr:uid="{45EB9BE0-46AF-43F6-8AFF-BB19DE08224C}"/>
    <cellStyle name="Ergebnis 2 7 3 6 2" xfId="41172" xr:uid="{47BAB310-A34D-4B66-8B93-5E4821BAA288}"/>
    <cellStyle name="Ergebnis 2 7 3 6 3" xfId="41173" xr:uid="{CA954B25-E6C6-4317-BD80-E436628B1622}"/>
    <cellStyle name="Ergebnis 2 7 3 6 4" xfId="41174" xr:uid="{290988E4-CDC1-4128-814A-4BB2985AE64D}"/>
    <cellStyle name="Ergebnis 2 7 3 6 5" xfId="41175" xr:uid="{2CCE293D-DAEC-43BD-B892-8AB2DF65F3DC}"/>
    <cellStyle name="Ergebnis 2 7 3 6 6" xfId="41176" xr:uid="{659D4C12-3AF9-4B1A-A548-8DB4B13E43E4}"/>
    <cellStyle name="Ergebnis 2 7 3 6 7" xfId="41177" xr:uid="{4223B061-0D3B-4EB0-85AB-6921D5F0D1E3}"/>
    <cellStyle name="Ergebnis 2 7 3 6 8" xfId="41178" xr:uid="{910BF9A6-0193-41C3-800A-4A2D4F6C0EE1}"/>
    <cellStyle name="Ergebnis 2 7 3 6 9" xfId="41179" xr:uid="{1215CB7C-C63D-496B-A619-2F5D7F05EB85}"/>
    <cellStyle name="Ergebnis 2 7 3 7" xfId="4539" xr:uid="{531C6E88-5D1E-4721-A752-74A43FCE7D09}"/>
    <cellStyle name="Ergebnis 2 7 3 7 10" xfId="41180" xr:uid="{E94E5AD0-A8B8-4C65-84E3-567FDF03AC12}"/>
    <cellStyle name="Ergebnis 2 7 3 7 2" xfId="41181" xr:uid="{E4B66E2C-11F8-4D95-B005-600FC296853B}"/>
    <cellStyle name="Ergebnis 2 7 3 7 3" xfId="41182" xr:uid="{77F5F83A-1922-451B-B9D7-F8D144991C60}"/>
    <cellStyle name="Ergebnis 2 7 3 7 4" xfId="41183" xr:uid="{C964B221-3342-4A2F-AC1B-D4893309024C}"/>
    <cellStyle name="Ergebnis 2 7 3 7 5" xfId="41184" xr:uid="{B99E0355-FF40-45C2-AF14-44C71D07D7EA}"/>
    <cellStyle name="Ergebnis 2 7 3 7 6" xfId="41185" xr:uid="{81D66CC9-DF22-4637-B0FB-AB8CA8A3528F}"/>
    <cellStyle name="Ergebnis 2 7 3 7 7" xfId="41186" xr:uid="{DCA144BC-7112-41FF-A639-F38FEFDC971A}"/>
    <cellStyle name="Ergebnis 2 7 3 7 8" xfId="41187" xr:uid="{38E9482F-9092-43BC-B7D4-684CCB3E32C1}"/>
    <cellStyle name="Ergebnis 2 7 3 7 9" xfId="41188" xr:uid="{E765FABD-18A9-4773-8E01-7545EBADF22F}"/>
    <cellStyle name="Ergebnis 2 7 3 8" xfId="4540" xr:uid="{64279503-A79C-4054-BD49-22AF1753C858}"/>
    <cellStyle name="Ergebnis 2 7 3 8 10" xfId="41189" xr:uid="{D2CA2404-2107-4DEF-A89B-26E54C0850D0}"/>
    <cellStyle name="Ergebnis 2 7 3 8 2" xfId="41190" xr:uid="{A4303C07-59D5-4782-B084-ADBB072DC434}"/>
    <cellStyle name="Ergebnis 2 7 3 8 3" xfId="41191" xr:uid="{B1AF5EE8-A996-42B5-98DD-4EC77F12260B}"/>
    <cellStyle name="Ergebnis 2 7 3 8 4" xfId="41192" xr:uid="{F7E72A87-81C1-4EAB-8F67-4C00F6DCB17A}"/>
    <cellStyle name="Ergebnis 2 7 3 8 5" xfId="41193" xr:uid="{A479CD70-E13F-4A27-B4BC-AC3CE9278708}"/>
    <cellStyle name="Ergebnis 2 7 3 8 6" xfId="41194" xr:uid="{85886E40-E085-4175-9635-34C3F3F504F3}"/>
    <cellStyle name="Ergebnis 2 7 3 8 7" xfId="41195" xr:uid="{C96BE493-B609-4521-8EBB-991D0B18CCC9}"/>
    <cellStyle name="Ergebnis 2 7 3 8 8" xfId="41196" xr:uid="{3F4ABF8B-E8C2-4618-9EF3-8B548A491033}"/>
    <cellStyle name="Ergebnis 2 7 3 8 9" xfId="41197" xr:uid="{41C22E33-5AAB-45B8-B7BB-322A98537C5B}"/>
    <cellStyle name="Ergebnis 2 7 3 9" xfId="4541" xr:uid="{85D0404B-47BE-4F1D-9574-925A0FE2E826}"/>
    <cellStyle name="Ergebnis 2 7 3 9 10" xfId="41198" xr:uid="{67B014D9-0EFA-4E87-9772-D171A5634BF3}"/>
    <cellStyle name="Ergebnis 2 7 3 9 2" xfId="41199" xr:uid="{45A50CBB-271A-4908-81EC-7886836B3690}"/>
    <cellStyle name="Ergebnis 2 7 3 9 3" xfId="41200" xr:uid="{84BCB742-745B-49A6-B402-45FBEE43FC2C}"/>
    <cellStyle name="Ergebnis 2 7 3 9 4" xfId="41201" xr:uid="{F0486CEA-3BFD-4A73-80B2-036C131546C9}"/>
    <cellStyle name="Ergebnis 2 7 3 9 5" xfId="41202" xr:uid="{2BF62B76-FE7B-4A73-B431-E069B380D44C}"/>
    <cellStyle name="Ergebnis 2 7 3 9 6" xfId="41203" xr:uid="{A70A2F6A-12AD-4499-A4A6-083A7B6A2EC8}"/>
    <cellStyle name="Ergebnis 2 7 3 9 7" xfId="41204" xr:uid="{C071F00F-6660-432F-A2A8-25F22EAFE455}"/>
    <cellStyle name="Ergebnis 2 7 3 9 8" xfId="41205" xr:uid="{87B3B936-B436-4C51-B36C-566313805354}"/>
    <cellStyle name="Ergebnis 2 7 3 9 9" xfId="41206" xr:uid="{02FDB742-4891-4545-A025-1B9DCBD6B69A}"/>
    <cellStyle name="Ergebnis 2 7 30" xfId="41207" xr:uid="{285C3D98-AA37-4484-87B3-49BAE8A56364}"/>
    <cellStyle name="Ergebnis 2 7 31" xfId="41208" xr:uid="{3B31AB9D-9129-4C1A-9DA8-6A25232A597C}"/>
    <cellStyle name="Ergebnis 2 7 4" xfId="259" xr:uid="{916F5810-E7EC-477D-ABE2-C3A0401ABB32}"/>
    <cellStyle name="Ergebnis 2 7 4 10" xfId="4542" xr:uid="{AE96B53D-C417-4618-BF25-B22FD963BF5D}"/>
    <cellStyle name="Ergebnis 2 7 4 10 10" xfId="41209" xr:uid="{AD73B8CF-4EB1-4B53-AD9D-668B3C034C12}"/>
    <cellStyle name="Ergebnis 2 7 4 10 2" xfId="41210" xr:uid="{71590F34-2A1B-49D1-9AB6-9D5EAA0F8865}"/>
    <cellStyle name="Ergebnis 2 7 4 10 3" xfId="41211" xr:uid="{FEE6011E-D947-4344-85E7-8F7277F2E5E0}"/>
    <cellStyle name="Ergebnis 2 7 4 10 4" xfId="41212" xr:uid="{F8675438-88E7-40C5-8619-565F87882A34}"/>
    <cellStyle name="Ergebnis 2 7 4 10 5" xfId="41213" xr:uid="{8D3031BA-010C-4E88-96F6-9BC1B5581007}"/>
    <cellStyle name="Ergebnis 2 7 4 10 6" xfId="41214" xr:uid="{607FEDED-FF17-4D72-BA8C-5C617BBC943B}"/>
    <cellStyle name="Ergebnis 2 7 4 10 7" xfId="41215" xr:uid="{4179C524-50A3-4D81-9785-11C6E37C9809}"/>
    <cellStyle name="Ergebnis 2 7 4 10 8" xfId="41216" xr:uid="{60754CA9-9741-4BBC-92AA-66DACBAA5887}"/>
    <cellStyle name="Ergebnis 2 7 4 10 9" xfId="41217" xr:uid="{0255BB6C-CBF2-499A-AC36-2BC07187622F}"/>
    <cellStyle name="Ergebnis 2 7 4 11" xfId="4543" xr:uid="{B697975B-B9A6-4B21-AA46-812F4319A191}"/>
    <cellStyle name="Ergebnis 2 7 4 11 10" xfId="41218" xr:uid="{E5C754F6-57CE-4DB1-B683-0556F81EC384}"/>
    <cellStyle name="Ergebnis 2 7 4 11 2" xfId="41219" xr:uid="{C49C02BE-D5EE-488C-BBF0-CC3D68251FCB}"/>
    <cellStyle name="Ergebnis 2 7 4 11 3" xfId="41220" xr:uid="{BC86B435-BD5F-4A7C-85E4-3ED144F6DA3F}"/>
    <cellStyle name="Ergebnis 2 7 4 11 4" xfId="41221" xr:uid="{4C734206-EBFD-4D8A-9C9A-6241148AC60F}"/>
    <cellStyle name="Ergebnis 2 7 4 11 5" xfId="41222" xr:uid="{3304CD9E-82CE-49B2-8172-979411FF1BFF}"/>
    <cellStyle name="Ergebnis 2 7 4 11 6" xfId="41223" xr:uid="{7858A8A4-00C0-4004-9513-C06397D1F0B8}"/>
    <cellStyle name="Ergebnis 2 7 4 11 7" xfId="41224" xr:uid="{F104D2F4-0D95-4A98-AFD7-F2DA3BB050CD}"/>
    <cellStyle name="Ergebnis 2 7 4 11 8" xfId="41225" xr:uid="{B4342555-D80F-4D3C-BEE2-A28C0CC13C1A}"/>
    <cellStyle name="Ergebnis 2 7 4 11 9" xfId="41226" xr:uid="{CBE80D85-A07F-45A8-9C4F-98FD58872008}"/>
    <cellStyle name="Ergebnis 2 7 4 12" xfId="4544" xr:uid="{9FA60D51-B2BD-452C-9C68-6C556B6AD27B}"/>
    <cellStyle name="Ergebnis 2 7 4 12 10" xfId="41227" xr:uid="{BD9B446F-AF78-4A5C-89C4-836454212C36}"/>
    <cellStyle name="Ergebnis 2 7 4 12 2" xfId="41228" xr:uid="{CBFAF18C-6694-4864-BB8F-0C03A35C2F63}"/>
    <cellStyle name="Ergebnis 2 7 4 12 3" xfId="41229" xr:uid="{B43FCEDC-C9E5-45D5-A206-622B77A2500D}"/>
    <cellStyle name="Ergebnis 2 7 4 12 4" xfId="41230" xr:uid="{C84B60A6-28F0-4124-8AB9-756A1BEF9B07}"/>
    <cellStyle name="Ergebnis 2 7 4 12 5" xfId="41231" xr:uid="{851C90A5-C812-42CC-9EDA-386F76C073B1}"/>
    <cellStyle name="Ergebnis 2 7 4 12 6" xfId="41232" xr:uid="{DF956127-D80E-497C-9F24-492E1E95B1B7}"/>
    <cellStyle name="Ergebnis 2 7 4 12 7" xfId="41233" xr:uid="{830D282F-448A-4141-A2F1-B46D9C71704A}"/>
    <cellStyle name="Ergebnis 2 7 4 12 8" xfId="41234" xr:uid="{8726C8A8-C7E1-46B9-A4CB-340314E8873F}"/>
    <cellStyle name="Ergebnis 2 7 4 12 9" xfId="41235" xr:uid="{19CED78D-3ADF-4005-83E0-67998558EC5D}"/>
    <cellStyle name="Ergebnis 2 7 4 13" xfId="4545" xr:uid="{FCCE189A-DCA1-4C01-B4CC-C2047C75C057}"/>
    <cellStyle name="Ergebnis 2 7 4 13 10" xfId="41236" xr:uid="{5B789E52-B5B8-4E88-A1E2-7C112A6B1DFB}"/>
    <cellStyle name="Ergebnis 2 7 4 13 2" xfId="41237" xr:uid="{5FFFE8D7-0DDA-4F5F-BC99-B4679CEE9A0B}"/>
    <cellStyle name="Ergebnis 2 7 4 13 3" xfId="41238" xr:uid="{DEF62F57-7200-47F9-BEBC-0DF2EF3DB749}"/>
    <cellStyle name="Ergebnis 2 7 4 13 4" xfId="41239" xr:uid="{291CAFEC-4E3A-4200-96CD-6AF7A2A8EACF}"/>
    <cellStyle name="Ergebnis 2 7 4 13 5" xfId="41240" xr:uid="{46EE9474-0527-4122-A71C-13C7EC6B714B}"/>
    <cellStyle name="Ergebnis 2 7 4 13 6" xfId="41241" xr:uid="{FEB86F87-B284-442E-9E4B-BEC87DF37834}"/>
    <cellStyle name="Ergebnis 2 7 4 13 7" xfId="41242" xr:uid="{E30853BA-BF12-4C21-BBCC-D8FA924E2D7B}"/>
    <cellStyle name="Ergebnis 2 7 4 13 8" xfId="41243" xr:uid="{1B0FC17B-9BE6-4F2D-868D-29A3A35DD198}"/>
    <cellStyle name="Ergebnis 2 7 4 13 9" xfId="41244" xr:uid="{F5C72152-BC2F-4791-9AF5-853AB404E060}"/>
    <cellStyle name="Ergebnis 2 7 4 14" xfId="4546" xr:uid="{00FF4868-B2E9-42A9-9322-0C6F4E52B70E}"/>
    <cellStyle name="Ergebnis 2 7 4 14 10" xfId="41245" xr:uid="{755D5856-0EA9-408D-B10A-B315BF627420}"/>
    <cellStyle name="Ergebnis 2 7 4 14 2" xfId="41246" xr:uid="{3BD3309A-B07C-448B-86C4-D9CAD4326D70}"/>
    <cellStyle name="Ergebnis 2 7 4 14 3" xfId="41247" xr:uid="{A91F6B11-356F-4116-A92D-2D3787A4777D}"/>
    <cellStyle name="Ergebnis 2 7 4 14 4" xfId="41248" xr:uid="{B885DD07-AE2E-48DC-914C-03A4E4C0FF2B}"/>
    <cellStyle name="Ergebnis 2 7 4 14 5" xfId="41249" xr:uid="{F477ECD2-0DC1-4E5D-9951-C19DB437F27E}"/>
    <cellStyle name="Ergebnis 2 7 4 14 6" xfId="41250" xr:uid="{1C178A08-15DE-474F-8104-F665DA4E3EF3}"/>
    <cellStyle name="Ergebnis 2 7 4 14 7" xfId="41251" xr:uid="{C7E794B0-FCA3-4B5D-8229-F788D7883C30}"/>
    <cellStyle name="Ergebnis 2 7 4 14 8" xfId="41252" xr:uid="{FA0BF662-B596-471C-90C4-E3A7CC149F55}"/>
    <cellStyle name="Ergebnis 2 7 4 14 9" xfId="41253" xr:uid="{E82A8FE9-15CD-4178-B7C1-6A5E383F457E}"/>
    <cellStyle name="Ergebnis 2 7 4 15" xfId="4547" xr:uid="{57B755FA-E996-4560-898F-3969AF80A680}"/>
    <cellStyle name="Ergebnis 2 7 4 15 10" xfId="41254" xr:uid="{AEA2D59B-7886-4CBC-B10F-706EE5313277}"/>
    <cellStyle name="Ergebnis 2 7 4 15 2" xfId="41255" xr:uid="{DBBAFD7E-5C42-4D8C-889E-398BF120C4D2}"/>
    <cellStyle name="Ergebnis 2 7 4 15 3" xfId="41256" xr:uid="{4EDCD583-8F3A-4124-BBF1-745F8A435B0C}"/>
    <cellStyle name="Ergebnis 2 7 4 15 4" xfId="41257" xr:uid="{19F9270C-6652-43FD-91D9-BFDA05A452A0}"/>
    <cellStyle name="Ergebnis 2 7 4 15 5" xfId="41258" xr:uid="{46793AB6-34DC-4A36-9130-3E418725CB1D}"/>
    <cellStyle name="Ergebnis 2 7 4 15 6" xfId="41259" xr:uid="{D362DF41-5A35-4EFC-809F-EBDF9D9FC8B1}"/>
    <cellStyle name="Ergebnis 2 7 4 15 7" xfId="41260" xr:uid="{21C10023-68FF-43CA-98CE-75C133887906}"/>
    <cellStyle name="Ergebnis 2 7 4 15 8" xfId="41261" xr:uid="{F36604E7-AC57-456F-8DCA-D96C2484C138}"/>
    <cellStyle name="Ergebnis 2 7 4 15 9" xfId="41262" xr:uid="{EF6927E7-4EA9-4B2D-810C-05AAA4EFBE7C}"/>
    <cellStyle name="Ergebnis 2 7 4 16" xfId="4548" xr:uid="{432AFB00-F0EB-4F3C-A07F-91B02C7B349B}"/>
    <cellStyle name="Ergebnis 2 7 4 16 10" xfId="41263" xr:uid="{23B587FD-7246-4792-A589-3CB1FBEC6BE2}"/>
    <cellStyle name="Ergebnis 2 7 4 16 2" xfId="41264" xr:uid="{438BB073-A732-40A6-83C8-0222891CE782}"/>
    <cellStyle name="Ergebnis 2 7 4 16 3" xfId="41265" xr:uid="{74DE0CC0-DE4E-42A4-96B9-0C1D54D5ABCA}"/>
    <cellStyle name="Ergebnis 2 7 4 16 4" xfId="41266" xr:uid="{D10D103E-495E-44C2-9AEA-D42E37EB8330}"/>
    <cellStyle name="Ergebnis 2 7 4 16 5" xfId="41267" xr:uid="{ABC5CD2C-CA6C-46E0-B093-5DBA23C33629}"/>
    <cellStyle name="Ergebnis 2 7 4 16 6" xfId="41268" xr:uid="{D7B7E614-FA14-46E5-99CA-0C4FE6BD1000}"/>
    <cellStyle name="Ergebnis 2 7 4 16 7" xfId="41269" xr:uid="{3ED69E04-B581-4DDA-A736-E8B1133FB1D2}"/>
    <cellStyle name="Ergebnis 2 7 4 16 8" xfId="41270" xr:uid="{63E7CC3C-803B-4F87-AFB8-F48F0DDB8383}"/>
    <cellStyle name="Ergebnis 2 7 4 16 9" xfId="41271" xr:uid="{31150D1A-1DC4-4D4F-A03A-06A1D7BCE35F}"/>
    <cellStyle name="Ergebnis 2 7 4 17" xfId="4549" xr:uid="{792B72E7-EC7D-423F-A250-0859640AD774}"/>
    <cellStyle name="Ergebnis 2 7 4 17 10" xfId="41272" xr:uid="{7FED0A4E-9A41-4FF3-B4B7-12EE494BAC16}"/>
    <cellStyle name="Ergebnis 2 7 4 17 2" xfId="41273" xr:uid="{241CC3DE-FB2C-4942-B745-C20271E59F50}"/>
    <cellStyle name="Ergebnis 2 7 4 17 3" xfId="41274" xr:uid="{02D15E34-E679-4A3B-B0C6-B2A6515885D3}"/>
    <cellStyle name="Ergebnis 2 7 4 17 4" xfId="41275" xr:uid="{B2E3CE7A-705C-4007-B561-5D71ABDAC969}"/>
    <cellStyle name="Ergebnis 2 7 4 17 5" xfId="41276" xr:uid="{88D266E6-CE71-47A9-872D-2F1FF57A47F7}"/>
    <cellStyle name="Ergebnis 2 7 4 17 6" xfId="41277" xr:uid="{04B4CC80-DD8F-4157-AF34-49A1ACED98CF}"/>
    <cellStyle name="Ergebnis 2 7 4 17 7" xfId="41278" xr:uid="{417478D9-70F6-4950-A2E3-7F333F3792A1}"/>
    <cellStyle name="Ergebnis 2 7 4 17 8" xfId="41279" xr:uid="{CE479723-D593-41F8-9A95-5EE8535AD506}"/>
    <cellStyle name="Ergebnis 2 7 4 17 9" xfId="41280" xr:uid="{73C9505D-D604-4062-A6A9-7F3E79397CAE}"/>
    <cellStyle name="Ergebnis 2 7 4 18" xfId="4550" xr:uid="{5E3C1BE4-C267-434E-9949-9F2EEF56F691}"/>
    <cellStyle name="Ergebnis 2 7 4 18 10" xfId="41281" xr:uid="{45BFA85A-3EA0-4370-9277-CAEA6814E31C}"/>
    <cellStyle name="Ergebnis 2 7 4 18 2" xfId="41282" xr:uid="{810FD9DF-E45A-4176-8E31-BF7E3D9EB82E}"/>
    <cellStyle name="Ergebnis 2 7 4 18 3" xfId="41283" xr:uid="{4550780F-95E1-4E34-B440-F942CD760515}"/>
    <cellStyle name="Ergebnis 2 7 4 18 4" xfId="41284" xr:uid="{F9CBDB2F-1FAF-4C0D-ACB3-AA555F6808B3}"/>
    <cellStyle name="Ergebnis 2 7 4 18 5" xfId="41285" xr:uid="{A8C0336F-E3B6-48CC-90DD-ABCD3A54644A}"/>
    <cellStyle name="Ergebnis 2 7 4 18 6" xfId="41286" xr:uid="{F1934E2D-27FC-4C09-B512-164B67C0C5C8}"/>
    <cellStyle name="Ergebnis 2 7 4 18 7" xfId="41287" xr:uid="{0E663891-94D9-4FF3-8DF6-08690002351A}"/>
    <cellStyle name="Ergebnis 2 7 4 18 8" xfId="41288" xr:uid="{5EF0D6E1-892A-484F-91BC-C2CF5B014050}"/>
    <cellStyle name="Ergebnis 2 7 4 18 9" xfId="41289" xr:uid="{FBBC3437-1E09-4651-9ED3-C87B7B4A98E4}"/>
    <cellStyle name="Ergebnis 2 7 4 19" xfId="4551" xr:uid="{C82A46A1-6A05-4911-B7D3-D53CE4E5CC9D}"/>
    <cellStyle name="Ergebnis 2 7 4 19 10" xfId="41290" xr:uid="{DD3237A4-B7E0-4A06-9F33-6245AD07F663}"/>
    <cellStyle name="Ergebnis 2 7 4 19 2" xfId="41291" xr:uid="{7256B766-FC20-4A4C-ADF2-CB5EB1466F32}"/>
    <cellStyle name="Ergebnis 2 7 4 19 3" xfId="41292" xr:uid="{325F4C80-EF43-4DBF-9CB5-66B755565239}"/>
    <cellStyle name="Ergebnis 2 7 4 19 4" xfId="41293" xr:uid="{498354DA-244B-4E89-9472-7BC913829100}"/>
    <cellStyle name="Ergebnis 2 7 4 19 5" xfId="41294" xr:uid="{2094CEBA-2398-498F-8627-D23A2EDEAACA}"/>
    <cellStyle name="Ergebnis 2 7 4 19 6" xfId="41295" xr:uid="{81D495B3-DA2F-404F-9F21-9932CB94E645}"/>
    <cellStyle name="Ergebnis 2 7 4 19 7" xfId="41296" xr:uid="{EF1E8AE1-E7DD-4FA2-A510-704DC1FE782D}"/>
    <cellStyle name="Ergebnis 2 7 4 19 8" xfId="41297" xr:uid="{66248F00-245B-45CE-AA58-E78BCDBA6790}"/>
    <cellStyle name="Ergebnis 2 7 4 19 9" xfId="41298" xr:uid="{486CDDB2-096D-4DC8-966B-970CE6AE6BD8}"/>
    <cellStyle name="Ergebnis 2 7 4 2" xfId="4552" xr:uid="{0061506E-0F4A-482C-A3E3-F5053FD21ABC}"/>
    <cellStyle name="Ergebnis 2 7 4 2 10" xfId="41299" xr:uid="{8CEF1ECE-A503-47D4-8BA9-9527BBF63DF5}"/>
    <cellStyle name="Ergebnis 2 7 4 2 2" xfId="41300" xr:uid="{264BAD47-9EE6-4F02-AF65-132526996955}"/>
    <cellStyle name="Ergebnis 2 7 4 2 3" xfId="41301" xr:uid="{BB128B42-44D8-497E-9877-00D75703E376}"/>
    <cellStyle name="Ergebnis 2 7 4 2 4" xfId="41302" xr:uid="{99935729-C700-4C85-85B2-3AD10B75D7D9}"/>
    <cellStyle name="Ergebnis 2 7 4 2 5" xfId="41303" xr:uid="{909C9BA9-95C3-4742-B461-2EB4B8A3F1F9}"/>
    <cellStyle name="Ergebnis 2 7 4 2 6" xfId="41304" xr:uid="{6663677C-1963-4FE2-ACBC-1D43CBFCCBA6}"/>
    <cellStyle name="Ergebnis 2 7 4 2 7" xfId="41305" xr:uid="{DE2544FC-ECF2-47C1-8D0E-26A9A6EC5665}"/>
    <cellStyle name="Ergebnis 2 7 4 2 8" xfId="41306" xr:uid="{1E07B098-0BDE-432A-A4B0-EB5485CF776E}"/>
    <cellStyle name="Ergebnis 2 7 4 2 9" xfId="41307" xr:uid="{095B895D-CB18-4FC2-B0D4-4109D3345DEC}"/>
    <cellStyle name="Ergebnis 2 7 4 20" xfId="41308" xr:uid="{BBADB6BF-7E81-45A1-A447-F1FB676C2120}"/>
    <cellStyle name="Ergebnis 2 7 4 21" xfId="41309" xr:uid="{37794D16-D684-40F0-AD15-07DD90C948F7}"/>
    <cellStyle name="Ergebnis 2 7 4 22" xfId="41310" xr:uid="{B7C61135-FAD3-4865-BCFF-F3108D8FF4CC}"/>
    <cellStyle name="Ergebnis 2 7 4 23" xfId="41311" xr:uid="{1105ED29-5BDC-462D-9F1F-38EA90AFD4EC}"/>
    <cellStyle name="Ergebnis 2 7 4 24" xfId="41312" xr:uid="{6421ADE8-07CD-449C-88F6-3ABE14134795}"/>
    <cellStyle name="Ergebnis 2 7 4 25" xfId="41313" xr:uid="{029A94CB-F06E-4181-9607-11EE4387257B}"/>
    <cellStyle name="Ergebnis 2 7 4 26" xfId="41314" xr:uid="{50BB9B9C-3661-4818-82CF-55C0577639DA}"/>
    <cellStyle name="Ergebnis 2 7 4 27" xfId="41315" xr:uid="{D0F1F42A-5FF9-4DBE-953D-7089929C43EE}"/>
    <cellStyle name="Ergebnis 2 7 4 28" xfId="41316" xr:uid="{D52F4A2B-9DCA-4E5D-91A5-C60360097ECF}"/>
    <cellStyle name="Ergebnis 2 7 4 3" xfId="4553" xr:uid="{7327AD21-5579-40E2-B810-CD9C3301FD8E}"/>
    <cellStyle name="Ergebnis 2 7 4 3 10" xfId="41317" xr:uid="{BA4AE2F8-DAE1-465B-93CD-E84A7BDA2924}"/>
    <cellStyle name="Ergebnis 2 7 4 3 2" xfId="41318" xr:uid="{EAD1E871-D9B2-4AC0-9BF3-6C8F9AC589F8}"/>
    <cellStyle name="Ergebnis 2 7 4 3 3" xfId="41319" xr:uid="{9FBE4BCA-538D-410A-B13B-CBF1BDB6159E}"/>
    <cellStyle name="Ergebnis 2 7 4 3 4" xfId="41320" xr:uid="{48710F8F-4D92-41B5-A7F2-52978B15E29D}"/>
    <cellStyle name="Ergebnis 2 7 4 3 5" xfId="41321" xr:uid="{26AF86EC-EEE6-4560-BB3A-75AC8CBF1DD3}"/>
    <cellStyle name="Ergebnis 2 7 4 3 6" xfId="41322" xr:uid="{5F64D9D2-DC89-438D-BC93-CE02D5EDD753}"/>
    <cellStyle name="Ergebnis 2 7 4 3 7" xfId="41323" xr:uid="{894E5358-333A-4C1B-AC7C-08F1C66B755A}"/>
    <cellStyle name="Ergebnis 2 7 4 3 8" xfId="41324" xr:uid="{34525FAA-95F9-4971-B04C-6ACB35F2BC82}"/>
    <cellStyle name="Ergebnis 2 7 4 3 9" xfId="41325" xr:uid="{9CF78C1C-503A-4349-803A-5E185EDBC15B}"/>
    <cellStyle name="Ergebnis 2 7 4 4" xfId="4554" xr:uid="{0E9E44AE-DACF-4AB6-9BF7-87683CE50629}"/>
    <cellStyle name="Ergebnis 2 7 4 4 10" xfId="41326" xr:uid="{15BCE16A-EFE1-458A-9CF9-652D611293ED}"/>
    <cellStyle name="Ergebnis 2 7 4 4 2" xfId="41327" xr:uid="{8F2105C6-58CD-4E2A-9D7D-FC1CBE207486}"/>
    <cellStyle name="Ergebnis 2 7 4 4 3" xfId="41328" xr:uid="{DBD57268-8767-4DDC-8C8E-E514A23330CE}"/>
    <cellStyle name="Ergebnis 2 7 4 4 4" xfId="41329" xr:uid="{AF208E4E-9104-4B0F-889D-720903508E27}"/>
    <cellStyle name="Ergebnis 2 7 4 4 5" xfId="41330" xr:uid="{948054EE-9E40-4C8E-A9FE-A9EACB4F51FE}"/>
    <cellStyle name="Ergebnis 2 7 4 4 6" xfId="41331" xr:uid="{41C2560D-D709-473D-AFC6-0DB0AC029C19}"/>
    <cellStyle name="Ergebnis 2 7 4 4 7" xfId="41332" xr:uid="{D38F2006-164C-4369-8668-E026B890BCC7}"/>
    <cellStyle name="Ergebnis 2 7 4 4 8" xfId="41333" xr:uid="{EC45A16E-3A19-4FBB-AD59-3CF738D4FFB9}"/>
    <cellStyle name="Ergebnis 2 7 4 4 9" xfId="41334" xr:uid="{CD2C562F-FFA4-4FF3-A89A-188132B5E917}"/>
    <cellStyle name="Ergebnis 2 7 4 5" xfId="4555" xr:uid="{A897E09A-9A59-42CF-BCD3-E28E5AFE7E50}"/>
    <cellStyle name="Ergebnis 2 7 4 5 10" xfId="41335" xr:uid="{438FCB26-62AF-45CB-8FCB-053282C1C049}"/>
    <cellStyle name="Ergebnis 2 7 4 5 2" xfId="41336" xr:uid="{1E5D1D07-9B1A-4953-B401-E4097B502DD1}"/>
    <cellStyle name="Ergebnis 2 7 4 5 3" xfId="41337" xr:uid="{A2334A76-47D2-4DF0-8802-E053DBFD7F77}"/>
    <cellStyle name="Ergebnis 2 7 4 5 4" xfId="41338" xr:uid="{D02F57D2-8DC2-49FD-A17B-ADB909FB07EF}"/>
    <cellStyle name="Ergebnis 2 7 4 5 5" xfId="41339" xr:uid="{A82BCB90-4072-4DA2-B0E1-88E35C1A50FA}"/>
    <cellStyle name="Ergebnis 2 7 4 5 6" xfId="41340" xr:uid="{071A879C-34A7-4F0C-9997-457AE4789AF4}"/>
    <cellStyle name="Ergebnis 2 7 4 5 7" xfId="41341" xr:uid="{8D3DE683-A2E3-435B-A4C8-F57EFC3F3969}"/>
    <cellStyle name="Ergebnis 2 7 4 5 8" xfId="41342" xr:uid="{C5BB4920-FDB5-4D2D-965C-5863C2B89989}"/>
    <cellStyle name="Ergebnis 2 7 4 5 9" xfId="41343" xr:uid="{6924ACA4-BC55-4792-B9FE-6E57CCB7FEEE}"/>
    <cellStyle name="Ergebnis 2 7 4 6" xfId="4556" xr:uid="{A4BF46F3-7480-4D0B-8E34-D64DEBA511CB}"/>
    <cellStyle name="Ergebnis 2 7 4 6 10" xfId="41344" xr:uid="{476819B3-7BE3-4A57-8F33-85A7E93621D3}"/>
    <cellStyle name="Ergebnis 2 7 4 6 2" xfId="41345" xr:uid="{2BBBCCA2-F88C-4859-AA48-CDCE86FF8560}"/>
    <cellStyle name="Ergebnis 2 7 4 6 3" xfId="41346" xr:uid="{FA39F22E-9B7C-4629-95C5-F201348F027D}"/>
    <cellStyle name="Ergebnis 2 7 4 6 4" xfId="41347" xr:uid="{2602C47A-725F-4769-BA5E-DF5282DB2423}"/>
    <cellStyle name="Ergebnis 2 7 4 6 5" xfId="41348" xr:uid="{FA583D68-D1E4-453A-8691-3BED3E2E59A2}"/>
    <cellStyle name="Ergebnis 2 7 4 6 6" xfId="41349" xr:uid="{F1B18264-89E4-4F68-ADD9-7EB726CC78F9}"/>
    <cellStyle name="Ergebnis 2 7 4 6 7" xfId="41350" xr:uid="{2ADDE863-C39C-4DBF-A241-22831D348C10}"/>
    <cellStyle name="Ergebnis 2 7 4 6 8" xfId="41351" xr:uid="{19B8E06F-23CA-4C0D-BB7E-BD477F6ACD4B}"/>
    <cellStyle name="Ergebnis 2 7 4 6 9" xfId="41352" xr:uid="{B55DA447-1B41-4BBF-884C-6F1E56C20649}"/>
    <cellStyle name="Ergebnis 2 7 4 7" xfId="4557" xr:uid="{93AB5484-182B-45E7-B267-46BEE49FFC43}"/>
    <cellStyle name="Ergebnis 2 7 4 7 10" xfId="41353" xr:uid="{4C2BA602-D7CC-4441-A89B-8273E0DE76A7}"/>
    <cellStyle name="Ergebnis 2 7 4 7 2" xfId="41354" xr:uid="{1750CA56-F701-40CE-957D-E1F41DBEDAE4}"/>
    <cellStyle name="Ergebnis 2 7 4 7 3" xfId="41355" xr:uid="{CC32F8FE-DDEB-42A4-8265-07A70118C6EB}"/>
    <cellStyle name="Ergebnis 2 7 4 7 4" xfId="41356" xr:uid="{E5EB96D4-FFE9-4047-A3DC-4CAA78FF38C6}"/>
    <cellStyle name="Ergebnis 2 7 4 7 5" xfId="41357" xr:uid="{9011D840-0573-42B3-ADAF-5109EAE1F941}"/>
    <cellStyle name="Ergebnis 2 7 4 7 6" xfId="41358" xr:uid="{83C6EE01-9F81-40AE-8C9F-68823B9474EF}"/>
    <cellStyle name="Ergebnis 2 7 4 7 7" xfId="41359" xr:uid="{07D281C5-0C80-474E-81FF-CF46F0FFA04C}"/>
    <cellStyle name="Ergebnis 2 7 4 7 8" xfId="41360" xr:uid="{F5B24734-B144-42C7-AC08-6B4612D57C00}"/>
    <cellStyle name="Ergebnis 2 7 4 7 9" xfId="41361" xr:uid="{368F8963-A339-415E-84D5-41663DE993EB}"/>
    <cellStyle name="Ergebnis 2 7 4 8" xfId="4558" xr:uid="{C2CCF027-C803-47CD-82D2-7D5481B67ABA}"/>
    <cellStyle name="Ergebnis 2 7 4 8 10" xfId="41362" xr:uid="{8D097B78-A3AF-4067-9E89-A1571098ED27}"/>
    <cellStyle name="Ergebnis 2 7 4 8 2" xfId="41363" xr:uid="{95840511-69CE-4E5F-8466-01C55CECA0A4}"/>
    <cellStyle name="Ergebnis 2 7 4 8 3" xfId="41364" xr:uid="{930C9709-9A1E-474A-8912-D6C384D550C3}"/>
    <cellStyle name="Ergebnis 2 7 4 8 4" xfId="41365" xr:uid="{461CCBB9-9BD3-49DB-90B5-57A8DBE6B40C}"/>
    <cellStyle name="Ergebnis 2 7 4 8 5" xfId="41366" xr:uid="{1F02E293-9898-4B5E-B84F-80E49C343AA9}"/>
    <cellStyle name="Ergebnis 2 7 4 8 6" xfId="41367" xr:uid="{A30E1BF2-4838-4E00-8BB4-EC5F32A7B37C}"/>
    <cellStyle name="Ergebnis 2 7 4 8 7" xfId="41368" xr:uid="{274C3901-778E-4FFF-9C8D-784978187900}"/>
    <cellStyle name="Ergebnis 2 7 4 8 8" xfId="41369" xr:uid="{D703F025-E1E3-4408-8B3C-FED76C03C548}"/>
    <cellStyle name="Ergebnis 2 7 4 8 9" xfId="41370" xr:uid="{4F4289EA-C020-4148-A070-CD42145A8BAA}"/>
    <cellStyle name="Ergebnis 2 7 4 9" xfId="4559" xr:uid="{2A8ABC11-F78B-4A2B-8671-33C182B75E11}"/>
    <cellStyle name="Ergebnis 2 7 4 9 10" xfId="41371" xr:uid="{34C7D5E3-5FB1-4B5F-ACFA-15AA4166027F}"/>
    <cellStyle name="Ergebnis 2 7 4 9 2" xfId="41372" xr:uid="{A6CC1E1E-934C-4D15-9626-568AA178C663}"/>
    <cellStyle name="Ergebnis 2 7 4 9 3" xfId="41373" xr:uid="{3D2C13C7-C195-4CE5-B403-56F33E8CDE31}"/>
    <cellStyle name="Ergebnis 2 7 4 9 4" xfId="41374" xr:uid="{517B0EB6-D870-4617-B07E-215494D5FA03}"/>
    <cellStyle name="Ergebnis 2 7 4 9 5" xfId="41375" xr:uid="{6DC33929-EA62-4CED-8164-37C03FE5E12E}"/>
    <cellStyle name="Ergebnis 2 7 4 9 6" xfId="41376" xr:uid="{3F239C37-50C8-44E5-8D57-0AF54F05C798}"/>
    <cellStyle name="Ergebnis 2 7 4 9 7" xfId="41377" xr:uid="{6C6DB7A3-35E5-4DAC-A3FE-2A8ECA236D79}"/>
    <cellStyle name="Ergebnis 2 7 4 9 8" xfId="41378" xr:uid="{D6EDAC9D-52BD-45CB-8E54-63C0E4D4AA98}"/>
    <cellStyle name="Ergebnis 2 7 4 9 9" xfId="41379" xr:uid="{D6E51C11-11ED-4075-8576-2FAAE8F960F0}"/>
    <cellStyle name="Ergebnis 2 7 5" xfId="4560" xr:uid="{B2BBEC0E-27C8-45AC-B44D-A1A81949A10E}"/>
    <cellStyle name="Ergebnis 2 7 5 10" xfId="41380" xr:uid="{A12F176E-744F-47BF-8D04-39AEC909C42C}"/>
    <cellStyle name="Ergebnis 2 7 5 2" xfId="41381" xr:uid="{58E43895-B2B9-4B46-BAF7-B6D33C5C97A2}"/>
    <cellStyle name="Ergebnis 2 7 5 3" xfId="41382" xr:uid="{F8C1DB63-D1BB-45AE-B695-C28392BEA314}"/>
    <cellStyle name="Ergebnis 2 7 5 4" xfId="41383" xr:uid="{49F284E7-97CB-4D59-8B4E-BC41A8DBC927}"/>
    <cellStyle name="Ergebnis 2 7 5 5" xfId="41384" xr:uid="{20814A99-5D40-4E4F-9279-51BFD26C17CC}"/>
    <cellStyle name="Ergebnis 2 7 5 6" xfId="41385" xr:uid="{B3F6F31F-213A-4BD7-9119-656BF8A9CBE9}"/>
    <cellStyle name="Ergebnis 2 7 5 7" xfId="41386" xr:uid="{1181415C-4639-4631-B780-E90E438A6A41}"/>
    <cellStyle name="Ergebnis 2 7 5 8" xfId="41387" xr:uid="{8893E146-1609-4612-AF17-074A8191F452}"/>
    <cellStyle name="Ergebnis 2 7 5 9" xfId="41388" xr:uid="{14AB1B89-176E-4885-9047-BE5C4CAA7B73}"/>
    <cellStyle name="Ergebnis 2 7 6" xfId="4561" xr:uid="{B2819D24-8D95-42A8-ABC0-FBD5A1A704DD}"/>
    <cellStyle name="Ergebnis 2 7 6 10" xfId="41389" xr:uid="{AC51191F-3F4E-43F9-997C-C39EF16BDDE5}"/>
    <cellStyle name="Ergebnis 2 7 6 2" xfId="41390" xr:uid="{399611AC-9CCD-4CC2-A367-266B429B9F16}"/>
    <cellStyle name="Ergebnis 2 7 6 3" xfId="41391" xr:uid="{336506BE-39DA-4C9A-BE2A-E0E1F7E67554}"/>
    <cellStyle name="Ergebnis 2 7 6 4" xfId="41392" xr:uid="{60FCD324-B35D-4DEC-AE16-CE9F1F4DD5AE}"/>
    <cellStyle name="Ergebnis 2 7 6 5" xfId="41393" xr:uid="{DB79CA20-218C-474E-A8AD-30BA1A72D61B}"/>
    <cellStyle name="Ergebnis 2 7 6 6" xfId="41394" xr:uid="{312B8960-8E90-4B76-86C2-7EAFEC5BC962}"/>
    <cellStyle name="Ergebnis 2 7 6 7" xfId="41395" xr:uid="{33B68C49-F9ED-40F3-A3B2-8F20EBE0DE8D}"/>
    <cellStyle name="Ergebnis 2 7 6 8" xfId="41396" xr:uid="{0E77D7CC-C785-4C30-B56A-DC8344D87DEE}"/>
    <cellStyle name="Ergebnis 2 7 6 9" xfId="41397" xr:uid="{FF8F4A66-A673-42A3-8CA7-FB2F687B2A1B}"/>
    <cellStyle name="Ergebnis 2 7 7" xfId="4562" xr:uid="{E3EC75A7-594D-480D-8DAA-D2CE5F6B260F}"/>
    <cellStyle name="Ergebnis 2 7 7 10" xfId="41398" xr:uid="{EC6A37CA-648A-4B91-BF5D-823C265163B8}"/>
    <cellStyle name="Ergebnis 2 7 7 2" xfId="41399" xr:uid="{477CE760-7825-47B7-A1F6-3E068785EC06}"/>
    <cellStyle name="Ergebnis 2 7 7 3" xfId="41400" xr:uid="{86AAF1A7-AD31-4891-99E7-29CB05A2A6B2}"/>
    <cellStyle name="Ergebnis 2 7 7 4" xfId="41401" xr:uid="{6E201308-799C-4A62-9356-62FD6D845B7F}"/>
    <cellStyle name="Ergebnis 2 7 7 5" xfId="41402" xr:uid="{86E9DB03-C3F4-4F64-97DB-EFA94FFA2C67}"/>
    <cellStyle name="Ergebnis 2 7 7 6" xfId="41403" xr:uid="{521BE0AD-7320-4B76-BEC2-0070ACD84FA0}"/>
    <cellStyle name="Ergebnis 2 7 7 7" xfId="41404" xr:uid="{29D39452-3FD3-4017-B5C1-2C3220055890}"/>
    <cellStyle name="Ergebnis 2 7 7 8" xfId="41405" xr:uid="{DC27349B-01A7-421E-A57E-98B0CA592473}"/>
    <cellStyle name="Ergebnis 2 7 7 9" xfId="41406" xr:uid="{1A162636-A527-43F1-8453-0E062CBB0782}"/>
    <cellStyle name="Ergebnis 2 7 8" xfId="4563" xr:uid="{AC28C1EC-6D36-4FB6-A30C-DE1EA600FBCA}"/>
    <cellStyle name="Ergebnis 2 7 8 10" xfId="41407" xr:uid="{2E1C3176-5CFA-4EBD-95C6-81720600DA55}"/>
    <cellStyle name="Ergebnis 2 7 8 2" xfId="41408" xr:uid="{13456629-81CF-4FB1-8123-FE1C6EEAE8FA}"/>
    <cellStyle name="Ergebnis 2 7 8 3" xfId="41409" xr:uid="{21D6ABA3-F5E9-4FC0-96E0-B531D83B7510}"/>
    <cellStyle name="Ergebnis 2 7 8 4" xfId="41410" xr:uid="{F3122334-D581-413A-B8B3-E329F5D2B000}"/>
    <cellStyle name="Ergebnis 2 7 8 5" xfId="41411" xr:uid="{F115F369-63F2-4255-B668-B3BB1893E335}"/>
    <cellStyle name="Ergebnis 2 7 8 6" xfId="41412" xr:uid="{133BD463-6A71-4F39-A15E-4FE9929BB8FE}"/>
    <cellStyle name="Ergebnis 2 7 8 7" xfId="41413" xr:uid="{5BFBBD52-623E-41F1-A4E0-2ECF1A616BB6}"/>
    <cellStyle name="Ergebnis 2 7 8 8" xfId="41414" xr:uid="{68924B33-49C8-4AA0-9F1F-8845AAEA9415}"/>
    <cellStyle name="Ergebnis 2 7 8 9" xfId="41415" xr:uid="{5E5B5971-36C3-412A-85ED-02771062B09F}"/>
    <cellStyle name="Ergebnis 2 7 9" xfId="4564" xr:uid="{818CB01C-7E8E-4035-AE29-36D7442B88C1}"/>
    <cellStyle name="Ergebnis 2 7 9 10" xfId="41416" xr:uid="{261EABE7-F216-41BE-89C3-87044C2CA114}"/>
    <cellStyle name="Ergebnis 2 7 9 2" xfId="41417" xr:uid="{890CFF14-DCC7-49FD-A8A8-C41834A2975F}"/>
    <cellStyle name="Ergebnis 2 7 9 3" xfId="41418" xr:uid="{39BF861B-9891-4336-BBD6-AE2E2F431C83}"/>
    <cellStyle name="Ergebnis 2 7 9 4" xfId="41419" xr:uid="{9B214DD3-9784-4B76-92B1-D9FA7C5036AF}"/>
    <cellStyle name="Ergebnis 2 7 9 5" xfId="41420" xr:uid="{E4418727-8A82-4B41-A956-7DC1832F4754}"/>
    <cellStyle name="Ergebnis 2 7 9 6" xfId="41421" xr:uid="{FAE15803-28B3-4787-AFE2-513776098DA2}"/>
    <cellStyle name="Ergebnis 2 7 9 7" xfId="41422" xr:uid="{0180787C-1EA2-4018-9D83-1C6ACADAD561}"/>
    <cellStyle name="Ergebnis 2 7 9 8" xfId="41423" xr:uid="{F60CB684-CB8C-420B-BE14-76F5981EB46F}"/>
    <cellStyle name="Ergebnis 2 7 9 9" xfId="41424" xr:uid="{6AB27694-312F-4228-ACED-92FD26FB3FF6}"/>
    <cellStyle name="Ergebnis 2 8" xfId="196" xr:uid="{964AFD14-FFFB-4AC0-A152-28A871FEDA0F}"/>
    <cellStyle name="Ergebnis 2 8 10" xfId="4565" xr:uid="{F42CEF18-3B04-4119-8263-17E4088FCC8F}"/>
    <cellStyle name="Ergebnis 2 8 10 10" xfId="41425" xr:uid="{3B7A4012-CA81-4671-A2B0-ED2F74B81829}"/>
    <cellStyle name="Ergebnis 2 8 10 2" xfId="41426" xr:uid="{95FF960A-BFF7-42AD-A150-4505DBFD9206}"/>
    <cellStyle name="Ergebnis 2 8 10 3" xfId="41427" xr:uid="{D0FC77BC-B36C-4AF7-A125-1CE0BD1C23F1}"/>
    <cellStyle name="Ergebnis 2 8 10 4" xfId="41428" xr:uid="{D0428B5E-04ED-48C3-9963-FAFF393698DB}"/>
    <cellStyle name="Ergebnis 2 8 10 5" xfId="41429" xr:uid="{25A20959-F398-4342-9132-A2F03EEF4CC0}"/>
    <cellStyle name="Ergebnis 2 8 10 6" xfId="41430" xr:uid="{C0B3B995-815C-45CE-9F75-C935301D8D9B}"/>
    <cellStyle name="Ergebnis 2 8 10 7" xfId="41431" xr:uid="{D9C3617F-6ED4-4020-AAAD-F78DC87514F6}"/>
    <cellStyle name="Ergebnis 2 8 10 8" xfId="41432" xr:uid="{D99CCC52-F51F-4688-91D3-A4872EC5DD2B}"/>
    <cellStyle name="Ergebnis 2 8 10 9" xfId="41433" xr:uid="{DAE97A0E-4E72-4260-8214-37C6524C1643}"/>
    <cellStyle name="Ergebnis 2 8 11" xfId="4566" xr:uid="{F291E21E-5367-4E92-A15A-7531C3D0B8C7}"/>
    <cellStyle name="Ergebnis 2 8 11 10" xfId="41434" xr:uid="{3A8EC46C-7B90-4F27-82B8-890AF5D369BC}"/>
    <cellStyle name="Ergebnis 2 8 11 2" xfId="41435" xr:uid="{7A6386BD-F641-47D7-BC60-AEFE0843AA0F}"/>
    <cellStyle name="Ergebnis 2 8 11 3" xfId="41436" xr:uid="{F2752AB7-F138-4A99-AD77-017587E58A50}"/>
    <cellStyle name="Ergebnis 2 8 11 4" xfId="41437" xr:uid="{B28389DA-709C-4C3A-97ED-252F25819C01}"/>
    <cellStyle name="Ergebnis 2 8 11 5" xfId="41438" xr:uid="{3D750F68-2AE2-4724-A348-B719BCD6E395}"/>
    <cellStyle name="Ergebnis 2 8 11 6" xfId="41439" xr:uid="{78ADF9E7-3A8E-41B3-85D3-5A79019AF385}"/>
    <cellStyle name="Ergebnis 2 8 11 7" xfId="41440" xr:uid="{C2A5798B-1B34-4F1A-82FD-3EB2DB9AA8FF}"/>
    <cellStyle name="Ergebnis 2 8 11 8" xfId="41441" xr:uid="{3AAEFD5A-AE9E-4844-B953-1F1B346F78E3}"/>
    <cellStyle name="Ergebnis 2 8 11 9" xfId="41442" xr:uid="{D4E528BA-E616-4F34-B338-31FC212E4EFC}"/>
    <cellStyle name="Ergebnis 2 8 12" xfId="4567" xr:uid="{35E6D736-402B-40FF-B8F4-47A4CDCC5C9F}"/>
    <cellStyle name="Ergebnis 2 8 12 10" xfId="41443" xr:uid="{D9293B83-81BE-429A-BC50-7E652BC2F750}"/>
    <cellStyle name="Ergebnis 2 8 12 2" xfId="41444" xr:uid="{0115AEBA-63BE-4040-9EA3-F45616CBC77F}"/>
    <cellStyle name="Ergebnis 2 8 12 3" xfId="41445" xr:uid="{E4268C0B-4A53-4420-8F80-74E43C02509B}"/>
    <cellStyle name="Ergebnis 2 8 12 4" xfId="41446" xr:uid="{EA650072-29D7-4607-99EA-AE786ACB34A7}"/>
    <cellStyle name="Ergebnis 2 8 12 5" xfId="41447" xr:uid="{10A1E4CC-114D-4598-91AA-5F7A63C6E8E1}"/>
    <cellStyle name="Ergebnis 2 8 12 6" xfId="41448" xr:uid="{5E4718BD-80B2-4418-8BBF-9B7F1EC980EA}"/>
    <cellStyle name="Ergebnis 2 8 12 7" xfId="41449" xr:uid="{55EFCD83-0069-4E65-85D8-57E8CADE99FE}"/>
    <cellStyle name="Ergebnis 2 8 12 8" xfId="41450" xr:uid="{666272D3-ED8E-41C8-86FF-4B4BCBB922F1}"/>
    <cellStyle name="Ergebnis 2 8 12 9" xfId="41451" xr:uid="{CD2F88F1-AB07-42F4-AF89-3624B808DE99}"/>
    <cellStyle name="Ergebnis 2 8 13" xfId="4568" xr:uid="{C74C1776-3D80-495C-AE64-E78A043959E3}"/>
    <cellStyle name="Ergebnis 2 8 13 10" xfId="41452" xr:uid="{B92418FC-C8C0-4B05-979F-FB4E093D91D0}"/>
    <cellStyle name="Ergebnis 2 8 13 2" xfId="41453" xr:uid="{8A6F6972-5E9D-4FD7-B415-41F390E194C3}"/>
    <cellStyle name="Ergebnis 2 8 13 3" xfId="41454" xr:uid="{4B47B3F9-0900-4F36-BE69-4B5BE534F513}"/>
    <cellStyle name="Ergebnis 2 8 13 4" xfId="41455" xr:uid="{07CA6C4F-6A85-4A43-9C4A-6C1955D2915A}"/>
    <cellStyle name="Ergebnis 2 8 13 5" xfId="41456" xr:uid="{39FB60DA-4A68-4D0F-8B06-AF724493932E}"/>
    <cellStyle name="Ergebnis 2 8 13 6" xfId="41457" xr:uid="{2C49D579-6B12-4D7E-AA0C-2A752DFA30B5}"/>
    <cellStyle name="Ergebnis 2 8 13 7" xfId="41458" xr:uid="{96D95A05-5992-4F49-A30E-FC49FE424218}"/>
    <cellStyle name="Ergebnis 2 8 13 8" xfId="41459" xr:uid="{E527BC7C-3750-4110-9F6C-F6E6D04B16DB}"/>
    <cellStyle name="Ergebnis 2 8 13 9" xfId="41460" xr:uid="{AA2DC18C-9785-4123-AD0E-049D072E1957}"/>
    <cellStyle name="Ergebnis 2 8 14" xfId="4569" xr:uid="{C36CAC97-2764-44D2-AAA4-2DC4FB5A00A4}"/>
    <cellStyle name="Ergebnis 2 8 14 10" xfId="41461" xr:uid="{7B5EA555-84BA-4F75-8BAD-40DE83FFB3D9}"/>
    <cellStyle name="Ergebnis 2 8 14 2" xfId="41462" xr:uid="{1C167476-0229-446D-B719-B5DB9478EAD1}"/>
    <cellStyle name="Ergebnis 2 8 14 3" xfId="41463" xr:uid="{17C170F1-8377-401C-8D82-A91CB1FC2EAC}"/>
    <cellStyle name="Ergebnis 2 8 14 4" xfId="41464" xr:uid="{1D73536E-DD32-46C9-B7A9-904C6E6C24E8}"/>
    <cellStyle name="Ergebnis 2 8 14 5" xfId="41465" xr:uid="{221973BC-D021-4E20-9E96-3371EA9B0476}"/>
    <cellStyle name="Ergebnis 2 8 14 6" xfId="41466" xr:uid="{4119405E-1EBC-4A9F-8799-D02F9672FE49}"/>
    <cellStyle name="Ergebnis 2 8 14 7" xfId="41467" xr:uid="{BC4E5707-1ACD-4B76-9667-B79679217753}"/>
    <cellStyle name="Ergebnis 2 8 14 8" xfId="41468" xr:uid="{88DDF9B4-452A-4D37-817D-BDACA0317CE4}"/>
    <cellStyle name="Ergebnis 2 8 14 9" xfId="41469" xr:uid="{96BBA541-3F9D-4A63-B45C-668C4CA1207B}"/>
    <cellStyle name="Ergebnis 2 8 15" xfId="4570" xr:uid="{F50CCF05-3F54-4F54-979C-B2DC6B35C500}"/>
    <cellStyle name="Ergebnis 2 8 15 10" xfId="41470" xr:uid="{5B110F46-FB8F-4BB9-BFAA-BFA7F3C805DB}"/>
    <cellStyle name="Ergebnis 2 8 15 2" xfId="41471" xr:uid="{C2C78E1D-C67C-47AE-BD05-7D58DFCA82F8}"/>
    <cellStyle name="Ergebnis 2 8 15 3" xfId="41472" xr:uid="{B7D6B257-17DC-444A-97E7-F6C0032B886F}"/>
    <cellStyle name="Ergebnis 2 8 15 4" xfId="41473" xr:uid="{27483D01-00C3-4D90-B7C1-E00FB944763D}"/>
    <cellStyle name="Ergebnis 2 8 15 5" xfId="41474" xr:uid="{B61F8D9E-FCF0-4623-8A7F-76653FA25271}"/>
    <cellStyle name="Ergebnis 2 8 15 6" xfId="41475" xr:uid="{2891C1BC-5F91-4FF8-8CAB-2952E8BCA1E1}"/>
    <cellStyle name="Ergebnis 2 8 15 7" xfId="41476" xr:uid="{16A6699B-99F6-4CE9-983B-E9F0339E4A0B}"/>
    <cellStyle name="Ergebnis 2 8 15 8" xfId="41477" xr:uid="{B644512A-339C-4E49-944B-1A9AAD5D728A}"/>
    <cellStyle name="Ergebnis 2 8 15 9" xfId="41478" xr:uid="{602C7DB2-AF74-4D9C-9A5E-FF66D04EE5DE}"/>
    <cellStyle name="Ergebnis 2 8 16" xfId="4571" xr:uid="{E6987866-CF35-4F3A-AC2D-561A31411493}"/>
    <cellStyle name="Ergebnis 2 8 16 10" xfId="41479" xr:uid="{C8F0B9A3-A9A5-4174-BF52-5CE52F094F70}"/>
    <cellStyle name="Ergebnis 2 8 16 2" xfId="41480" xr:uid="{141D455F-491C-492F-8DB2-4D00B8F91D09}"/>
    <cellStyle name="Ergebnis 2 8 16 3" xfId="41481" xr:uid="{DA9DDC16-DF36-4398-ACE8-31BA6BB9F339}"/>
    <cellStyle name="Ergebnis 2 8 16 4" xfId="41482" xr:uid="{DE8E8FDB-779A-4B49-BC51-AD98C38AFCD2}"/>
    <cellStyle name="Ergebnis 2 8 16 5" xfId="41483" xr:uid="{0522FC9A-AD44-44E2-A81B-7C7609F56F79}"/>
    <cellStyle name="Ergebnis 2 8 16 6" xfId="41484" xr:uid="{9E6627A4-EAAA-4662-9EEE-171A5D636B20}"/>
    <cellStyle name="Ergebnis 2 8 16 7" xfId="41485" xr:uid="{3461EF6A-1DE5-45BD-B03D-AA980C0F2EAE}"/>
    <cellStyle name="Ergebnis 2 8 16 8" xfId="41486" xr:uid="{D0B6C7ED-085B-4E86-9080-A2143EB6F05F}"/>
    <cellStyle name="Ergebnis 2 8 16 9" xfId="41487" xr:uid="{F2F5A9CC-5086-4297-888D-319C35D21271}"/>
    <cellStyle name="Ergebnis 2 8 17" xfId="4572" xr:uid="{4138B0C5-B770-4F82-90CB-CDF9913C6F00}"/>
    <cellStyle name="Ergebnis 2 8 17 10" xfId="41488" xr:uid="{9017113F-AC31-43FB-87A6-741FBF0C22E8}"/>
    <cellStyle name="Ergebnis 2 8 17 2" xfId="41489" xr:uid="{946F5D35-BE6E-434C-85E6-C9C32188BE36}"/>
    <cellStyle name="Ergebnis 2 8 17 3" xfId="41490" xr:uid="{203C99F3-B5F8-4435-980D-BCD6DF0B4F80}"/>
    <cellStyle name="Ergebnis 2 8 17 4" xfId="41491" xr:uid="{6D7CE222-CB6C-4C16-8B77-22346D91F71A}"/>
    <cellStyle name="Ergebnis 2 8 17 5" xfId="41492" xr:uid="{5ECE9D05-8D3F-4C20-8303-4B4B2DECEA46}"/>
    <cellStyle name="Ergebnis 2 8 17 6" xfId="41493" xr:uid="{E8343766-33B6-46BC-A08D-4E3FAAFC4349}"/>
    <cellStyle name="Ergebnis 2 8 17 7" xfId="41494" xr:uid="{F964A767-A3D1-4E53-953C-536F9A5706E3}"/>
    <cellStyle name="Ergebnis 2 8 17 8" xfId="41495" xr:uid="{9A7FF3E2-611F-40B8-AB36-170278ADD5AC}"/>
    <cellStyle name="Ergebnis 2 8 17 9" xfId="41496" xr:uid="{C384EC49-99AF-4BA2-8F99-B85844A6632F}"/>
    <cellStyle name="Ergebnis 2 8 18" xfId="4573" xr:uid="{501A8F54-3AB1-432E-813A-7AE03F4694FB}"/>
    <cellStyle name="Ergebnis 2 8 18 10" xfId="41497" xr:uid="{BA22907B-B123-44F8-B7A6-AAEB8966EDCC}"/>
    <cellStyle name="Ergebnis 2 8 18 2" xfId="41498" xr:uid="{CA3EE892-66F6-4642-BDC5-68DE60AF9F2C}"/>
    <cellStyle name="Ergebnis 2 8 18 3" xfId="41499" xr:uid="{BDC1CAE6-746E-4D49-A050-D7196307F2A8}"/>
    <cellStyle name="Ergebnis 2 8 18 4" xfId="41500" xr:uid="{E50DE774-6278-4ED5-9B50-4E2FC210D1D2}"/>
    <cellStyle name="Ergebnis 2 8 18 5" xfId="41501" xr:uid="{F0115D2D-05DD-4072-B80A-12F2713939FD}"/>
    <cellStyle name="Ergebnis 2 8 18 6" xfId="41502" xr:uid="{58641C08-BD18-43C4-BD13-80D6CF571093}"/>
    <cellStyle name="Ergebnis 2 8 18 7" xfId="41503" xr:uid="{FC12D212-50AB-499A-BC85-82ED4420F537}"/>
    <cellStyle name="Ergebnis 2 8 18 8" xfId="41504" xr:uid="{A460B129-98D5-4C0D-9F92-BA9765AA2CDA}"/>
    <cellStyle name="Ergebnis 2 8 18 9" xfId="41505" xr:uid="{55A5A179-764D-465D-AE39-7FAE6AF75392}"/>
    <cellStyle name="Ergebnis 2 8 19" xfId="4574" xr:uid="{DCCF7390-CCDC-4755-91D1-580FA509353B}"/>
    <cellStyle name="Ergebnis 2 8 19 10" xfId="41506" xr:uid="{972C8020-D64A-4044-8EAE-EE868CAFBABE}"/>
    <cellStyle name="Ergebnis 2 8 19 2" xfId="41507" xr:uid="{13EBD9E9-894B-46D3-8898-AE98770692C1}"/>
    <cellStyle name="Ergebnis 2 8 19 3" xfId="41508" xr:uid="{A8E877F7-17D3-4F12-BAF7-67E19501F67C}"/>
    <cellStyle name="Ergebnis 2 8 19 4" xfId="41509" xr:uid="{004713ED-0377-439B-860A-20B205F46DDF}"/>
    <cellStyle name="Ergebnis 2 8 19 5" xfId="41510" xr:uid="{E4E67E97-CE6F-47D8-A9F1-CBEF3E3F27E4}"/>
    <cellStyle name="Ergebnis 2 8 19 6" xfId="41511" xr:uid="{849F16BB-338C-4CED-AE5E-F55B6169DC3A}"/>
    <cellStyle name="Ergebnis 2 8 19 7" xfId="41512" xr:uid="{BBA6238B-D5FE-42D1-82F4-EE88571D05A7}"/>
    <cellStyle name="Ergebnis 2 8 19 8" xfId="41513" xr:uid="{1DE33CF7-208D-4580-AD7D-7CABD6526E66}"/>
    <cellStyle name="Ergebnis 2 8 19 9" xfId="41514" xr:uid="{47486D40-4AC0-4891-96FD-BAC54FAA0618}"/>
    <cellStyle name="Ergebnis 2 8 2" xfId="336" xr:uid="{EF2AB51F-A911-4C29-8DAB-3A8761DDF92B}"/>
    <cellStyle name="Ergebnis 2 8 2 10" xfId="4575" xr:uid="{D02073E5-EF6D-4483-B305-B42247B00016}"/>
    <cellStyle name="Ergebnis 2 8 2 10 10" xfId="41515" xr:uid="{AAF818C8-667A-4762-9DB9-EFF6FBB823CF}"/>
    <cellStyle name="Ergebnis 2 8 2 10 2" xfId="41516" xr:uid="{43EE1993-1330-44CF-BAC8-2C79D97076F1}"/>
    <cellStyle name="Ergebnis 2 8 2 10 3" xfId="41517" xr:uid="{D81A1312-BF8A-4249-B0F5-77545A2978C5}"/>
    <cellStyle name="Ergebnis 2 8 2 10 4" xfId="41518" xr:uid="{A1D5175E-B48F-4FCF-B557-19153C5A9323}"/>
    <cellStyle name="Ergebnis 2 8 2 10 5" xfId="41519" xr:uid="{BB5899CE-F587-4FD5-8464-C061D77ACD7E}"/>
    <cellStyle name="Ergebnis 2 8 2 10 6" xfId="41520" xr:uid="{58A601E4-BA04-448A-BC02-70F3B56C1975}"/>
    <cellStyle name="Ergebnis 2 8 2 10 7" xfId="41521" xr:uid="{3626873D-819E-4F09-8C15-0AEFD7045F39}"/>
    <cellStyle name="Ergebnis 2 8 2 10 8" xfId="41522" xr:uid="{0FC2AD67-FE7D-4C99-98AC-D05987761E15}"/>
    <cellStyle name="Ergebnis 2 8 2 10 9" xfId="41523" xr:uid="{CE091151-1C19-447D-A926-014180656522}"/>
    <cellStyle name="Ergebnis 2 8 2 11" xfId="4576" xr:uid="{30ED73B1-30D9-4FA0-9141-505B56E5341A}"/>
    <cellStyle name="Ergebnis 2 8 2 11 10" xfId="41524" xr:uid="{20D63D11-713A-4BA2-970F-CBA3A189124A}"/>
    <cellStyle name="Ergebnis 2 8 2 11 2" xfId="41525" xr:uid="{DCB61204-D034-4FFA-B1AA-DC7D99C26435}"/>
    <cellStyle name="Ergebnis 2 8 2 11 3" xfId="41526" xr:uid="{76A08CFC-99DB-46D4-AA3B-3498BB93A6CD}"/>
    <cellStyle name="Ergebnis 2 8 2 11 4" xfId="41527" xr:uid="{7D59C282-FAE3-4AD1-B307-ABB0C5B1B003}"/>
    <cellStyle name="Ergebnis 2 8 2 11 5" xfId="41528" xr:uid="{5B2C9803-E315-4CC7-8756-9812BED42F89}"/>
    <cellStyle name="Ergebnis 2 8 2 11 6" xfId="41529" xr:uid="{6B55FE74-9050-498C-A95A-1C7F81AB8BA2}"/>
    <cellStyle name="Ergebnis 2 8 2 11 7" xfId="41530" xr:uid="{2D635164-6CBA-4AAA-B2C0-9C7A61284A7E}"/>
    <cellStyle name="Ergebnis 2 8 2 11 8" xfId="41531" xr:uid="{2EC3656C-B95B-43E3-BC20-28FC3B3A04BB}"/>
    <cellStyle name="Ergebnis 2 8 2 11 9" xfId="41532" xr:uid="{80152E8F-BC44-45B7-8FCB-BAA5CD9A9028}"/>
    <cellStyle name="Ergebnis 2 8 2 12" xfId="4577" xr:uid="{7F4A6424-D268-4933-9DAC-91633CC1C8F7}"/>
    <cellStyle name="Ergebnis 2 8 2 12 10" xfId="41533" xr:uid="{9E73CAD6-64DA-4BA8-A94F-C28AAC0046A8}"/>
    <cellStyle name="Ergebnis 2 8 2 12 2" xfId="41534" xr:uid="{3B8D44F7-3478-4B84-B67D-5C547A24F8D3}"/>
    <cellStyle name="Ergebnis 2 8 2 12 3" xfId="41535" xr:uid="{0E8670EC-E968-4402-8A87-B580FF6DFBB9}"/>
    <cellStyle name="Ergebnis 2 8 2 12 4" xfId="41536" xr:uid="{E3E1ADD1-2401-485B-9A2D-7D033726B911}"/>
    <cellStyle name="Ergebnis 2 8 2 12 5" xfId="41537" xr:uid="{969FA70D-BAB4-4DA0-8FA4-6378AC45FC31}"/>
    <cellStyle name="Ergebnis 2 8 2 12 6" xfId="41538" xr:uid="{CF0E44DD-1E11-4F0B-9DBF-2ABD9B45E056}"/>
    <cellStyle name="Ergebnis 2 8 2 12 7" xfId="41539" xr:uid="{FC9CF613-0DF8-45CF-BF61-5A9462C95897}"/>
    <cellStyle name="Ergebnis 2 8 2 12 8" xfId="41540" xr:uid="{58FCA195-E680-4D90-B9F7-E5D7C874397F}"/>
    <cellStyle name="Ergebnis 2 8 2 12 9" xfId="41541" xr:uid="{8ADBE066-6A2A-4506-85D9-8DAC73499D61}"/>
    <cellStyle name="Ergebnis 2 8 2 13" xfId="4578" xr:uid="{62EE1F4B-852B-4F36-A6E3-0BF208D705C8}"/>
    <cellStyle name="Ergebnis 2 8 2 13 10" xfId="41542" xr:uid="{91CD3EF5-1E78-4378-A17A-2A5F71F2F983}"/>
    <cellStyle name="Ergebnis 2 8 2 13 2" xfId="41543" xr:uid="{055159F8-E76F-4726-817D-7DED951A1F5F}"/>
    <cellStyle name="Ergebnis 2 8 2 13 3" xfId="41544" xr:uid="{B729A79A-C66F-4CCC-875A-0A7C06615947}"/>
    <cellStyle name="Ergebnis 2 8 2 13 4" xfId="41545" xr:uid="{95EE3890-7B2B-42BD-84EB-79B7FD4039F6}"/>
    <cellStyle name="Ergebnis 2 8 2 13 5" xfId="41546" xr:uid="{B4ED449A-A9C2-4062-BC85-211FD166DC9E}"/>
    <cellStyle name="Ergebnis 2 8 2 13 6" xfId="41547" xr:uid="{047D3FB2-C702-45A5-BF2C-D77808CB07D6}"/>
    <cellStyle name="Ergebnis 2 8 2 13 7" xfId="41548" xr:uid="{5A60F3CA-8C81-4690-86DC-CBF49A48CEC8}"/>
    <cellStyle name="Ergebnis 2 8 2 13 8" xfId="41549" xr:uid="{8988CEEB-BAC7-4C4A-B24D-420BB77184A8}"/>
    <cellStyle name="Ergebnis 2 8 2 13 9" xfId="41550" xr:uid="{3E82C957-C7C9-462B-A39D-FE948A8F1FA3}"/>
    <cellStyle name="Ergebnis 2 8 2 14" xfId="4579" xr:uid="{AEFCF195-5E41-41DA-8547-79AC14714789}"/>
    <cellStyle name="Ergebnis 2 8 2 14 10" xfId="41551" xr:uid="{264312F4-775B-4503-8F47-618CBDC9DC58}"/>
    <cellStyle name="Ergebnis 2 8 2 14 2" xfId="41552" xr:uid="{5787E613-68C8-41CC-B1CA-2D6FEF0F79E9}"/>
    <cellStyle name="Ergebnis 2 8 2 14 3" xfId="41553" xr:uid="{7DD42B0D-BF58-4A2D-8EE6-71F3D8439D82}"/>
    <cellStyle name="Ergebnis 2 8 2 14 4" xfId="41554" xr:uid="{3609459C-4E1A-4A93-9A95-9B35994D8312}"/>
    <cellStyle name="Ergebnis 2 8 2 14 5" xfId="41555" xr:uid="{9FBC8E23-A603-4506-BACA-C5191204446F}"/>
    <cellStyle name="Ergebnis 2 8 2 14 6" xfId="41556" xr:uid="{ADED2327-837C-49AF-82DB-236E61CCC5FB}"/>
    <cellStyle name="Ergebnis 2 8 2 14 7" xfId="41557" xr:uid="{AEDCD491-BF66-43D3-A90E-2583BF3051A5}"/>
    <cellStyle name="Ergebnis 2 8 2 14 8" xfId="41558" xr:uid="{3200B317-67C2-4100-A8DE-9997D8D2DBDF}"/>
    <cellStyle name="Ergebnis 2 8 2 14 9" xfId="41559" xr:uid="{A5DE9DBB-C874-49A8-85D3-B04989168D60}"/>
    <cellStyle name="Ergebnis 2 8 2 15" xfId="4580" xr:uid="{605ADBD1-A69C-47AD-8B58-3124E6C51680}"/>
    <cellStyle name="Ergebnis 2 8 2 15 10" xfId="41560" xr:uid="{4299668B-5C16-4071-B0B0-AA50741A456C}"/>
    <cellStyle name="Ergebnis 2 8 2 15 2" xfId="41561" xr:uid="{89B201D2-8014-4FFB-AA85-A1F9DC4EC3AC}"/>
    <cellStyle name="Ergebnis 2 8 2 15 3" xfId="41562" xr:uid="{AB7BA012-7FEC-4901-8CD9-F2E82928646A}"/>
    <cellStyle name="Ergebnis 2 8 2 15 4" xfId="41563" xr:uid="{E7C9E672-63E2-4DEA-9112-C188AFCE1F64}"/>
    <cellStyle name="Ergebnis 2 8 2 15 5" xfId="41564" xr:uid="{CF6941A9-D60B-4C5F-9882-9C8035686129}"/>
    <cellStyle name="Ergebnis 2 8 2 15 6" xfId="41565" xr:uid="{727AD32B-EAA9-4CC2-A3B5-652EB95C56BC}"/>
    <cellStyle name="Ergebnis 2 8 2 15 7" xfId="41566" xr:uid="{44391242-B69B-4BE0-BCC6-B18A5ADC656E}"/>
    <cellStyle name="Ergebnis 2 8 2 15 8" xfId="41567" xr:uid="{E5CDAE71-0F17-418F-9828-58CCCEEE6C78}"/>
    <cellStyle name="Ergebnis 2 8 2 15 9" xfId="41568" xr:uid="{A2F231CA-1A8D-4350-AE95-E24C2999CEF3}"/>
    <cellStyle name="Ergebnis 2 8 2 16" xfId="4581" xr:uid="{4EF7BE52-0063-4458-8781-84C02A1F206F}"/>
    <cellStyle name="Ergebnis 2 8 2 16 10" xfId="41569" xr:uid="{678E9B46-4759-471B-B7DD-7DBDD6795F73}"/>
    <cellStyle name="Ergebnis 2 8 2 16 2" xfId="41570" xr:uid="{88076E8B-D91C-4A5E-803C-81DC7EF6A396}"/>
    <cellStyle name="Ergebnis 2 8 2 16 3" xfId="41571" xr:uid="{7FA8DB66-02CD-46BC-B3DD-86389CCCDD28}"/>
    <cellStyle name="Ergebnis 2 8 2 16 4" xfId="41572" xr:uid="{725CAFD9-5DC7-45A9-B11F-B8E941BF083B}"/>
    <cellStyle name="Ergebnis 2 8 2 16 5" xfId="41573" xr:uid="{7B4E5F1E-246D-4A88-952F-807D245287BC}"/>
    <cellStyle name="Ergebnis 2 8 2 16 6" xfId="41574" xr:uid="{DEDF24E4-CDC8-4DF9-B876-7264815DB9F3}"/>
    <cellStyle name="Ergebnis 2 8 2 16 7" xfId="41575" xr:uid="{BECC6BE5-98A8-48A2-A001-939FA5242AE2}"/>
    <cellStyle name="Ergebnis 2 8 2 16 8" xfId="41576" xr:uid="{8AF48E3E-1062-4C54-B8E8-038CB7B3185C}"/>
    <cellStyle name="Ergebnis 2 8 2 16 9" xfId="41577" xr:uid="{BFB96166-C89D-41EA-BE52-84FAC6EFB0E3}"/>
    <cellStyle name="Ergebnis 2 8 2 17" xfId="4582" xr:uid="{A362E25B-EA42-4B4B-983F-A5ECD5A10D6F}"/>
    <cellStyle name="Ergebnis 2 8 2 17 10" xfId="41578" xr:uid="{E8826A35-7137-4A36-8E04-C0F07C119C23}"/>
    <cellStyle name="Ergebnis 2 8 2 17 2" xfId="41579" xr:uid="{9721FCA8-90E7-45F3-ABC0-DBE080160E74}"/>
    <cellStyle name="Ergebnis 2 8 2 17 3" xfId="41580" xr:uid="{6CDD642C-DF75-4968-B1EC-521A81CA1A89}"/>
    <cellStyle name="Ergebnis 2 8 2 17 4" xfId="41581" xr:uid="{B1A09FF1-5D14-41E4-8CB3-BF4F723E51EA}"/>
    <cellStyle name="Ergebnis 2 8 2 17 5" xfId="41582" xr:uid="{4BB71E6D-C04C-4329-8E29-B09D4F5A8AED}"/>
    <cellStyle name="Ergebnis 2 8 2 17 6" xfId="41583" xr:uid="{EFED1802-2E5A-4509-B482-54417E337BAA}"/>
    <cellStyle name="Ergebnis 2 8 2 17 7" xfId="41584" xr:uid="{B70A8159-7D20-4E30-BFFC-6D5054AA8176}"/>
    <cellStyle name="Ergebnis 2 8 2 17 8" xfId="41585" xr:uid="{1C329B52-30F4-42E9-AE3C-0F5A5EBA3385}"/>
    <cellStyle name="Ergebnis 2 8 2 17 9" xfId="41586" xr:uid="{EED5FD13-7B5C-4D99-B49E-21624C9B517A}"/>
    <cellStyle name="Ergebnis 2 8 2 18" xfId="4583" xr:uid="{A93B0BCC-86B6-4BC0-ADC9-1B43F2628D66}"/>
    <cellStyle name="Ergebnis 2 8 2 18 10" xfId="41587" xr:uid="{346E7789-54A5-458C-89A5-A97378584A43}"/>
    <cellStyle name="Ergebnis 2 8 2 18 2" xfId="41588" xr:uid="{C0782297-6949-494F-959E-E80D5A72AF49}"/>
    <cellStyle name="Ergebnis 2 8 2 18 3" xfId="41589" xr:uid="{A35D90B8-0D8E-4A17-97AC-688AD93B7BC4}"/>
    <cellStyle name="Ergebnis 2 8 2 18 4" xfId="41590" xr:uid="{2784EF4A-02A7-494C-9FC1-28E2C0991748}"/>
    <cellStyle name="Ergebnis 2 8 2 18 5" xfId="41591" xr:uid="{1DC2D937-774B-41A8-A6BB-76DEC20DE752}"/>
    <cellStyle name="Ergebnis 2 8 2 18 6" xfId="41592" xr:uid="{A5D0123D-3DDA-4415-9F16-E0848882990F}"/>
    <cellStyle name="Ergebnis 2 8 2 18 7" xfId="41593" xr:uid="{593D2012-B74A-49DC-BC82-C41C82C5B354}"/>
    <cellStyle name="Ergebnis 2 8 2 18 8" xfId="41594" xr:uid="{41249FFB-45A7-47B9-B064-ED9DD680A82E}"/>
    <cellStyle name="Ergebnis 2 8 2 18 9" xfId="41595" xr:uid="{C62DB297-A676-49FF-A234-A996E7F6F131}"/>
    <cellStyle name="Ergebnis 2 8 2 19" xfId="4584" xr:uid="{6122B923-B3B6-4708-B1FB-571BC2A9AD84}"/>
    <cellStyle name="Ergebnis 2 8 2 19 10" xfId="41596" xr:uid="{265E6797-9C17-4746-802B-D308F3065D6E}"/>
    <cellStyle name="Ergebnis 2 8 2 19 2" xfId="41597" xr:uid="{80D9E80D-FFE0-4820-9EED-91C26F9022FD}"/>
    <cellStyle name="Ergebnis 2 8 2 19 3" xfId="41598" xr:uid="{B2A2ACD3-5A5F-4475-8E4F-698F71905A37}"/>
    <cellStyle name="Ergebnis 2 8 2 19 4" xfId="41599" xr:uid="{F20F7FB3-728B-4B79-B6DF-AA5848DECB9C}"/>
    <cellStyle name="Ergebnis 2 8 2 19 5" xfId="41600" xr:uid="{E85C59E7-070E-4CC6-9357-E6A3D2D42206}"/>
    <cellStyle name="Ergebnis 2 8 2 19 6" xfId="41601" xr:uid="{EEFDF56F-C6DB-436E-81FA-AFB5E72F30EF}"/>
    <cellStyle name="Ergebnis 2 8 2 19 7" xfId="41602" xr:uid="{95562950-5B15-4C88-A520-AEAB7681D756}"/>
    <cellStyle name="Ergebnis 2 8 2 19 8" xfId="41603" xr:uid="{1EF44D9F-6493-40A0-89F4-A09D02F6DB4C}"/>
    <cellStyle name="Ergebnis 2 8 2 19 9" xfId="41604" xr:uid="{A080BFFD-A30D-40DF-B4B2-EB22CBEBCABB}"/>
    <cellStyle name="Ergebnis 2 8 2 2" xfId="4585" xr:uid="{F9A78C36-C86E-4FC7-9861-13EA98791E39}"/>
    <cellStyle name="Ergebnis 2 8 2 2 10" xfId="41605" xr:uid="{526A0A7C-40CE-4BA6-A38C-064B10D7DCE3}"/>
    <cellStyle name="Ergebnis 2 8 2 2 2" xfId="41606" xr:uid="{D848C290-0516-461E-B7E2-E699E2AB3A4C}"/>
    <cellStyle name="Ergebnis 2 8 2 2 3" xfId="41607" xr:uid="{BDE2260D-195F-40D0-A8E3-A46B70213E6E}"/>
    <cellStyle name="Ergebnis 2 8 2 2 4" xfId="41608" xr:uid="{0B3F3D30-01C8-429D-B224-52DC640484CD}"/>
    <cellStyle name="Ergebnis 2 8 2 2 5" xfId="41609" xr:uid="{5C5F4151-4AA8-4732-8FF6-FCA9992458B9}"/>
    <cellStyle name="Ergebnis 2 8 2 2 6" xfId="41610" xr:uid="{7ADD7ECC-B304-416E-9B19-47CDE9A95265}"/>
    <cellStyle name="Ergebnis 2 8 2 2 7" xfId="41611" xr:uid="{B73C3EFA-AAD1-46B0-9673-FF652F917562}"/>
    <cellStyle name="Ergebnis 2 8 2 2 8" xfId="41612" xr:uid="{E1BAF574-C830-472B-AAA9-A6A0769DA9F8}"/>
    <cellStyle name="Ergebnis 2 8 2 2 9" xfId="41613" xr:uid="{563FC9AD-3859-42FC-8AEF-392908D8B780}"/>
    <cellStyle name="Ergebnis 2 8 2 20" xfId="41614" xr:uid="{442DBDF0-8D1B-46A2-AC1A-5446B1BDF473}"/>
    <cellStyle name="Ergebnis 2 8 2 21" xfId="41615" xr:uid="{09FD07B3-079F-4F3B-B1D7-2D204F022F16}"/>
    <cellStyle name="Ergebnis 2 8 2 22" xfId="41616" xr:uid="{45424634-45ED-4318-A9EF-B196B14E1AF8}"/>
    <cellStyle name="Ergebnis 2 8 2 23" xfId="41617" xr:uid="{25A9BC84-CBDB-4A5A-B6B5-B61FCD42098F}"/>
    <cellStyle name="Ergebnis 2 8 2 24" xfId="41618" xr:uid="{E547151D-5F54-4187-A01C-468E9CE17EF7}"/>
    <cellStyle name="Ergebnis 2 8 2 25" xfId="41619" xr:uid="{A2EFFF50-B9AD-401B-B110-D74C2CFEE966}"/>
    <cellStyle name="Ergebnis 2 8 2 26" xfId="41620" xr:uid="{444E0CAC-61F3-4412-80FF-34E629C3A2E9}"/>
    <cellStyle name="Ergebnis 2 8 2 27" xfId="41621" xr:uid="{22EB7AD2-1372-4B55-B66C-29965CC10BC7}"/>
    <cellStyle name="Ergebnis 2 8 2 28" xfId="41622" xr:uid="{4295C9E7-1D64-428E-9373-70DCCA5E5E49}"/>
    <cellStyle name="Ergebnis 2 8 2 3" xfId="4586" xr:uid="{932E5F34-3A32-42AD-91FB-F0435F677289}"/>
    <cellStyle name="Ergebnis 2 8 2 3 10" xfId="41623" xr:uid="{9DE5D15C-0690-46CE-A4A5-AB7F59F22BC4}"/>
    <cellStyle name="Ergebnis 2 8 2 3 2" xfId="41624" xr:uid="{CB8A0B16-EF64-4441-B972-AD930F143FFD}"/>
    <cellStyle name="Ergebnis 2 8 2 3 3" xfId="41625" xr:uid="{D1B3785B-5A22-4202-8654-7923080F2026}"/>
    <cellStyle name="Ergebnis 2 8 2 3 4" xfId="41626" xr:uid="{81EF89BA-F807-4A9D-BDBC-8A5614C272E5}"/>
    <cellStyle name="Ergebnis 2 8 2 3 5" xfId="41627" xr:uid="{B3F007F4-5508-459B-B289-C5E8E56E3FD8}"/>
    <cellStyle name="Ergebnis 2 8 2 3 6" xfId="41628" xr:uid="{AD4A3E20-8FB4-4B30-8CD0-F0FD4E32033F}"/>
    <cellStyle name="Ergebnis 2 8 2 3 7" xfId="41629" xr:uid="{33844A65-6598-49A2-BB32-4471F0D2C308}"/>
    <cellStyle name="Ergebnis 2 8 2 3 8" xfId="41630" xr:uid="{56DCDC6E-1566-4C63-8EB7-043F49EC862E}"/>
    <cellStyle name="Ergebnis 2 8 2 3 9" xfId="41631" xr:uid="{92B6809F-3D0E-49B3-BD4D-3AEB53D0FFBC}"/>
    <cellStyle name="Ergebnis 2 8 2 4" xfId="4587" xr:uid="{77FBE694-2656-4C37-B5E1-4B39CA720028}"/>
    <cellStyle name="Ergebnis 2 8 2 4 10" xfId="41632" xr:uid="{903A55CA-AFB6-40A7-AC19-A132CEF2CB74}"/>
    <cellStyle name="Ergebnis 2 8 2 4 2" xfId="41633" xr:uid="{68A3877C-F474-4C7D-9F8C-0632687FD17E}"/>
    <cellStyle name="Ergebnis 2 8 2 4 3" xfId="41634" xr:uid="{55365CBA-F693-4A17-A9A3-AF5511E06800}"/>
    <cellStyle name="Ergebnis 2 8 2 4 4" xfId="41635" xr:uid="{27E20B00-A59A-479D-A637-173F1B97A062}"/>
    <cellStyle name="Ergebnis 2 8 2 4 5" xfId="41636" xr:uid="{BD3BE3CA-35B2-40E1-8703-DDC230D19039}"/>
    <cellStyle name="Ergebnis 2 8 2 4 6" xfId="41637" xr:uid="{3DD86B0C-3EEB-472F-AE11-7F394AA96453}"/>
    <cellStyle name="Ergebnis 2 8 2 4 7" xfId="41638" xr:uid="{C500911C-0B94-4EB5-9054-1D8658764809}"/>
    <cellStyle name="Ergebnis 2 8 2 4 8" xfId="41639" xr:uid="{3E0AD8AF-267F-494A-AA5A-AC9C37FEA9C4}"/>
    <cellStyle name="Ergebnis 2 8 2 4 9" xfId="41640" xr:uid="{84F0D0C3-8E48-4426-9C93-24A00663930D}"/>
    <cellStyle name="Ergebnis 2 8 2 5" xfId="4588" xr:uid="{9D19C43E-6658-4783-BDDC-0E4961BA7F16}"/>
    <cellStyle name="Ergebnis 2 8 2 5 10" xfId="41641" xr:uid="{148BF41E-E628-4ADF-8D56-FE140BC88A07}"/>
    <cellStyle name="Ergebnis 2 8 2 5 2" xfId="41642" xr:uid="{D93C3F75-FCA8-48B9-95C7-EB1B3E618EA4}"/>
    <cellStyle name="Ergebnis 2 8 2 5 3" xfId="41643" xr:uid="{70954148-E61D-48A2-B363-5C1C8E37AA41}"/>
    <cellStyle name="Ergebnis 2 8 2 5 4" xfId="41644" xr:uid="{0C179B07-0AD6-46B5-B9CF-CB7149CDE3CE}"/>
    <cellStyle name="Ergebnis 2 8 2 5 5" xfId="41645" xr:uid="{B60F0994-56C1-4822-B994-FB68AEA79E17}"/>
    <cellStyle name="Ergebnis 2 8 2 5 6" xfId="41646" xr:uid="{274CE2EA-97EB-4E4A-B55C-43BD1634E852}"/>
    <cellStyle name="Ergebnis 2 8 2 5 7" xfId="41647" xr:uid="{A80B6802-E4E3-46CA-9640-27D2B6B29F4F}"/>
    <cellStyle name="Ergebnis 2 8 2 5 8" xfId="41648" xr:uid="{A58D9BDE-145E-4704-9839-252B451F9360}"/>
    <cellStyle name="Ergebnis 2 8 2 5 9" xfId="41649" xr:uid="{2B31A3F2-82EF-44E4-9B00-317A765196D0}"/>
    <cellStyle name="Ergebnis 2 8 2 6" xfId="4589" xr:uid="{1E20CB9B-EB5E-45D7-BF0B-A28CC3F5C2BD}"/>
    <cellStyle name="Ergebnis 2 8 2 6 10" xfId="41650" xr:uid="{D8EBC177-79E3-4FCC-8D4D-FB6EF26A1789}"/>
    <cellStyle name="Ergebnis 2 8 2 6 2" xfId="41651" xr:uid="{C175FABD-8FD0-47CF-972B-99E4BA9C6F8D}"/>
    <cellStyle name="Ergebnis 2 8 2 6 3" xfId="41652" xr:uid="{20578F85-94CE-45AB-8CED-EB866547F375}"/>
    <cellStyle name="Ergebnis 2 8 2 6 4" xfId="41653" xr:uid="{37B5946D-D2D0-4D69-A74A-0E12D834F98C}"/>
    <cellStyle name="Ergebnis 2 8 2 6 5" xfId="41654" xr:uid="{01A383C7-B7A3-4FF8-A5E6-51FBB640C185}"/>
    <cellStyle name="Ergebnis 2 8 2 6 6" xfId="41655" xr:uid="{4D0DC9F0-E4F7-40BF-A9D2-4D5FFA64F594}"/>
    <cellStyle name="Ergebnis 2 8 2 6 7" xfId="41656" xr:uid="{BD2605B5-F52A-49E3-B091-6923B165A43E}"/>
    <cellStyle name="Ergebnis 2 8 2 6 8" xfId="41657" xr:uid="{82D60ED6-167E-4F0F-971B-6F6038086A60}"/>
    <cellStyle name="Ergebnis 2 8 2 6 9" xfId="41658" xr:uid="{2595FB2A-4A0D-49CA-8F4F-E428BE3CC01E}"/>
    <cellStyle name="Ergebnis 2 8 2 7" xfId="4590" xr:uid="{E7C859B3-1E52-4E55-AAE0-A0543CE602CA}"/>
    <cellStyle name="Ergebnis 2 8 2 7 10" xfId="41659" xr:uid="{DF33B371-F0D0-4291-BD80-0660817B50BE}"/>
    <cellStyle name="Ergebnis 2 8 2 7 2" xfId="41660" xr:uid="{8004E8C2-CE53-47B0-BE0B-1AE88AB22BBB}"/>
    <cellStyle name="Ergebnis 2 8 2 7 3" xfId="41661" xr:uid="{DCACD658-47D9-412C-9A5C-8C23277325AD}"/>
    <cellStyle name="Ergebnis 2 8 2 7 4" xfId="41662" xr:uid="{ED709434-1C94-4648-9537-4067967BC1C5}"/>
    <cellStyle name="Ergebnis 2 8 2 7 5" xfId="41663" xr:uid="{84FCDFAB-28EC-4E50-9148-CDCEDC90E7E9}"/>
    <cellStyle name="Ergebnis 2 8 2 7 6" xfId="41664" xr:uid="{F494922D-C8B3-4AC5-8D70-B8C27426912E}"/>
    <cellStyle name="Ergebnis 2 8 2 7 7" xfId="41665" xr:uid="{4812F6D0-2768-4F55-9215-CDB80037EEF8}"/>
    <cellStyle name="Ergebnis 2 8 2 7 8" xfId="41666" xr:uid="{86FF7231-DCD9-454F-BBA1-2ABBB8001B7D}"/>
    <cellStyle name="Ergebnis 2 8 2 7 9" xfId="41667" xr:uid="{DB716061-951E-4DEC-AB78-69E8893A2CDA}"/>
    <cellStyle name="Ergebnis 2 8 2 8" xfId="4591" xr:uid="{98FBB2F3-35E7-43C0-A72E-AE3E44BE7BDF}"/>
    <cellStyle name="Ergebnis 2 8 2 8 10" xfId="41668" xr:uid="{22DBA0AD-6698-4441-8CB5-A10B5AD2A072}"/>
    <cellStyle name="Ergebnis 2 8 2 8 2" xfId="41669" xr:uid="{FFB59FA3-05CC-4A7E-9CA8-53E35B3024E2}"/>
    <cellStyle name="Ergebnis 2 8 2 8 3" xfId="41670" xr:uid="{304D6CB0-6735-4B5C-8C42-2F3C53967A7B}"/>
    <cellStyle name="Ergebnis 2 8 2 8 4" xfId="41671" xr:uid="{84C8F108-A32B-43CB-ABA3-E8D89B8D4A07}"/>
    <cellStyle name="Ergebnis 2 8 2 8 5" xfId="41672" xr:uid="{65B3CF02-1A17-4558-981F-BAEACC5E7F0D}"/>
    <cellStyle name="Ergebnis 2 8 2 8 6" xfId="41673" xr:uid="{234D77D1-428D-45A7-AB67-390B8E2EA3F9}"/>
    <cellStyle name="Ergebnis 2 8 2 8 7" xfId="41674" xr:uid="{88B70C18-0DB8-4533-AB01-8B473870B57A}"/>
    <cellStyle name="Ergebnis 2 8 2 8 8" xfId="41675" xr:uid="{203B26FD-E141-4401-AC99-E9AB0567C066}"/>
    <cellStyle name="Ergebnis 2 8 2 8 9" xfId="41676" xr:uid="{AB195324-D3FF-4017-8EEA-FAF6AA2321BA}"/>
    <cellStyle name="Ergebnis 2 8 2 9" xfId="4592" xr:uid="{AD1C3E40-093C-48EF-A53D-096BA65FC4A4}"/>
    <cellStyle name="Ergebnis 2 8 2 9 10" xfId="41677" xr:uid="{4EE7D7A0-647D-4A10-82FB-CC771D41F72D}"/>
    <cellStyle name="Ergebnis 2 8 2 9 2" xfId="41678" xr:uid="{E9ABD86C-A27C-49CE-BBE8-D3B65E8FD4CA}"/>
    <cellStyle name="Ergebnis 2 8 2 9 3" xfId="41679" xr:uid="{4F9EB399-DB2F-470C-B972-CC6C4BD6E498}"/>
    <cellStyle name="Ergebnis 2 8 2 9 4" xfId="41680" xr:uid="{63370C87-A165-412C-B03B-907792153B3B}"/>
    <cellStyle name="Ergebnis 2 8 2 9 5" xfId="41681" xr:uid="{7033E0B1-DEC3-49F5-A13B-501447C18489}"/>
    <cellStyle name="Ergebnis 2 8 2 9 6" xfId="41682" xr:uid="{F2539B69-572B-4FEE-B4AF-995A1C197C4B}"/>
    <cellStyle name="Ergebnis 2 8 2 9 7" xfId="41683" xr:uid="{6EBEE78C-32B6-42FE-98F4-06F0AC9243C6}"/>
    <cellStyle name="Ergebnis 2 8 2 9 8" xfId="41684" xr:uid="{72502072-2638-4C68-BFC1-85D6AD584F4A}"/>
    <cellStyle name="Ergebnis 2 8 2 9 9" xfId="41685" xr:uid="{AA5E072C-5FFE-4321-B746-D684EF43FBCB}"/>
    <cellStyle name="Ergebnis 2 8 20" xfId="4593" xr:uid="{9B595BEE-FAF5-4629-A3E8-26E7746300B8}"/>
    <cellStyle name="Ergebnis 2 8 20 10" xfId="41686" xr:uid="{5630BD32-7944-42B8-A244-91A865046731}"/>
    <cellStyle name="Ergebnis 2 8 20 2" xfId="41687" xr:uid="{98EB9092-6492-452C-9006-334948ACE74E}"/>
    <cellStyle name="Ergebnis 2 8 20 3" xfId="41688" xr:uid="{DDBA9BC4-1AC4-4FB5-BE84-01B530B09A6A}"/>
    <cellStyle name="Ergebnis 2 8 20 4" xfId="41689" xr:uid="{09D80107-E96A-4BCC-90A3-B3A353061B84}"/>
    <cellStyle name="Ergebnis 2 8 20 5" xfId="41690" xr:uid="{FEE11A0D-1877-45B2-BBE7-4BBF7A4F9BC8}"/>
    <cellStyle name="Ergebnis 2 8 20 6" xfId="41691" xr:uid="{C69A00D0-BE1E-4753-B35A-5891ABAF1B05}"/>
    <cellStyle name="Ergebnis 2 8 20 7" xfId="41692" xr:uid="{71D74535-060D-480A-B615-67B8DA36B543}"/>
    <cellStyle name="Ergebnis 2 8 20 8" xfId="41693" xr:uid="{94828438-C4A9-46A1-9CAF-F1CBACF62D63}"/>
    <cellStyle name="Ergebnis 2 8 20 9" xfId="41694" xr:uid="{CE62088B-C6AC-440F-BE8F-2FAEF08B025D}"/>
    <cellStyle name="Ergebnis 2 8 21" xfId="4594" xr:uid="{B493D980-A1CF-482D-954A-2F86C467E939}"/>
    <cellStyle name="Ergebnis 2 8 21 10" xfId="41695" xr:uid="{239C5734-C652-4A03-8D1F-83EA4861FCFF}"/>
    <cellStyle name="Ergebnis 2 8 21 2" xfId="41696" xr:uid="{72F6D1BA-48AA-4C03-934B-10A8BE8628A2}"/>
    <cellStyle name="Ergebnis 2 8 21 3" xfId="41697" xr:uid="{2AECAAB4-E559-4095-A629-18110B438DA3}"/>
    <cellStyle name="Ergebnis 2 8 21 4" xfId="41698" xr:uid="{D72640FC-A8CB-4B72-BE37-EF1281C3A805}"/>
    <cellStyle name="Ergebnis 2 8 21 5" xfId="41699" xr:uid="{B64C35C4-AB54-4F47-B55A-BB8019FF90A6}"/>
    <cellStyle name="Ergebnis 2 8 21 6" xfId="41700" xr:uid="{FB5E8FAD-67DD-4592-BEB5-CA6B76B59323}"/>
    <cellStyle name="Ergebnis 2 8 21 7" xfId="41701" xr:uid="{C09F7AAD-4612-4D34-9D16-455C0B780C33}"/>
    <cellStyle name="Ergebnis 2 8 21 8" xfId="41702" xr:uid="{B41E7B40-EB5F-4F44-AB38-D43E039AB6BA}"/>
    <cellStyle name="Ergebnis 2 8 21 9" xfId="41703" xr:uid="{5AD5BF5B-F05D-4294-AF45-4AB2AEE665F3}"/>
    <cellStyle name="Ergebnis 2 8 22" xfId="4595" xr:uid="{4BC4DF67-5567-4F13-AC44-3668EB869987}"/>
    <cellStyle name="Ergebnis 2 8 22 10" xfId="41704" xr:uid="{6CD90605-B1CE-4029-A211-59563F71AED5}"/>
    <cellStyle name="Ergebnis 2 8 22 2" xfId="41705" xr:uid="{091CFC14-BB68-4922-B256-65D5DE109BB3}"/>
    <cellStyle name="Ergebnis 2 8 22 3" xfId="41706" xr:uid="{82D80512-B313-4696-B969-49E87E3E6A2A}"/>
    <cellStyle name="Ergebnis 2 8 22 4" xfId="41707" xr:uid="{D582EBA1-8FF1-4D87-905E-1BE2C034BB39}"/>
    <cellStyle name="Ergebnis 2 8 22 5" xfId="41708" xr:uid="{74C44FCD-70D4-4613-B4C3-ABE617A7A223}"/>
    <cellStyle name="Ergebnis 2 8 22 6" xfId="41709" xr:uid="{9E6A6B24-BBF3-457C-96DE-A6EC1C1EBD62}"/>
    <cellStyle name="Ergebnis 2 8 22 7" xfId="41710" xr:uid="{17B13002-7846-4B0E-8885-48F96CE85A30}"/>
    <cellStyle name="Ergebnis 2 8 22 8" xfId="41711" xr:uid="{4266F8BF-A7AD-44DA-83E3-D3558AC8BAFB}"/>
    <cellStyle name="Ergebnis 2 8 22 9" xfId="41712" xr:uid="{8762A559-7213-4795-8533-7BC611C875F8}"/>
    <cellStyle name="Ergebnis 2 8 23" xfId="41713" xr:uid="{576CCFBF-6B56-4DFE-A1A4-0C0A33664C4C}"/>
    <cellStyle name="Ergebnis 2 8 24" xfId="41714" xr:uid="{BCF0F0B7-C6B5-45AA-9F49-6758486E9162}"/>
    <cellStyle name="Ergebnis 2 8 25" xfId="41715" xr:uid="{E5891655-56A8-458A-9314-3F40E5170D18}"/>
    <cellStyle name="Ergebnis 2 8 26" xfId="41716" xr:uid="{E19A7DCB-439C-4490-98FB-6E3F3CAE9E64}"/>
    <cellStyle name="Ergebnis 2 8 27" xfId="41717" xr:uid="{0821D933-4FFA-4D73-BFEB-C79DDEFB36F9}"/>
    <cellStyle name="Ergebnis 2 8 28" xfId="41718" xr:uid="{8FA2664E-83FA-453C-9563-1CA55598A4FC}"/>
    <cellStyle name="Ergebnis 2 8 29" xfId="41719" xr:uid="{4F398D4B-F18C-4DA2-ABE9-4269C69C94FA}"/>
    <cellStyle name="Ergebnis 2 8 3" xfId="390" xr:uid="{225765F9-0E76-42BC-8895-1BC63E865EFA}"/>
    <cellStyle name="Ergebnis 2 8 3 10" xfId="4596" xr:uid="{6C03B047-9C6D-45F8-BFCF-85825D841007}"/>
    <cellStyle name="Ergebnis 2 8 3 10 10" xfId="41720" xr:uid="{328B6E02-B146-4BF3-BD5D-16CA5200B3B6}"/>
    <cellStyle name="Ergebnis 2 8 3 10 2" xfId="41721" xr:uid="{1AC40047-6291-4498-96EE-2D8C65F6F008}"/>
    <cellStyle name="Ergebnis 2 8 3 10 3" xfId="41722" xr:uid="{6D6FC6B6-1456-4B40-85BA-05D572503C9E}"/>
    <cellStyle name="Ergebnis 2 8 3 10 4" xfId="41723" xr:uid="{3A668940-0437-4A1B-862C-9FDDFCE1786E}"/>
    <cellStyle name="Ergebnis 2 8 3 10 5" xfId="41724" xr:uid="{9846F8B8-6710-4181-951F-65B1D4553390}"/>
    <cellStyle name="Ergebnis 2 8 3 10 6" xfId="41725" xr:uid="{42E95547-54E5-4BB0-B791-F8589281B0F0}"/>
    <cellStyle name="Ergebnis 2 8 3 10 7" xfId="41726" xr:uid="{4D183AA3-4B5A-4CF1-9595-3A3E4ECE9E4B}"/>
    <cellStyle name="Ergebnis 2 8 3 10 8" xfId="41727" xr:uid="{DF9C1373-3A2E-412B-9278-16A7C1112DF1}"/>
    <cellStyle name="Ergebnis 2 8 3 10 9" xfId="41728" xr:uid="{5DEB2917-D2A7-412C-9B9A-18CC0035EA99}"/>
    <cellStyle name="Ergebnis 2 8 3 11" xfId="4597" xr:uid="{E54DBF1A-377E-4C99-808C-659CD95898C7}"/>
    <cellStyle name="Ergebnis 2 8 3 11 10" xfId="41729" xr:uid="{6AFA3936-D76D-47F6-9819-9C3F199C4A19}"/>
    <cellStyle name="Ergebnis 2 8 3 11 2" xfId="41730" xr:uid="{22E5AECC-E72A-4CD5-9E5E-AA6D3B95CF39}"/>
    <cellStyle name="Ergebnis 2 8 3 11 3" xfId="41731" xr:uid="{9CB519EB-B3A0-4EFA-96B5-FA82184B00AC}"/>
    <cellStyle name="Ergebnis 2 8 3 11 4" xfId="41732" xr:uid="{82C3ED0E-E335-44B9-B167-44678C80B412}"/>
    <cellStyle name="Ergebnis 2 8 3 11 5" xfId="41733" xr:uid="{D4D42CAB-906D-4876-8765-D4C47E5C7414}"/>
    <cellStyle name="Ergebnis 2 8 3 11 6" xfId="41734" xr:uid="{B93FF203-D641-4E6C-823F-0BD80AA286FB}"/>
    <cellStyle name="Ergebnis 2 8 3 11 7" xfId="41735" xr:uid="{27FC6EA5-A728-4E11-A936-C267490F752F}"/>
    <cellStyle name="Ergebnis 2 8 3 11 8" xfId="41736" xr:uid="{37186D6F-C5A9-4413-95F4-021BF85271DB}"/>
    <cellStyle name="Ergebnis 2 8 3 11 9" xfId="41737" xr:uid="{AE72BB6F-9990-4EC1-A60E-785746B297F8}"/>
    <cellStyle name="Ergebnis 2 8 3 12" xfId="4598" xr:uid="{EAF1BD8B-8E3B-4DD3-BB03-D57B5B8FDC65}"/>
    <cellStyle name="Ergebnis 2 8 3 12 10" xfId="41738" xr:uid="{E50F02DF-2873-41E9-812D-EA9A2B369576}"/>
    <cellStyle name="Ergebnis 2 8 3 12 2" xfId="41739" xr:uid="{9609BCD0-CEC5-46FA-941A-3A10223FE3B9}"/>
    <cellStyle name="Ergebnis 2 8 3 12 3" xfId="41740" xr:uid="{5D266102-742C-4E36-8E66-C7CDF51298FF}"/>
    <cellStyle name="Ergebnis 2 8 3 12 4" xfId="41741" xr:uid="{EE142176-6776-479E-80C6-6D952F30449E}"/>
    <cellStyle name="Ergebnis 2 8 3 12 5" xfId="41742" xr:uid="{461DBDAC-1672-4069-B8AE-4E9297FF9708}"/>
    <cellStyle name="Ergebnis 2 8 3 12 6" xfId="41743" xr:uid="{27393C29-4113-45A5-A316-98966D08BE60}"/>
    <cellStyle name="Ergebnis 2 8 3 12 7" xfId="41744" xr:uid="{CDEAC063-39A4-4367-99BE-B01B961B435A}"/>
    <cellStyle name="Ergebnis 2 8 3 12 8" xfId="41745" xr:uid="{77D126B3-29CF-462A-846C-0C10B752DA1E}"/>
    <cellStyle name="Ergebnis 2 8 3 12 9" xfId="41746" xr:uid="{3E6EF663-DF02-43B6-B136-742FAA7C54BD}"/>
    <cellStyle name="Ergebnis 2 8 3 13" xfId="4599" xr:uid="{14D43F2D-F9C5-4F12-9DB3-2218B6CA028B}"/>
    <cellStyle name="Ergebnis 2 8 3 13 10" xfId="41747" xr:uid="{BF0E38F8-8134-4848-8060-96C9DDBB68C4}"/>
    <cellStyle name="Ergebnis 2 8 3 13 2" xfId="41748" xr:uid="{A9F4270F-6EA8-44B8-9D98-EA30106F9F8D}"/>
    <cellStyle name="Ergebnis 2 8 3 13 3" xfId="41749" xr:uid="{849AC322-A8C6-4EBF-AB4F-15987930BDE6}"/>
    <cellStyle name="Ergebnis 2 8 3 13 4" xfId="41750" xr:uid="{EF571FD1-687A-4088-83EA-2E13B5848D37}"/>
    <cellStyle name="Ergebnis 2 8 3 13 5" xfId="41751" xr:uid="{47A82698-BE4F-4BA7-9643-E34C7341F528}"/>
    <cellStyle name="Ergebnis 2 8 3 13 6" xfId="41752" xr:uid="{1B678975-106D-423F-9EA3-F42C1821306E}"/>
    <cellStyle name="Ergebnis 2 8 3 13 7" xfId="41753" xr:uid="{3C5451A0-4728-43BD-AC83-D84B86F29EC1}"/>
    <cellStyle name="Ergebnis 2 8 3 13 8" xfId="41754" xr:uid="{ED24A2B0-0710-4A07-886E-EA3AAACD0B2B}"/>
    <cellStyle name="Ergebnis 2 8 3 13 9" xfId="41755" xr:uid="{7F5702E4-DDF1-4288-8E78-A592E7137565}"/>
    <cellStyle name="Ergebnis 2 8 3 14" xfId="4600" xr:uid="{BD6F5507-FD0E-4CF5-9679-470E769CCAB1}"/>
    <cellStyle name="Ergebnis 2 8 3 14 10" xfId="41756" xr:uid="{2AB15A09-101E-4A0C-96E3-BEDA04C72CB6}"/>
    <cellStyle name="Ergebnis 2 8 3 14 2" xfId="41757" xr:uid="{ABF8A267-AA57-4B8F-AFEA-3FB796A7A122}"/>
    <cellStyle name="Ergebnis 2 8 3 14 3" xfId="41758" xr:uid="{7D66F760-8151-4C64-A500-64985B0E30E6}"/>
    <cellStyle name="Ergebnis 2 8 3 14 4" xfId="41759" xr:uid="{1DDD3999-4FF0-40E7-BE24-20BFD5C2E0CE}"/>
    <cellStyle name="Ergebnis 2 8 3 14 5" xfId="41760" xr:uid="{BA9E8FF6-BB85-43EE-8576-426663802462}"/>
    <cellStyle name="Ergebnis 2 8 3 14 6" xfId="41761" xr:uid="{05C0CDAD-DA35-4808-A457-070470B11362}"/>
    <cellStyle name="Ergebnis 2 8 3 14 7" xfId="41762" xr:uid="{C4FE0B97-5CE1-4577-ABC5-A2D4FD006809}"/>
    <cellStyle name="Ergebnis 2 8 3 14 8" xfId="41763" xr:uid="{CE0C65C1-A868-4BD3-BC2C-4A3031240926}"/>
    <cellStyle name="Ergebnis 2 8 3 14 9" xfId="41764" xr:uid="{F9E34EB7-90CA-42F4-9536-F02B337F6B78}"/>
    <cellStyle name="Ergebnis 2 8 3 15" xfId="4601" xr:uid="{AE945C44-310F-4C62-A5E7-FA7344F79B8A}"/>
    <cellStyle name="Ergebnis 2 8 3 15 10" xfId="41765" xr:uid="{E4CF9AA7-2D0E-44E1-9D39-802E58B4EA3A}"/>
    <cellStyle name="Ergebnis 2 8 3 15 2" xfId="41766" xr:uid="{24FE6571-F279-4535-A97D-E55D0807D3CC}"/>
    <cellStyle name="Ergebnis 2 8 3 15 3" xfId="41767" xr:uid="{21F91397-F3BF-4333-97D7-DDEC35C67695}"/>
    <cellStyle name="Ergebnis 2 8 3 15 4" xfId="41768" xr:uid="{70221E61-2A03-46A5-A674-A09777DE3628}"/>
    <cellStyle name="Ergebnis 2 8 3 15 5" xfId="41769" xr:uid="{BE52BFAB-FD5D-4B06-A76F-D9424FE5611E}"/>
    <cellStyle name="Ergebnis 2 8 3 15 6" xfId="41770" xr:uid="{002BDC07-5F6C-4681-9F56-BF348434BD45}"/>
    <cellStyle name="Ergebnis 2 8 3 15 7" xfId="41771" xr:uid="{1C5BE23B-4500-4FB4-81CF-0363783FF060}"/>
    <cellStyle name="Ergebnis 2 8 3 15 8" xfId="41772" xr:uid="{77FE7C27-04DB-48B5-97FA-8E703606FCA2}"/>
    <cellStyle name="Ergebnis 2 8 3 15 9" xfId="41773" xr:uid="{34EB7411-DCDC-473A-B5FB-1274431F2C35}"/>
    <cellStyle name="Ergebnis 2 8 3 16" xfId="4602" xr:uid="{7B385609-655A-4CA1-AA92-9CD35A06384B}"/>
    <cellStyle name="Ergebnis 2 8 3 16 10" xfId="41774" xr:uid="{6241AE00-C986-44D0-8766-D3E318CB75AD}"/>
    <cellStyle name="Ergebnis 2 8 3 16 2" xfId="41775" xr:uid="{1D3035E2-6C29-43F9-BC2F-024DE166C230}"/>
    <cellStyle name="Ergebnis 2 8 3 16 3" xfId="41776" xr:uid="{7233CF45-B503-4A97-B410-064AE5551283}"/>
    <cellStyle name="Ergebnis 2 8 3 16 4" xfId="41777" xr:uid="{6ED9475F-4CDA-42E9-8405-AFCB72A9744C}"/>
    <cellStyle name="Ergebnis 2 8 3 16 5" xfId="41778" xr:uid="{3872B834-3F0E-428D-A32B-E846CA100257}"/>
    <cellStyle name="Ergebnis 2 8 3 16 6" xfId="41779" xr:uid="{FDED2230-375E-4E05-BE42-FEA0E138ED41}"/>
    <cellStyle name="Ergebnis 2 8 3 16 7" xfId="41780" xr:uid="{852ED11B-3FD6-4897-BFCA-ABC7571FD1A4}"/>
    <cellStyle name="Ergebnis 2 8 3 16 8" xfId="41781" xr:uid="{3878DCFA-4F75-4491-A18F-C736C20D76F1}"/>
    <cellStyle name="Ergebnis 2 8 3 16 9" xfId="41782" xr:uid="{058A4D8F-CD85-4FD6-AC7C-920D474EEAAA}"/>
    <cellStyle name="Ergebnis 2 8 3 17" xfId="4603" xr:uid="{E2DFA825-3613-4DA8-8F30-38C89927A719}"/>
    <cellStyle name="Ergebnis 2 8 3 17 10" xfId="41783" xr:uid="{8A54CAAA-ADD5-44BC-B58A-7CFCC4D2A516}"/>
    <cellStyle name="Ergebnis 2 8 3 17 2" xfId="41784" xr:uid="{CF90625F-26AD-4065-8E06-26F7EFBFF2EC}"/>
    <cellStyle name="Ergebnis 2 8 3 17 3" xfId="41785" xr:uid="{8967E169-0ACD-47E9-B0F0-65517A4C7AAF}"/>
    <cellStyle name="Ergebnis 2 8 3 17 4" xfId="41786" xr:uid="{688F1229-B2D5-4D80-A725-8201E84D38F9}"/>
    <cellStyle name="Ergebnis 2 8 3 17 5" xfId="41787" xr:uid="{B7F3B84E-96B5-4734-A755-8C1DB4E1FAD7}"/>
    <cellStyle name="Ergebnis 2 8 3 17 6" xfId="41788" xr:uid="{2CA1DACB-F0C3-42E3-AEFE-0516AE7B188C}"/>
    <cellStyle name="Ergebnis 2 8 3 17 7" xfId="41789" xr:uid="{C5D96963-ECD3-4C74-8E0D-0562603AB2F6}"/>
    <cellStyle name="Ergebnis 2 8 3 17 8" xfId="41790" xr:uid="{60333DF3-A40A-4E7D-952A-4C28F7030F37}"/>
    <cellStyle name="Ergebnis 2 8 3 17 9" xfId="41791" xr:uid="{C8DE1C5A-1A3E-4EEF-BC58-2A7E5AA8FFDA}"/>
    <cellStyle name="Ergebnis 2 8 3 18" xfId="4604" xr:uid="{93A6B6FF-5977-4AE0-B078-F1E6F73D907C}"/>
    <cellStyle name="Ergebnis 2 8 3 18 10" xfId="41792" xr:uid="{422E34B3-A234-4F70-BD68-3E9BE6C18743}"/>
    <cellStyle name="Ergebnis 2 8 3 18 2" xfId="41793" xr:uid="{FF16C3C8-C86A-4E6A-AE93-2C10C6B4A03B}"/>
    <cellStyle name="Ergebnis 2 8 3 18 3" xfId="41794" xr:uid="{CBBC3AAC-97C1-4757-9668-E2D466A655C9}"/>
    <cellStyle name="Ergebnis 2 8 3 18 4" xfId="41795" xr:uid="{0E10F581-6C85-4DB1-AA53-716E6EDB7651}"/>
    <cellStyle name="Ergebnis 2 8 3 18 5" xfId="41796" xr:uid="{8AFDC4F6-24AA-4879-B528-3AD6632B74E7}"/>
    <cellStyle name="Ergebnis 2 8 3 18 6" xfId="41797" xr:uid="{5C57C841-1B23-48A5-9158-1ED10E9D2B06}"/>
    <cellStyle name="Ergebnis 2 8 3 18 7" xfId="41798" xr:uid="{7F0C5567-DC82-402C-AF77-A4F1D75B4129}"/>
    <cellStyle name="Ergebnis 2 8 3 18 8" xfId="41799" xr:uid="{E8D6BF45-6869-44E4-A71C-B061F597A46B}"/>
    <cellStyle name="Ergebnis 2 8 3 18 9" xfId="41800" xr:uid="{941F314D-C5D4-48F7-9856-79C60C330E96}"/>
    <cellStyle name="Ergebnis 2 8 3 19" xfId="4605" xr:uid="{702CC782-6E78-44C7-8C56-74F0E82E027E}"/>
    <cellStyle name="Ergebnis 2 8 3 19 10" xfId="41801" xr:uid="{58501C71-B419-4684-BE4F-36A8C54BD6EE}"/>
    <cellStyle name="Ergebnis 2 8 3 19 2" xfId="41802" xr:uid="{4614CD11-8DAC-44B8-B7E2-EDD9F31AEBB6}"/>
    <cellStyle name="Ergebnis 2 8 3 19 3" xfId="41803" xr:uid="{A77F3F6C-3D9C-40E2-A345-5AD327B3ADF8}"/>
    <cellStyle name="Ergebnis 2 8 3 19 4" xfId="41804" xr:uid="{6960000B-7C9A-4E19-88EA-7FFE8C1F6553}"/>
    <cellStyle name="Ergebnis 2 8 3 19 5" xfId="41805" xr:uid="{6661ED28-0C70-4A24-9E82-3A891EC1B1E9}"/>
    <cellStyle name="Ergebnis 2 8 3 19 6" xfId="41806" xr:uid="{BA9B3F15-F97D-4F87-AB4E-B80A76FC03A9}"/>
    <cellStyle name="Ergebnis 2 8 3 19 7" xfId="41807" xr:uid="{3DADD3A2-DAE6-444B-89A5-2768FBBF7BB8}"/>
    <cellStyle name="Ergebnis 2 8 3 19 8" xfId="41808" xr:uid="{5B40429C-5DF6-4DF2-B5B7-295D2035D1A9}"/>
    <cellStyle name="Ergebnis 2 8 3 19 9" xfId="41809" xr:uid="{269A14DC-B3D5-4ABF-A623-A34CD61AAA06}"/>
    <cellStyle name="Ergebnis 2 8 3 2" xfId="4606" xr:uid="{4EC55036-82CF-4726-AF03-CE849D97A440}"/>
    <cellStyle name="Ergebnis 2 8 3 2 10" xfId="41810" xr:uid="{283C45E4-710A-4551-AE41-64D5F683DED2}"/>
    <cellStyle name="Ergebnis 2 8 3 2 2" xfId="41811" xr:uid="{DAA6A3FD-411E-418F-B172-04E597311E60}"/>
    <cellStyle name="Ergebnis 2 8 3 2 3" xfId="41812" xr:uid="{E4456FD9-5E0D-4F4F-98C7-4554FEA18D9E}"/>
    <cellStyle name="Ergebnis 2 8 3 2 4" xfId="41813" xr:uid="{A9F198EE-D907-4DF1-8282-AFBD2367C6EC}"/>
    <cellStyle name="Ergebnis 2 8 3 2 5" xfId="41814" xr:uid="{40FF8005-57D4-4C3A-B4E6-97994E1EF587}"/>
    <cellStyle name="Ergebnis 2 8 3 2 6" xfId="41815" xr:uid="{A3C50432-24D3-4D38-9877-4ADB44FAC062}"/>
    <cellStyle name="Ergebnis 2 8 3 2 7" xfId="41816" xr:uid="{4A451B51-DBE5-4CDD-BDEC-8A3570109D41}"/>
    <cellStyle name="Ergebnis 2 8 3 2 8" xfId="41817" xr:uid="{DE749CCE-9A39-405B-AF81-737FBAEBE52F}"/>
    <cellStyle name="Ergebnis 2 8 3 2 9" xfId="41818" xr:uid="{43700474-0B40-4235-8B84-5CF60A8E7D5C}"/>
    <cellStyle name="Ergebnis 2 8 3 20" xfId="41819" xr:uid="{675A48BA-1982-4852-83A6-E992ACD69832}"/>
    <cellStyle name="Ergebnis 2 8 3 21" xfId="41820" xr:uid="{4EF26AF8-F457-4C37-8491-8C455485E9AB}"/>
    <cellStyle name="Ergebnis 2 8 3 22" xfId="41821" xr:uid="{8F880F1C-2ED8-4DD8-A3CF-614FE903D244}"/>
    <cellStyle name="Ergebnis 2 8 3 23" xfId="41822" xr:uid="{EFC85198-8A75-4BB6-98F0-D26488F9F725}"/>
    <cellStyle name="Ergebnis 2 8 3 24" xfId="41823" xr:uid="{6F215311-AD54-4A43-8DD7-1B4A3AC2C7DB}"/>
    <cellStyle name="Ergebnis 2 8 3 25" xfId="41824" xr:uid="{34C4C6BC-D3FD-45FA-9C32-1A0C831E61BC}"/>
    <cellStyle name="Ergebnis 2 8 3 26" xfId="41825" xr:uid="{ECB9E355-F539-4E60-9BD1-061118CFFF26}"/>
    <cellStyle name="Ergebnis 2 8 3 27" xfId="41826" xr:uid="{AD60EBAD-611E-44D1-B34C-7F7FB2CEB0B6}"/>
    <cellStyle name="Ergebnis 2 8 3 28" xfId="41827" xr:uid="{A0B9015B-2D69-4813-8652-0183BE9DC678}"/>
    <cellStyle name="Ergebnis 2 8 3 3" xfId="4607" xr:uid="{F61A1398-01B5-42F8-B57F-CB86EB0CDE46}"/>
    <cellStyle name="Ergebnis 2 8 3 3 10" xfId="41828" xr:uid="{0F6F65F5-AB28-4663-BF97-3E3C0B6CAD98}"/>
    <cellStyle name="Ergebnis 2 8 3 3 2" xfId="41829" xr:uid="{223B0FC6-9CBF-4C9D-865B-B984343C1E9F}"/>
    <cellStyle name="Ergebnis 2 8 3 3 3" xfId="41830" xr:uid="{AC386066-50EF-4D52-B854-82B1FD524392}"/>
    <cellStyle name="Ergebnis 2 8 3 3 4" xfId="41831" xr:uid="{D7459E45-B6B6-4EB8-9389-483A4F228085}"/>
    <cellStyle name="Ergebnis 2 8 3 3 5" xfId="41832" xr:uid="{32C6E9F7-B157-4B25-9F14-41881228467F}"/>
    <cellStyle name="Ergebnis 2 8 3 3 6" xfId="41833" xr:uid="{38545403-F8B8-41F9-A158-7F4051280C15}"/>
    <cellStyle name="Ergebnis 2 8 3 3 7" xfId="41834" xr:uid="{ACF75E83-4C0E-4F36-A372-82E83E20AE95}"/>
    <cellStyle name="Ergebnis 2 8 3 3 8" xfId="41835" xr:uid="{D7313A61-1C82-48D9-A108-C9A228B2615D}"/>
    <cellStyle name="Ergebnis 2 8 3 3 9" xfId="41836" xr:uid="{6823CDAA-8958-4361-A37F-4EF79F2C46C4}"/>
    <cellStyle name="Ergebnis 2 8 3 4" xfId="4608" xr:uid="{876464AB-3F4C-42AA-B7F0-94004978DBE7}"/>
    <cellStyle name="Ergebnis 2 8 3 4 10" xfId="41837" xr:uid="{DA3482BC-670B-4EBC-AE26-DC453F6967AF}"/>
    <cellStyle name="Ergebnis 2 8 3 4 2" xfId="41838" xr:uid="{363A0B0B-3B7F-421E-86DE-56A21EE2B445}"/>
    <cellStyle name="Ergebnis 2 8 3 4 3" xfId="41839" xr:uid="{28E98C93-E957-45D4-AC81-0493033577ED}"/>
    <cellStyle name="Ergebnis 2 8 3 4 4" xfId="41840" xr:uid="{B3AED1BD-4783-4589-BEBB-B156B6D251A7}"/>
    <cellStyle name="Ergebnis 2 8 3 4 5" xfId="41841" xr:uid="{12539EAC-0844-46BC-9ADE-31EFE641CE23}"/>
    <cellStyle name="Ergebnis 2 8 3 4 6" xfId="41842" xr:uid="{839B359A-CA92-4A36-922B-E13CDFBCE3D6}"/>
    <cellStyle name="Ergebnis 2 8 3 4 7" xfId="41843" xr:uid="{739C7DFB-333C-497A-98FD-382C346BFE2E}"/>
    <cellStyle name="Ergebnis 2 8 3 4 8" xfId="41844" xr:uid="{FCF75506-ADAB-49CC-8313-5D83942A5258}"/>
    <cellStyle name="Ergebnis 2 8 3 4 9" xfId="41845" xr:uid="{09807F5E-3D33-473D-AB51-D6BD0AB71AFF}"/>
    <cellStyle name="Ergebnis 2 8 3 5" xfId="4609" xr:uid="{3D579A20-CE28-40DF-8908-C700763EE6E6}"/>
    <cellStyle name="Ergebnis 2 8 3 5 10" xfId="41846" xr:uid="{BD0462D9-B1AA-4EEB-9A17-A919AE91096D}"/>
    <cellStyle name="Ergebnis 2 8 3 5 2" xfId="41847" xr:uid="{7EFE43AD-C2DD-4569-B5EA-F2E087D707CF}"/>
    <cellStyle name="Ergebnis 2 8 3 5 3" xfId="41848" xr:uid="{D9D623D8-8FDB-4764-B745-435C71FA7797}"/>
    <cellStyle name="Ergebnis 2 8 3 5 4" xfId="41849" xr:uid="{C351C8E9-D7E6-4F8B-8C11-269387804601}"/>
    <cellStyle name="Ergebnis 2 8 3 5 5" xfId="41850" xr:uid="{FF38A2C2-1ED0-4021-9C0F-93184D182202}"/>
    <cellStyle name="Ergebnis 2 8 3 5 6" xfId="41851" xr:uid="{E2FDF67D-98D8-4310-AA84-3606E433DD16}"/>
    <cellStyle name="Ergebnis 2 8 3 5 7" xfId="41852" xr:uid="{CD0EB8F0-7267-4E3B-9C44-3FE636A488DC}"/>
    <cellStyle name="Ergebnis 2 8 3 5 8" xfId="41853" xr:uid="{D61C3E2C-4BFE-4F0C-B129-869518C5125F}"/>
    <cellStyle name="Ergebnis 2 8 3 5 9" xfId="41854" xr:uid="{E60E402A-AC2C-49D9-9E7E-D0C21A3D1659}"/>
    <cellStyle name="Ergebnis 2 8 3 6" xfId="4610" xr:uid="{0091B0CB-E469-4D2B-AD19-D0069427B9D7}"/>
    <cellStyle name="Ergebnis 2 8 3 6 10" xfId="41855" xr:uid="{551AFBE4-C706-48BA-8B84-89F9050C5815}"/>
    <cellStyle name="Ergebnis 2 8 3 6 2" xfId="41856" xr:uid="{72C93C98-0549-4DC5-8A6D-B04C40A132AC}"/>
    <cellStyle name="Ergebnis 2 8 3 6 3" xfId="41857" xr:uid="{310D8361-ED34-4DD6-9C27-A147099A8B07}"/>
    <cellStyle name="Ergebnis 2 8 3 6 4" xfId="41858" xr:uid="{4C14C19C-A8CD-45AF-92FD-AC129149D958}"/>
    <cellStyle name="Ergebnis 2 8 3 6 5" xfId="41859" xr:uid="{8F0DD0E0-37C5-432B-B985-77A7BF684BFA}"/>
    <cellStyle name="Ergebnis 2 8 3 6 6" xfId="41860" xr:uid="{26CAD93C-7A61-42FD-B7AC-ECD9F1A6D872}"/>
    <cellStyle name="Ergebnis 2 8 3 6 7" xfId="41861" xr:uid="{18ACCAF1-C16A-4360-8596-E5C8843FE4F7}"/>
    <cellStyle name="Ergebnis 2 8 3 6 8" xfId="41862" xr:uid="{9A3F3709-269D-4300-B19A-F14013828622}"/>
    <cellStyle name="Ergebnis 2 8 3 6 9" xfId="41863" xr:uid="{AF68B085-7867-4815-9B3B-34B9FD063406}"/>
    <cellStyle name="Ergebnis 2 8 3 7" xfId="4611" xr:uid="{3A82863A-69D2-4EC8-9306-17C2A1D2B80D}"/>
    <cellStyle name="Ergebnis 2 8 3 7 10" xfId="41864" xr:uid="{76B0F4A3-DC17-45E2-81BE-8932C37D5638}"/>
    <cellStyle name="Ergebnis 2 8 3 7 2" xfId="41865" xr:uid="{3D952F30-3D92-40BF-8797-71919EF2CFBC}"/>
    <cellStyle name="Ergebnis 2 8 3 7 3" xfId="41866" xr:uid="{BAEC665E-76A3-44FC-90A0-B5ABE98C7CDF}"/>
    <cellStyle name="Ergebnis 2 8 3 7 4" xfId="41867" xr:uid="{9A9BAA07-A15B-4D42-8ECC-70A4DFB61F1C}"/>
    <cellStyle name="Ergebnis 2 8 3 7 5" xfId="41868" xr:uid="{B727646C-B86B-4998-92A6-E1EADB410DE4}"/>
    <cellStyle name="Ergebnis 2 8 3 7 6" xfId="41869" xr:uid="{16D1EBE3-CE2C-4425-9A77-98CBCABE10A5}"/>
    <cellStyle name="Ergebnis 2 8 3 7 7" xfId="41870" xr:uid="{E1B37E77-31C2-43F9-951E-2C0F38F37111}"/>
    <cellStyle name="Ergebnis 2 8 3 7 8" xfId="41871" xr:uid="{5BEA5F68-353D-44D6-9FA4-2F2920308441}"/>
    <cellStyle name="Ergebnis 2 8 3 7 9" xfId="41872" xr:uid="{3FB8AAD9-B4F9-4E6D-95C1-6641596418BF}"/>
    <cellStyle name="Ergebnis 2 8 3 8" xfId="4612" xr:uid="{4C08A214-5F5C-4B28-97D0-782C31FAFF7F}"/>
    <cellStyle name="Ergebnis 2 8 3 8 10" xfId="41873" xr:uid="{396DC938-F672-4491-9AC2-32485B8CC89D}"/>
    <cellStyle name="Ergebnis 2 8 3 8 2" xfId="41874" xr:uid="{A030F47A-6F5E-4432-8417-42BFDAD8D2DA}"/>
    <cellStyle name="Ergebnis 2 8 3 8 3" xfId="41875" xr:uid="{0D474409-19E2-4C93-BD79-EC4B86546A48}"/>
    <cellStyle name="Ergebnis 2 8 3 8 4" xfId="41876" xr:uid="{E60AC9DE-E104-40A6-B552-28CEBD47F555}"/>
    <cellStyle name="Ergebnis 2 8 3 8 5" xfId="41877" xr:uid="{4830E45E-A8E1-4AD8-89B9-B01BEED048A8}"/>
    <cellStyle name="Ergebnis 2 8 3 8 6" xfId="41878" xr:uid="{DA30C6A8-A4ED-42DC-9083-DB44EEA7FDBB}"/>
    <cellStyle name="Ergebnis 2 8 3 8 7" xfId="41879" xr:uid="{718F905F-415D-4D53-9E14-F461ED9A9709}"/>
    <cellStyle name="Ergebnis 2 8 3 8 8" xfId="41880" xr:uid="{E41D9076-7463-4BB9-8064-240C8ED9EE89}"/>
    <cellStyle name="Ergebnis 2 8 3 8 9" xfId="41881" xr:uid="{0C4F5ED7-D7A6-4569-96A0-989971323671}"/>
    <cellStyle name="Ergebnis 2 8 3 9" xfId="4613" xr:uid="{76C331FD-1CFD-4DE1-AC26-1A209CF0A4B8}"/>
    <cellStyle name="Ergebnis 2 8 3 9 10" xfId="41882" xr:uid="{3B3E0392-1256-432F-841B-D2B7202D1744}"/>
    <cellStyle name="Ergebnis 2 8 3 9 2" xfId="41883" xr:uid="{DB49DCAE-3535-4A98-9A80-68064C81A009}"/>
    <cellStyle name="Ergebnis 2 8 3 9 3" xfId="41884" xr:uid="{502FDFA3-C60F-470B-9ACA-8D65F6BAD910}"/>
    <cellStyle name="Ergebnis 2 8 3 9 4" xfId="41885" xr:uid="{431A7BB1-6438-4B65-9255-09CD1C61EAD4}"/>
    <cellStyle name="Ergebnis 2 8 3 9 5" xfId="41886" xr:uid="{EA3D46CE-A01D-4F1F-BCDE-628E6C7F9536}"/>
    <cellStyle name="Ergebnis 2 8 3 9 6" xfId="41887" xr:uid="{609046B6-E5DA-479B-AC69-376B9DF5541A}"/>
    <cellStyle name="Ergebnis 2 8 3 9 7" xfId="41888" xr:uid="{24BCA587-A81D-43D1-ABAC-CC7DD132D616}"/>
    <cellStyle name="Ergebnis 2 8 3 9 8" xfId="41889" xr:uid="{EEA3A9D3-FC96-42D2-BAE3-71488A41B046}"/>
    <cellStyle name="Ergebnis 2 8 3 9 9" xfId="41890" xr:uid="{071B1454-2408-4EAE-889B-0FA2B1A7BBE4}"/>
    <cellStyle name="Ergebnis 2 8 30" xfId="41891" xr:uid="{AD340B61-B393-4E52-9FC0-88430B0A7654}"/>
    <cellStyle name="Ergebnis 2 8 31" xfId="41892" xr:uid="{20AB38A6-A8B1-4760-83F1-7C597A489A82}"/>
    <cellStyle name="Ergebnis 2 8 4" xfId="260" xr:uid="{39782CE3-9A01-44FD-AF96-37659C064D4C}"/>
    <cellStyle name="Ergebnis 2 8 4 10" xfId="4614" xr:uid="{C79684AA-ADA3-4A06-B736-A0B9BBB4173D}"/>
    <cellStyle name="Ergebnis 2 8 4 10 10" xfId="41893" xr:uid="{D4112208-8F3F-491D-9BB8-6800026A6836}"/>
    <cellStyle name="Ergebnis 2 8 4 10 2" xfId="41894" xr:uid="{5333FA54-9247-4301-9E50-4B6270A6639D}"/>
    <cellStyle name="Ergebnis 2 8 4 10 3" xfId="41895" xr:uid="{9C83F0BD-9A69-47A7-8C00-86F02D8A251E}"/>
    <cellStyle name="Ergebnis 2 8 4 10 4" xfId="41896" xr:uid="{3B4E2172-AF3F-42E2-9DD9-333AE62986E8}"/>
    <cellStyle name="Ergebnis 2 8 4 10 5" xfId="41897" xr:uid="{676F5813-5A2D-422E-B538-682B24581C91}"/>
    <cellStyle name="Ergebnis 2 8 4 10 6" xfId="41898" xr:uid="{1E9E6A9A-CA9A-4F3A-A6E4-0D0AB541F8B7}"/>
    <cellStyle name="Ergebnis 2 8 4 10 7" xfId="41899" xr:uid="{DF995853-79C7-446E-9E79-6612F718DF61}"/>
    <cellStyle name="Ergebnis 2 8 4 10 8" xfId="41900" xr:uid="{C642F6A5-7268-4E81-B794-E05AC32791D0}"/>
    <cellStyle name="Ergebnis 2 8 4 10 9" xfId="41901" xr:uid="{9FD26540-DDD9-47BF-8085-DC1CF5075FA9}"/>
    <cellStyle name="Ergebnis 2 8 4 11" xfId="4615" xr:uid="{8B3970AF-359F-408E-8067-671799BAF3DE}"/>
    <cellStyle name="Ergebnis 2 8 4 11 10" xfId="41902" xr:uid="{1F39E50C-98A6-4DD5-9540-BFB57F55E77D}"/>
    <cellStyle name="Ergebnis 2 8 4 11 2" xfId="41903" xr:uid="{20E00518-DF8F-44D2-9F9F-22763448F2F2}"/>
    <cellStyle name="Ergebnis 2 8 4 11 3" xfId="41904" xr:uid="{DCB16D28-6572-4805-9904-2D66FD20F2A4}"/>
    <cellStyle name="Ergebnis 2 8 4 11 4" xfId="41905" xr:uid="{8924E021-2BB4-4EA1-A756-F70D79EBF2D3}"/>
    <cellStyle name="Ergebnis 2 8 4 11 5" xfId="41906" xr:uid="{55699279-17B3-4C07-97E2-0A7ED818A051}"/>
    <cellStyle name="Ergebnis 2 8 4 11 6" xfId="41907" xr:uid="{72175ED7-7875-4080-A72B-74F430EA3CA3}"/>
    <cellStyle name="Ergebnis 2 8 4 11 7" xfId="41908" xr:uid="{AB33378F-B3CC-47F5-A014-D0B6E8BD2ACE}"/>
    <cellStyle name="Ergebnis 2 8 4 11 8" xfId="41909" xr:uid="{621D157F-05E5-4C64-85A6-56603FC58841}"/>
    <cellStyle name="Ergebnis 2 8 4 11 9" xfId="41910" xr:uid="{E8D345F9-DC07-4FEA-B4B5-B8867F1FCDA5}"/>
    <cellStyle name="Ergebnis 2 8 4 12" xfId="4616" xr:uid="{C8E5B4BE-5605-4089-8132-1F8ABA0DB2E4}"/>
    <cellStyle name="Ergebnis 2 8 4 12 10" xfId="41911" xr:uid="{AD245AB4-451C-404F-8E5F-A50C9BC022D8}"/>
    <cellStyle name="Ergebnis 2 8 4 12 2" xfId="41912" xr:uid="{826790D0-A544-415F-9CB3-5F67471D67D9}"/>
    <cellStyle name="Ergebnis 2 8 4 12 3" xfId="41913" xr:uid="{E0D2E12F-B1A2-41CB-940C-A99B4818331B}"/>
    <cellStyle name="Ergebnis 2 8 4 12 4" xfId="41914" xr:uid="{DF821E81-6470-4782-8676-06A226C855A0}"/>
    <cellStyle name="Ergebnis 2 8 4 12 5" xfId="41915" xr:uid="{BE08E455-361E-4D56-8BE2-260600B3D2D6}"/>
    <cellStyle name="Ergebnis 2 8 4 12 6" xfId="41916" xr:uid="{D573169E-DBB8-4F2D-A301-998EE6763FE6}"/>
    <cellStyle name="Ergebnis 2 8 4 12 7" xfId="41917" xr:uid="{29D3376E-EDFE-4037-B544-D4A83E4F3D50}"/>
    <cellStyle name="Ergebnis 2 8 4 12 8" xfId="41918" xr:uid="{AD659E63-B708-46DF-A636-24E90C1E2088}"/>
    <cellStyle name="Ergebnis 2 8 4 12 9" xfId="41919" xr:uid="{1A700E1E-B34F-4414-B352-BE103E5B0EAC}"/>
    <cellStyle name="Ergebnis 2 8 4 13" xfId="4617" xr:uid="{C983935F-8B42-445F-AF82-11811EF21CB4}"/>
    <cellStyle name="Ergebnis 2 8 4 13 10" xfId="41920" xr:uid="{0F6F40E6-BD13-4B7A-B5FA-6B55DE1C66C2}"/>
    <cellStyle name="Ergebnis 2 8 4 13 2" xfId="41921" xr:uid="{29DDF624-6ED3-4EF1-8674-1EAC4AF8DA6A}"/>
    <cellStyle name="Ergebnis 2 8 4 13 3" xfId="41922" xr:uid="{9AE009A7-8650-4160-92CB-890CAE22D69E}"/>
    <cellStyle name="Ergebnis 2 8 4 13 4" xfId="41923" xr:uid="{335ABF71-0C15-463E-86EE-155D58C97034}"/>
    <cellStyle name="Ergebnis 2 8 4 13 5" xfId="41924" xr:uid="{FF8FC093-798D-4FF8-8C32-6CE8CFE6265D}"/>
    <cellStyle name="Ergebnis 2 8 4 13 6" xfId="41925" xr:uid="{E1B250CE-F7FD-4F0B-81FB-734636F2AA85}"/>
    <cellStyle name="Ergebnis 2 8 4 13 7" xfId="41926" xr:uid="{C778CF7D-23A7-4B9B-B47E-AA8DFC93D082}"/>
    <cellStyle name="Ergebnis 2 8 4 13 8" xfId="41927" xr:uid="{1DF308EE-A44F-4B7B-BFE1-2C9AB1066AAF}"/>
    <cellStyle name="Ergebnis 2 8 4 13 9" xfId="41928" xr:uid="{27B90E45-2A9D-4287-BEA5-9103E6D61615}"/>
    <cellStyle name="Ergebnis 2 8 4 14" xfId="4618" xr:uid="{2381A119-3E96-49C6-A537-1863525F6F11}"/>
    <cellStyle name="Ergebnis 2 8 4 14 10" xfId="41929" xr:uid="{52AE6627-301D-4181-B24C-4CDE3F226B3B}"/>
    <cellStyle name="Ergebnis 2 8 4 14 2" xfId="41930" xr:uid="{52122166-8114-4726-968A-B0AA9E6483A5}"/>
    <cellStyle name="Ergebnis 2 8 4 14 3" xfId="41931" xr:uid="{DCECB294-BD31-4739-9083-E8CC5040C270}"/>
    <cellStyle name="Ergebnis 2 8 4 14 4" xfId="41932" xr:uid="{E21AE72D-4CDB-4667-B28B-F4FB0EA88504}"/>
    <cellStyle name="Ergebnis 2 8 4 14 5" xfId="41933" xr:uid="{30E7867F-D1C6-46E8-B875-5D7D131B5DE6}"/>
    <cellStyle name="Ergebnis 2 8 4 14 6" xfId="41934" xr:uid="{320E9639-776D-4D06-8D2E-FD2172D8C9E1}"/>
    <cellStyle name="Ergebnis 2 8 4 14 7" xfId="41935" xr:uid="{C356F74B-65C8-4BB9-B69C-8BB65ECCE848}"/>
    <cellStyle name="Ergebnis 2 8 4 14 8" xfId="41936" xr:uid="{7F899DFA-93F1-4D5B-A900-80CA0035B94C}"/>
    <cellStyle name="Ergebnis 2 8 4 14 9" xfId="41937" xr:uid="{F75F37C1-07E8-477F-8AB4-4EF4A94A966D}"/>
    <cellStyle name="Ergebnis 2 8 4 15" xfId="4619" xr:uid="{314194AD-E84F-4FDD-BB9D-AF887B673EFC}"/>
    <cellStyle name="Ergebnis 2 8 4 15 10" xfId="41938" xr:uid="{F905CC9B-823C-453C-91B9-C3D93991E600}"/>
    <cellStyle name="Ergebnis 2 8 4 15 2" xfId="41939" xr:uid="{8EBE1D26-9661-4DBF-A475-9F93219D6730}"/>
    <cellStyle name="Ergebnis 2 8 4 15 3" xfId="41940" xr:uid="{87D9DFFC-D75F-48D8-8F84-CBF48CE3E585}"/>
    <cellStyle name="Ergebnis 2 8 4 15 4" xfId="41941" xr:uid="{A1A507B5-EF55-4295-85E8-AE0308542C53}"/>
    <cellStyle name="Ergebnis 2 8 4 15 5" xfId="41942" xr:uid="{05390AF1-1F9A-45C0-B23B-FE9148810FA3}"/>
    <cellStyle name="Ergebnis 2 8 4 15 6" xfId="41943" xr:uid="{E8766A17-2C5E-4078-B688-535560F2A06E}"/>
    <cellStyle name="Ergebnis 2 8 4 15 7" xfId="41944" xr:uid="{54277EBC-B0D0-4C6E-98E4-B4286B225547}"/>
    <cellStyle name="Ergebnis 2 8 4 15 8" xfId="41945" xr:uid="{BDA68B97-0DF1-4E1D-8639-C60C14C8780F}"/>
    <cellStyle name="Ergebnis 2 8 4 15 9" xfId="41946" xr:uid="{4B297D60-5067-493E-9C54-AF90E0592FA5}"/>
    <cellStyle name="Ergebnis 2 8 4 16" xfId="4620" xr:uid="{86422BFA-E8D0-4EDB-9811-D67F9A7ABC29}"/>
    <cellStyle name="Ergebnis 2 8 4 16 10" xfId="41947" xr:uid="{319BCE3E-E986-4018-8266-2D2CB5A31866}"/>
    <cellStyle name="Ergebnis 2 8 4 16 2" xfId="41948" xr:uid="{CE6E953C-241C-4B85-90D8-8856529A9253}"/>
    <cellStyle name="Ergebnis 2 8 4 16 3" xfId="41949" xr:uid="{22408BE7-49F2-4A34-A237-23DA6CAA4168}"/>
    <cellStyle name="Ergebnis 2 8 4 16 4" xfId="41950" xr:uid="{BB4C73EC-8CB0-4A87-90A3-8215C54A1279}"/>
    <cellStyle name="Ergebnis 2 8 4 16 5" xfId="41951" xr:uid="{0E36CA61-AC78-48E8-87D7-AC5B66E346C1}"/>
    <cellStyle name="Ergebnis 2 8 4 16 6" xfId="41952" xr:uid="{39A0822D-D8CA-42C5-ADB6-7EB9583AE045}"/>
    <cellStyle name="Ergebnis 2 8 4 16 7" xfId="41953" xr:uid="{DBA7BD4B-C406-41E2-BAF2-E25E0C363D79}"/>
    <cellStyle name="Ergebnis 2 8 4 16 8" xfId="41954" xr:uid="{1868D9C1-BDCF-461B-AE12-034F19391A45}"/>
    <cellStyle name="Ergebnis 2 8 4 16 9" xfId="41955" xr:uid="{AB4A0C07-E63D-4ABA-8316-B3DACE61E8D8}"/>
    <cellStyle name="Ergebnis 2 8 4 17" xfId="4621" xr:uid="{D5F9BDCD-8590-490F-827E-9DB3BBBB565D}"/>
    <cellStyle name="Ergebnis 2 8 4 17 10" xfId="41956" xr:uid="{5B7BF22B-ABBF-497B-B45B-BCFA0825A60D}"/>
    <cellStyle name="Ergebnis 2 8 4 17 2" xfId="41957" xr:uid="{C1A7F667-C695-4710-AAD0-573F30B12A9B}"/>
    <cellStyle name="Ergebnis 2 8 4 17 3" xfId="41958" xr:uid="{78F03D1A-3462-4FA2-B497-60765004E864}"/>
    <cellStyle name="Ergebnis 2 8 4 17 4" xfId="41959" xr:uid="{03CC0E4E-18F6-417B-93B9-D6BEA8F6BC25}"/>
    <cellStyle name="Ergebnis 2 8 4 17 5" xfId="41960" xr:uid="{FFF7AA59-5D15-4F33-9030-40E7BE45C3A7}"/>
    <cellStyle name="Ergebnis 2 8 4 17 6" xfId="41961" xr:uid="{63366087-683F-4CCB-A2AC-DF5849A5D3E8}"/>
    <cellStyle name="Ergebnis 2 8 4 17 7" xfId="41962" xr:uid="{DBCEAA8E-2F2E-41F8-816A-C721AD6E04AD}"/>
    <cellStyle name="Ergebnis 2 8 4 17 8" xfId="41963" xr:uid="{D03AC16E-5E69-404B-9479-DF2491EB8264}"/>
    <cellStyle name="Ergebnis 2 8 4 17 9" xfId="41964" xr:uid="{F3F3A67C-2318-476B-8C16-A84AFB783F6E}"/>
    <cellStyle name="Ergebnis 2 8 4 18" xfId="4622" xr:uid="{32684D9D-BC9D-41BA-A9A7-4E01BEDEC54E}"/>
    <cellStyle name="Ergebnis 2 8 4 18 10" xfId="41965" xr:uid="{7855A7FB-36D3-4E47-8822-690684B6F6E0}"/>
    <cellStyle name="Ergebnis 2 8 4 18 2" xfId="41966" xr:uid="{C871F7E4-F382-4892-A05F-29B9ED87F9EB}"/>
    <cellStyle name="Ergebnis 2 8 4 18 3" xfId="41967" xr:uid="{5CBF21A0-9B03-424B-95E0-3334A24E9693}"/>
    <cellStyle name="Ergebnis 2 8 4 18 4" xfId="41968" xr:uid="{C0B65708-0242-4959-92A3-A6DAD555AFF7}"/>
    <cellStyle name="Ergebnis 2 8 4 18 5" xfId="41969" xr:uid="{FD9134CE-87FF-49AD-BDAE-CE2C5A3E36F0}"/>
    <cellStyle name="Ergebnis 2 8 4 18 6" xfId="41970" xr:uid="{C80C629A-ADDF-442E-B93D-F85B040B3478}"/>
    <cellStyle name="Ergebnis 2 8 4 18 7" xfId="41971" xr:uid="{03F22951-3B13-487C-8E2D-A83A6B33CA7D}"/>
    <cellStyle name="Ergebnis 2 8 4 18 8" xfId="41972" xr:uid="{6A9FA253-E826-4C9B-867F-3D6CF46D7B21}"/>
    <cellStyle name="Ergebnis 2 8 4 18 9" xfId="41973" xr:uid="{463477E6-9F97-4072-9015-39DD893B9B3B}"/>
    <cellStyle name="Ergebnis 2 8 4 19" xfId="4623" xr:uid="{9FC29B9C-FBA6-4A1F-BE53-88B14F4997B0}"/>
    <cellStyle name="Ergebnis 2 8 4 19 10" xfId="41974" xr:uid="{508C8185-CBD8-4512-9838-68ACC999A6B4}"/>
    <cellStyle name="Ergebnis 2 8 4 19 2" xfId="41975" xr:uid="{0FF4F740-35B2-47D2-B5DA-FD9288A70DBF}"/>
    <cellStyle name="Ergebnis 2 8 4 19 3" xfId="41976" xr:uid="{5454DB31-0592-4B92-B6AB-6A0D3C4BE91E}"/>
    <cellStyle name="Ergebnis 2 8 4 19 4" xfId="41977" xr:uid="{F052BEE2-3AAE-4391-94D0-3CFE5EC4FBC4}"/>
    <cellStyle name="Ergebnis 2 8 4 19 5" xfId="41978" xr:uid="{E947D7B6-99C3-4022-8171-2D33CC37D717}"/>
    <cellStyle name="Ergebnis 2 8 4 19 6" xfId="41979" xr:uid="{0E49AA5E-D526-4E65-9BDD-FBB5FBABCAC0}"/>
    <cellStyle name="Ergebnis 2 8 4 19 7" xfId="41980" xr:uid="{3366DB99-CF4A-4319-9122-93CAAA68517E}"/>
    <cellStyle name="Ergebnis 2 8 4 19 8" xfId="41981" xr:uid="{36770985-F415-4596-9001-1D3ED693DD6F}"/>
    <cellStyle name="Ergebnis 2 8 4 19 9" xfId="41982" xr:uid="{14F452A5-25DE-43CD-BA04-004813C86B96}"/>
    <cellStyle name="Ergebnis 2 8 4 2" xfId="4624" xr:uid="{90DB2009-046C-4698-92EF-9D25F0A00ADE}"/>
    <cellStyle name="Ergebnis 2 8 4 2 10" xfId="41983" xr:uid="{D70431B6-7E23-4DE7-9C01-0055F1CC3B40}"/>
    <cellStyle name="Ergebnis 2 8 4 2 2" xfId="41984" xr:uid="{B646A898-F116-452C-81FC-CECF61860EEB}"/>
    <cellStyle name="Ergebnis 2 8 4 2 3" xfId="41985" xr:uid="{CF6023A8-B8ED-4E9F-85F3-D4D7246E1303}"/>
    <cellStyle name="Ergebnis 2 8 4 2 4" xfId="41986" xr:uid="{61B60CE0-61B6-4E83-8870-99963D839932}"/>
    <cellStyle name="Ergebnis 2 8 4 2 5" xfId="41987" xr:uid="{6F650D8E-A74C-4F1E-A97F-1716728140E4}"/>
    <cellStyle name="Ergebnis 2 8 4 2 6" xfId="41988" xr:uid="{DA558CC4-39AA-45A9-B6AA-AA5E1733F626}"/>
    <cellStyle name="Ergebnis 2 8 4 2 7" xfId="41989" xr:uid="{296B3396-C367-4488-A349-2D60D395E4FF}"/>
    <cellStyle name="Ergebnis 2 8 4 2 8" xfId="41990" xr:uid="{00BFB2A0-15DC-40DC-B119-3578855A1E6D}"/>
    <cellStyle name="Ergebnis 2 8 4 2 9" xfId="41991" xr:uid="{F532C3C1-599B-4F37-BF8F-3E3D2507A3B2}"/>
    <cellStyle name="Ergebnis 2 8 4 20" xfId="41992" xr:uid="{6829FE2E-E36E-449D-A256-042CC0412C2B}"/>
    <cellStyle name="Ergebnis 2 8 4 21" xfId="41993" xr:uid="{2ED4E308-2797-4E05-AF9A-8071262C99EF}"/>
    <cellStyle name="Ergebnis 2 8 4 22" xfId="41994" xr:uid="{F745527E-6499-432C-873B-4E68CB1B7549}"/>
    <cellStyle name="Ergebnis 2 8 4 23" xfId="41995" xr:uid="{2D51541B-C19F-457C-816A-8596D2A6AEEF}"/>
    <cellStyle name="Ergebnis 2 8 4 24" xfId="41996" xr:uid="{371B4937-4D1D-44E0-A216-7885982410F8}"/>
    <cellStyle name="Ergebnis 2 8 4 25" xfId="41997" xr:uid="{5A9A37A8-A7CC-4478-9EB2-BF43A340352F}"/>
    <cellStyle name="Ergebnis 2 8 4 26" xfId="41998" xr:uid="{8BBC5CA1-A9B6-40D2-AC50-5CFE4F6E2672}"/>
    <cellStyle name="Ergebnis 2 8 4 27" xfId="41999" xr:uid="{DE545A5D-5301-4EFD-9B0E-B571152359BF}"/>
    <cellStyle name="Ergebnis 2 8 4 28" xfId="42000" xr:uid="{2879AA3E-F8B1-483C-9815-B50DD248A0BF}"/>
    <cellStyle name="Ergebnis 2 8 4 3" xfId="4625" xr:uid="{490A2DFD-3A4B-452D-AA30-A9C86F1202C4}"/>
    <cellStyle name="Ergebnis 2 8 4 3 10" xfId="42001" xr:uid="{67C142ED-CF77-4E30-8D58-93232A278071}"/>
    <cellStyle name="Ergebnis 2 8 4 3 2" xfId="42002" xr:uid="{C7B78D6C-B293-4649-9F49-984F6355E072}"/>
    <cellStyle name="Ergebnis 2 8 4 3 3" xfId="42003" xr:uid="{C73175FC-D32C-41F6-A88C-F0569F9C539A}"/>
    <cellStyle name="Ergebnis 2 8 4 3 4" xfId="42004" xr:uid="{5A821F2E-ABD8-459F-BFC1-CE82E7489D71}"/>
    <cellStyle name="Ergebnis 2 8 4 3 5" xfId="42005" xr:uid="{019FC760-5463-4042-AB50-B7EA319F001A}"/>
    <cellStyle name="Ergebnis 2 8 4 3 6" xfId="42006" xr:uid="{6FA0D950-2639-4659-8EE0-86A2CBE7E15E}"/>
    <cellStyle name="Ergebnis 2 8 4 3 7" xfId="42007" xr:uid="{C5AC8BBD-2464-49C6-921C-E8FE73A24E88}"/>
    <cellStyle name="Ergebnis 2 8 4 3 8" xfId="42008" xr:uid="{16BF470B-D260-4FC8-85BB-0171BCEC70D4}"/>
    <cellStyle name="Ergebnis 2 8 4 3 9" xfId="42009" xr:uid="{EBCAAFFD-DF3F-49E3-ACC4-4B031F7E8476}"/>
    <cellStyle name="Ergebnis 2 8 4 4" xfId="4626" xr:uid="{BA47A89F-6B2B-4047-BCBA-BB739D187CC2}"/>
    <cellStyle name="Ergebnis 2 8 4 4 10" xfId="42010" xr:uid="{7F0C8810-2938-4BA4-9449-B89A1ED63A70}"/>
    <cellStyle name="Ergebnis 2 8 4 4 2" xfId="42011" xr:uid="{FDB73A74-D4F4-4389-963A-3B4003D8AEDA}"/>
    <cellStyle name="Ergebnis 2 8 4 4 3" xfId="42012" xr:uid="{177412F3-E90A-4B6A-A0E0-536F81C43C41}"/>
    <cellStyle name="Ergebnis 2 8 4 4 4" xfId="42013" xr:uid="{C40B56DF-DEDB-476B-BA17-3FBCB560BFA7}"/>
    <cellStyle name="Ergebnis 2 8 4 4 5" xfId="42014" xr:uid="{F49B3885-7344-470E-980A-EACE37B9ABA9}"/>
    <cellStyle name="Ergebnis 2 8 4 4 6" xfId="42015" xr:uid="{2B21D694-41E8-4C98-B1D3-62E04B865F81}"/>
    <cellStyle name="Ergebnis 2 8 4 4 7" xfId="42016" xr:uid="{F7E8648B-CA23-4FED-B84B-418CCE48DBD3}"/>
    <cellStyle name="Ergebnis 2 8 4 4 8" xfId="42017" xr:uid="{5CC5E4A5-8F61-4FB4-9D8D-63EA3D0A9236}"/>
    <cellStyle name="Ergebnis 2 8 4 4 9" xfId="42018" xr:uid="{2A423DC9-3223-4760-B9CB-E0F6F61E0C9E}"/>
    <cellStyle name="Ergebnis 2 8 4 5" xfId="4627" xr:uid="{629E2425-3BFE-4D34-8282-9B68E0CFD8FC}"/>
    <cellStyle name="Ergebnis 2 8 4 5 10" xfId="42019" xr:uid="{480BB3C4-CECA-4169-BDF4-5F7CBE8023CD}"/>
    <cellStyle name="Ergebnis 2 8 4 5 2" xfId="42020" xr:uid="{D065D151-3C95-4884-B4BE-C7F979CC5D06}"/>
    <cellStyle name="Ergebnis 2 8 4 5 3" xfId="42021" xr:uid="{FA73118F-175D-4390-9218-CB62B78CC5CD}"/>
    <cellStyle name="Ergebnis 2 8 4 5 4" xfId="42022" xr:uid="{1D639CD8-0583-4135-B0AE-A67F43822596}"/>
    <cellStyle name="Ergebnis 2 8 4 5 5" xfId="42023" xr:uid="{02B394DC-F47C-4FCD-AD24-3066AA2B447C}"/>
    <cellStyle name="Ergebnis 2 8 4 5 6" xfId="42024" xr:uid="{8017A9B3-7ACD-4AE0-9D2F-1D3D8A9D8631}"/>
    <cellStyle name="Ergebnis 2 8 4 5 7" xfId="42025" xr:uid="{1A4DC801-2E3D-46A5-A811-B3E88E297253}"/>
    <cellStyle name="Ergebnis 2 8 4 5 8" xfId="42026" xr:uid="{58E0D8DF-E936-4F66-A282-0EBFD542E600}"/>
    <cellStyle name="Ergebnis 2 8 4 5 9" xfId="42027" xr:uid="{44985F7D-6CDB-4E1D-8450-131888523D8C}"/>
    <cellStyle name="Ergebnis 2 8 4 6" xfId="4628" xr:uid="{2906C581-44E5-434D-80B2-95F7972192F6}"/>
    <cellStyle name="Ergebnis 2 8 4 6 10" xfId="42028" xr:uid="{7A2D1781-F5E5-4982-A6D5-BCEA5399A39C}"/>
    <cellStyle name="Ergebnis 2 8 4 6 2" xfId="42029" xr:uid="{BA880E7C-2D0A-46BB-A584-BE014F8FC623}"/>
    <cellStyle name="Ergebnis 2 8 4 6 3" xfId="42030" xr:uid="{BC6629CD-F48C-4988-9017-41A571D82A9D}"/>
    <cellStyle name="Ergebnis 2 8 4 6 4" xfId="42031" xr:uid="{7FDA39FA-CEBE-49CA-A519-D0FCBCDE8BCD}"/>
    <cellStyle name="Ergebnis 2 8 4 6 5" xfId="42032" xr:uid="{95A9AA82-C4B2-4E63-844C-48FEC6CB3E42}"/>
    <cellStyle name="Ergebnis 2 8 4 6 6" xfId="42033" xr:uid="{994B4668-BEF3-418C-B92B-B1643A95DB13}"/>
    <cellStyle name="Ergebnis 2 8 4 6 7" xfId="42034" xr:uid="{CD905AA1-FF5D-4ED9-AAD4-82A3CAC9D11C}"/>
    <cellStyle name="Ergebnis 2 8 4 6 8" xfId="42035" xr:uid="{00231B80-DF95-4D49-9B9B-2309989428C5}"/>
    <cellStyle name="Ergebnis 2 8 4 6 9" xfId="42036" xr:uid="{B1AA1D37-A797-44B9-894A-B1DF4C06D1C4}"/>
    <cellStyle name="Ergebnis 2 8 4 7" xfId="4629" xr:uid="{6ADDAA7D-829F-4FC3-B718-5C3EBA726CE1}"/>
    <cellStyle name="Ergebnis 2 8 4 7 10" xfId="42037" xr:uid="{E90C3BE5-598A-4F01-B85E-F62409F5EF5A}"/>
    <cellStyle name="Ergebnis 2 8 4 7 2" xfId="42038" xr:uid="{7EC2038C-1471-45E6-BA01-64D69E0EDF05}"/>
    <cellStyle name="Ergebnis 2 8 4 7 3" xfId="42039" xr:uid="{10F2806D-B62C-4DE1-A489-0BC35FA6F8DB}"/>
    <cellStyle name="Ergebnis 2 8 4 7 4" xfId="42040" xr:uid="{7416609B-4E22-4C8E-A47F-2C4D31135F0A}"/>
    <cellStyle name="Ergebnis 2 8 4 7 5" xfId="42041" xr:uid="{66FA40A8-F0A7-44EC-94CE-DC671101E60E}"/>
    <cellStyle name="Ergebnis 2 8 4 7 6" xfId="42042" xr:uid="{9D6CB4FB-3719-44C8-A8DE-EB89470B1BED}"/>
    <cellStyle name="Ergebnis 2 8 4 7 7" xfId="42043" xr:uid="{700D67DA-CDAE-40A3-B064-97E19154918C}"/>
    <cellStyle name="Ergebnis 2 8 4 7 8" xfId="42044" xr:uid="{27130972-F985-4558-B09A-8B9BE8C56C4A}"/>
    <cellStyle name="Ergebnis 2 8 4 7 9" xfId="42045" xr:uid="{663871E7-E147-4E72-BFC5-B21DFBCB3C1C}"/>
    <cellStyle name="Ergebnis 2 8 4 8" xfId="4630" xr:uid="{B5A45751-EF93-4497-B2CB-7083D6AE1A2C}"/>
    <cellStyle name="Ergebnis 2 8 4 8 10" xfId="42046" xr:uid="{A98F1E3D-A930-40A0-95E6-9FDFF628262B}"/>
    <cellStyle name="Ergebnis 2 8 4 8 2" xfId="42047" xr:uid="{F612740B-B032-4F84-A486-77828D982D76}"/>
    <cellStyle name="Ergebnis 2 8 4 8 3" xfId="42048" xr:uid="{B4F3806A-72CD-4D50-B6F6-6D1FF0341221}"/>
    <cellStyle name="Ergebnis 2 8 4 8 4" xfId="42049" xr:uid="{DD823D97-C253-4E73-AC9D-8EFFBA3A0E9D}"/>
    <cellStyle name="Ergebnis 2 8 4 8 5" xfId="42050" xr:uid="{82BBA1A2-FD02-4297-9D1C-C72D288142A7}"/>
    <cellStyle name="Ergebnis 2 8 4 8 6" xfId="42051" xr:uid="{ACF7F5A5-21D8-4779-8CAA-EA61AFF03AC5}"/>
    <cellStyle name="Ergebnis 2 8 4 8 7" xfId="42052" xr:uid="{23219B27-6C4F-489B-A444-FD827884571D}"/>
    <cellStyle name="Ergebnis 2 8 4 8 8" xfId="42053" xr:uid="{45D634A6-030F-4805-9E82-5C7435D7B222}"/>
    <cellStyle name="Ergebnis 2 8 4 8 9" xfId="42054" xr:uid="{37B307A5-62CB-4163-B8CA-3C4FC842EC33}"/>
    <cellStyle name="Ergebnis 2 8 4 9" xfId="4631" xr:uid="{75995333-BDC7-4C01-9BF5-F6A6D540FB53}"/>
    <cellStyle name="Ergebnis 2 8 4 9 10" xfId="42055" xr:uid="{F0CDE3C9-6172-4654-9AD6-F52215FFF5CD}"/>
    <cellStyle name="Ergebnis 2 8 4 9 2" xfId="42056" xr:uid="{2B7D8BAD-DEEA-46A9-B9B8-8016D324F6D1}"/>
    <cellStyle name="Ergebnis 2 8 4 9 3" xfId="42057" xr:uid="{EE6B198A-7C75-4865-8B79-90D4532A93CF}"/>
    <cellStyle name="Ergebnis 2 8 4 9 4" xfId="42058" xr:uid="{78EAD9F9-A830-4C1A-81D6-85E0C1FC0C32}"/>
    <cellStyle name="Ergebnis 2 8 4 9 5" xfId="42059" xr:uid="{400E1404-89EF-4155-9909-6C33A717A826}"/>
    <cellStyle name="Ergebnis 2 8 4 9 6" xfId="42060" xr:uid="{B3A346AD-6037-4DBA-AFC2-166A8AA9A346}"/>
    <cellStyle name="Ergebnis 2 8 4 9 7" xfId="42061" xr:uid="{7A595C22-AC5A-4B8C-A410-C35BE017B8D5}"/>
    <cellStyle name="Ergebnis 2 8 4 9 8" xfId="42062" xr:uid="{2389731B-BE47-4BBA-8A04-A8FE11DC592D}"/>
    <cellStyle name="Ergebnis 2 8 4 9 9" xfId="42063" xr:uid="{22534513-6588-4316-9345-E1D0E61FD986}"/>
    <cellStyle name="Ergebnis 2 8 5" xfId="4632" xr:uid="{76E87903-B779-4BFB-AD0B-844CF494C1C0}"/>
    <cellStyle name="Ergebnis 2 8 5 10" xfId="42064" xr:uid="{4295E3AD-14BB-41F7-B1AA-D895F022A9B9}"/>
    <cellStyle name="Ergebnis 2 8 5 2" xfId="42065" xr:uid="{3F4A0C2D-FC20-4D73-B959-41129DF062AD}"/>
    <cellStyle name="Ergebnis 2 8 5 3" xfId="42066" xr:uid="{FD197B0A-8A70-4558-8477-6496F9982037}"/>
    <cellStyle name="Ergebnis 2 8 5 4" xfId="42067" xr:uid="{5D1F64BA-DC3C-4363-A14D-F8D77D8A59F6}"/>
    <cellStyle name="Ergebnis 2 8 5 5" xfId="42068" xr:uid="{3EC00F70-44D0-4383-98C6-FC912F873218}"/>
    <cellStyle name="Ergebnis 2 8 5 6" xfId="42069" xr:uid="{0D7A7EA8-0B6D-4D3B-80C1-22FBD7B3C8D5}"/>
    <cellStyle name="Ergebnis 2 8 5 7" xfId="42070" xr:uid="{2A75A7C3-98B0-45DA-BEE7-5302264702C0}"/>
    <cellStyle name="Ergebnis 2 8 5 8" xfId="42071" xr:uid="{22A5FCE5-6EFA-47AE-ACF4-DF0C8F5A44F4}"/>
    <cellStyle name="Ergebnis 2 8 5 9" xfId="42072" xr:uid="{A88D3DF1-074F-4698-89F3-6C45314EF6EC}"/>
    <cellStyle name="Ergebnis 2 8 6" xfId="4633" xr:uid="{DDB8C648-3AFE-4116-8B83-1F316D7405D8}"/>
    <cellStyle name="Ergebnis 2 8 6 10" xfId="42073" xr:uid="{30EC3047-F0AC-4759-9E63-1E6F2401D94B}"/>
    <cellStyle name="Ergebnis 2 8 6 2" xfId="42074" xr:uid="{3751D3DA-53B1-4610-86E5-17C3BCC330AE}"/>
    <cellStyle name="Ergebnis 2 8 6 3" xfId="42075" xr:uid="{28B1FDFD-982A-4B8D-993D-2F09503C4DDC}"/>
    <cellStyle name="Ergebnis 2 8 6 4" xfId="42076" xr:uid="{D9B8574A-0A45-4912-BE18-675EC3259C3A}"/>
    <cellStyle name="Ergebnis 2 8 6 5" xfId="42077" xr:uid="{FE829BB2-7ED5-4D13-9D41-D59802370736}"/>
    <cellStyle name="Ergebnis 2 8 6 6" xfId="42078" xr:uid="{D9E7DD1D-3694-455D-9A07-BD2D11EC02BD}"/>
    <cellStyle name="Ergebnis 2 8 6 7" xfId="42079" xr:uid="{1B206820-E983-424D-8A35-48916BFF5CBF}"/>
    <cellStyle name="Ergebnis 2 8 6 8" xfId="42080" xr:uid="{6B541740-A8AC-418C-9647-05869879E3F3}"/>
    <cellStyle name="Ergebnis 2 8 6 9" xfId="42081" xr:uid="{E3A01306-574E-49C4-8E97-C8E1876216B6}"/>
    <cellStyle name="Ergebnis 2 8 7" xfId="4634" xr:uid="{93ABCABA-753D-4E58-8975-C64A85ECD869}"/>
    <cellStyle name="Ergebnis 2 8 7 10" xfId="42082" xr:uid="{8813F9CC-C0B4-496F-8169-40E48BE0F536}"/>
    <cellStyle name="Ergebnis 2 8 7 2" xfId="42083" xr:uid="{EB50CD32-8EC0-41E6-8479-463EF95816E8}"/>
    <cellStyle name="Ergebnis 2 8 7 3" xfId="42084" xr:uid="{5B0D6DFA-AB4C-42A0-ADEB-05E05821CD93}"/>
    <cellStyle name="Ergebnis 2 8 7 4" xfId="42085" xr:uid="{FACCF5A2-B951-4DF8-9B95-ADB75048A6E7}"/>
    <cellStyle name="Ergebnis 2 8 7 5" xfId="42086" xr:uid="{87A341C4-ED30-445C-AECE-9EBD1BD3E96D}"/>
    <cellStyle name="Ergebnis 2 8 7 6" xfId="42087" xr:uid="{7A202D7E-F076-4357-85CD-1FE624D3D9D6}"/>
    <cellStyle name="Ergebnis 2 8 7 7" xfId="42088" xr:uid="{FA2B158B-4DBF-47C7-AC4D-01967945AE58}"/>
    <cellStyle name="Ergebnis 2 8 7 8" xfId="42089" xr:uid="{BC8928A3-B7B4-4972-A7F1-585076EA50E7}"/>
    <cellStyle name="Ergebnis 2 8 7 9" xfId="42090" xr:uid="{4D3F069F-1056-46AF-AA62-E85555C436B1}"/>
    <cellStyle name="Ergebnis 2 8 8" xfId="4635" xr:uid="{B185E02C-2BEF-4436-958E-A943DB67DC30}"/>
    <cellStyle name="Ergebnis 2 8 8 10" xfId="42091" xr:uid="{EAD71C15-B3B2-4DFC-99FF-091BD81A156C}"/>
    <cellStyle name="Ergebnis 2 8 8 2" xfId="42092" xr:uid="{2A9159E1-998D-444B-98D6-2703B02C0216}"/>
    <cellStyle name="Ergebnis 2 8 8 3" xfId="42093" xr:uid="{84711316-D29A-4326-8C61-16C46FBA1BAE}"/>
    <cellStyle name="Ergebnis 2 8 8 4" xfId="42094" xr:uid="{2B2EC367-122B-49B9-A9ED-0CE4972693CB}"/>
    <cellStyle name="Ergebnis 2 8 8 5" xfId="42095" xr:uid="{D490C0AD-D936-411F-8710-65BD92C0C136}"/>
    <cellStyle name="Ergebnis 2 8 8 6" xfId="42096" xr:uid="{B1B90A5B-4150-41AC-90FD-4E994B9A9908}"/>
    <cellStyle name="Ergebnis 2 8 8 7" xfId="42097" xr:uid="{0A17407C-26CC-436F-A417-1DE861BE9EBA}"/>
    <cellStyle name="Ergebnis 2 8 8 8" xfId="42098" xr:uid="{9626CCC7-9DB3-49AB-A56F-965FB2110EB1}"/>
    <cellStyle name="Ergebnis 2 8 8 9" xfId="42099" xr:uid="{35FDCFE2-466F-48AC-B980-C5331FDC79E6}"/>
    <cellStyle name="Ergebnis 2 8 9" xfId="4636" xr:uid="{7F5DFBBE-6FAB-432D-B93B-372308ECDE54}"/>
    <cellStyle name="Ergebnis 2 8 9 10" xfId="42100" xr:uid="{8E06E05E-273F-4570-A6F1-259AF2CE813D}"/>
    <cellStyle name="Ergebnis 2 8 9 2" xfId="42101" xr:uid="{548961AC-283C-417C-874F-A3CDD93CF567}"/>
    <cellStyle name="Ergebnis 2 8 9 3" xfId="42102" xr:uid="{704A2BE9-F190-44E4-9C19-E3A4CB8E548D}"/>
    <cellStyle name="Ergebnis 2 8 9 4" xfId="42103" xr:uid="{4A847D76-C444-4060-B2A2-9340D15AB540}"/>
    <cellStyle name="Ergebnis 2 8 9 5" xfId="42104" xr:uid="{150B4EED-74DE-4973-8041-80E679D2BFA8}"/>
    <cellStyle name="Ergebnis 2 8 9 6" xfId="42105" xr:uid="{B2D6C03B-48C0-4636-8809-4879317432BF}"/>
    <cellStyle name="Ergebnis 2 8 9 7" xfId="42106" xr:uid="{113D7B12-EEBB-4AD9-965F-4C328F975962}"/>
    <cellStyle name="Ergebnis 2 8 9 8" xfId="42107" xr:uid="{8042B77E-01FE-45BA-A1A8-460B1B388435}"/>
    <cellStyle name="Ergebnis 2 8 9 9" xfId="42108" xr:uid="{4F00FD50-9479-4946-95D8-21B1243BE5F0}"/>
    <cellStyle name="Ergebnis 2 9" xfId="278" xr:uid="{683527FB-3E65-49FC-9C8C-5C66B3E2E242}"/>
    <cellStyle name="Ergebnis 2 9 10" xfId="4637" xr:uid="{0A37768A-7EDE-4F82-8BBD-51BF39796B56}"/>
    <cellStyle name="Ergebnis 2 9 10 10" xfId="42109" xr:uid="{3C5809A2-B56E-47FA-B901-E950D257CA2F}"/>
    <cellStyle name="Ergebnis 2 9 10 2" xfId="42110" xr:uid="{A8AA3B06-C5CF-4D89-87D9-AD8AF334CAC9}"/>
    <cellStyle name="Ergebnis 2 9 10 3" xfId="42111" xr:uid="{2AFC83D3-3265-4D22-91E8-9D7F4092AB17}"/>
    <cellStyle name="Ergebnis 2 9 10 4" xfId="42112" xr:uid="{926B262A-4A5B-4B2C-899F-03920B28C6CC}"/>
    <cellStyle name="Ergebnis 2 9 10 5" xfId="42113" xr:uid="{83A11BD3-C056-4DBE-97CC-BB7881CA065B}"/>
    <cellStyle name="Ergebnis 2 9 10 6" xfId="42114" xr:uid="{2FCB21FF-D073-4C29-B5A3-11304BA43BEA}"/>
    <cellStyle name="Ergebnis 2 9 10 7" xfId="42115" xr:uid="{9354E607-EA49-4D69-B871-30E70A44FE6C}"/>
    <cellStyle name="Ergebnis 2 9 10 8" xfId="42116" xr:uid="{B3929FD5-8B36-4FDB-8750-318A4A3632AD}"/>
    <cellStyle name="Ergebnis 2 9 10 9" xfId="42117" xr:uid="{6E3F061A-71D8-4B70-9917-E3C17C0A3ACD}"/>
    <cellStyle name="Ergebnis 2 9 11" xfId="4638" xr:uid="{DFFA3314-1D5E-47C4-B562-C3E321621DA4}"/>
    <cellStyle name="Ergebnis 2 9 11 10" xfId="42118" xr:uid="{361E8D84-4BF4-4BB4-8709-EBCF482DADAD}"/>
    <cellStyle name="Ergebnis 2 9 11 2" xfId="42119" xr:uid="{034CAB85-9EF6-4F70-A35D-DE9DCF3B345A}"/>
    <cellStyle name="Ergebnis 2 9 11 3" xfId="42120" xr:uid="{32699697-184C-4FAE-A56C-FD57953B1180}"/>
    <cellStyle name="Ergebnis 2 9 11 4" xfId="42121" xr:uid="{9ECEE80F-4C8D-4C72-B3F3-3851DB247528}"/>
    <cellStyle name="Ergebnis 2 9 11 5" xfId="42122" xr:uid="{F616FF4F-EC59-4D99-ACB3-9F059E9C7B9B}"/>
    <cellStyle name="Ergebnis 2 9 11 6" xfId="42123" xr:uid="{FE514348-66B0-408B-86A0-03A0174AA0FC}"/>
    <cellStyle name="Ergebnis 2 9 11 7" xfId="42124" xr:uid="{4825EAF5-804E-4E0E-A0F7-858FE5E9DBDC}"/>
    <cellStyle name="Ergebnis 2 9 11 8" xfId="42125" xr:uid="{0813772B-650A-4758-ADB0-287584DC8F67}"/>
    <cellStyle name="Ergebnis 2 9 11 9" xfId="42126" xr:uid="{CEA71B75-7F2A-4CED-BE41-6C28B875B3A4}"/>
    <cellStyle name="Ergebnis 2 9 12" xfId="4639" xr:uid="{68276B46-0F86-4C83-AF73-4DDD6BA3DBBF}"/>
    <cellStyle name="Ergebnis 2 9 12 10" xfId="42127" xr:uid="{38CCC8BB-5852-4FE2-AAF4-B45DDAEF44C9}"/>
    <cellStyle name="Ergebnis 2 9 12 2" xfId="42128" xr:uid="{C485AAC5-A46A-438E-B4F5-863C52F2D79E}"/>
    <cellStyle name="Ergebnis 2 9 12 3" xfId="42129" xr:uid="{DD5AC7CD-A649-44DA-A163-C351922CE02A}"/>
    <cellStyle name="Ergebnis 2 9 12 4" xfId="42130" xr:uid="{1A525995-BD51-485C-BD0F-3093E49DB730}"/>
    <cellStyle name="Ergebnis 2 9 12 5" xfId="42131" xr:uid="{CB10D713-39F2-4B88-AB74-2BACDE46442B}"/>
    <cellStyle name="Ergebnis 2 9 12 6" xfId="42132" xr:uid="{75F7F643-0455-4D5D-A3CB-148AB50F52EA}"/>
    <cellStyle name="Ergebnis 2 9 12 7" xfId="42133" xr:uid="{0BB9F5A1-949B-4D3D-9007-BF9C9BAF8577}"/>
    <cellStyle name="Ergebnis 2 9 12 8" xfId="42134" xr:uid="{124DFFD3-62F3-4D1E-8E82-8D81633EE8A9}"/>
    <cellStyle name="Ergebnis 2 9 12 9" xfId="42135" xr:uid="{95EF3C09-19A0-4823-8C72-8A0998D362BA}"/>
    <cellStyle name="Ergebnis 2 9 13" xfId="4640" xr:uid="{CCF993E3-8E42-4439-BCB0-961F4FACFBA7}"/>
    <cellStyle name="Ergebnis 2 9 13 10" xfId="42136" xr:uid="{AF501203-4CBC-4B5D-AE1A-4FB13242534F}"/>
    <cellStyle name="Ergebnis 2 9 13 2" xfId="42137" xr:uid="{F4802D58-EAFE-4182-8FC7-45534BEA7C74}"/>
    <cellStyle name="Ergebnis 2 9 13 3" xfId="42138" xr:uid="{466640E8-90D3-4F9F-90FE-F01EA64054F6}"/>
    <cellStyle name="Ergebnis 2 9 13 4" xfId="42139" xr:uid="{5B5D9147-DD4A-409F-A4FA-A2DAD15C45BC}"/>
    <cellStyle name="Ergebnis 2 9 13 5" xfId="42140" xr:uid="{1388286B-8357-4F51-BA8E-668325D3BC2C}"/>
    <cellStyle name="Ergebnis 2 9 13 6" xfId="42141" xr:uid="{F648A306-AEFF-4877-AC29-5BA4D25500AA}"/>
    <cellStyle name="Ergebnis 2 9 13 7" xfId="42142" xr:uid="{1D0EA141-E858-4EFC-BD61-E9D4B33A7AF8}"/>
    <cellStyle name="Ergebnis 2 9 13 8" xfId="42143" xr:uid="{C84EB389-118F-416E-A136-00EA112AC3C6}"/>
    <cellStyle name="Ergebnis 2 9 13 9" xfId="42144" xr:uid="{D65D8048-8CE8-4E6A-AB45-4AEBD71E729F}"/>
    <cellStyle name="Ergebnis 2 9 14" xfId="4641" xr:uid="{2C87D425-1419-4C0A-8C2B-4AE9C9F29BF6}"/>
    <cellStyle name="Ergebnis 2 9 14 10" xfId="42145" xr:uid="{081D078E-255B-4843-B147-ADC07A1C32E0}"/>
    <cellStyle name="Ergebnis 2 9 14 2" xfId="42146" xr:uid="{B44FED0E-A897-4AA8-9F2F-7112B596F0E4}"/>
    <cellStyle name="Ergebnis 2 9 14 3" xfId="42147" xr:uid="{8FBA38F1-CC9C-4B1A-8B29-62BC51A6BD05}"/>
    <cellStyle name="Ergebnis 2 9 14 4" xfId="42148" xr:uid="{CAE6BF23-6DFF-41B1-BD61-2C94987012B1}"/>
    <cellStyle name="Ergebnis 2 9 14 5" xfId="42149" xr:uid="{64E5C9AE-0163-4E71-8E16-5B433AD73741}"/>
    <cellStyle name="Ergebnis 2 9 14 6" xfId="42150" xr:uid="{37824445-0316-43DA-B38E-2D97C7DD7819}"/>
    <cellStyle name="Ergebnis 2 9 14 7" xfId="42151" xr:uid="{BEE81D68-6304-4BF6-B920-CA4244C16843}"/>
    <cellStyle name="Ergebnis 2 9 14 8" xfId="42152" xr:uid="{C2AA0FF0-91EE-4FAC-B8E7-13CDC83EF447}"/>
    <cellStyle name="Ergebnis 2 9 14 9" xfId="42153" xr:uid="{6010AF78-29A6-4ADC-AA34-3CBFA013E352}"/>
    <cellStyle name="Ergebnis 2 9 15" xfId="4642" xr:uid="{B57D5217-6056-465C-B594-CB57F849200F}"/>
    <cellStyle name="Ergebnis 2 9 15 10" xfId="42154" xr:uid="{C7D11163-863B-4512-837F-B33B2FEC2E90}"/>
    <cellStyle name="Ergebnis 2 9 15 2" xfId="42155" xr:uid="{36AB5419-43DC-4C9A-AA0E-F12677436860}"/>
    <cellStyle name="Ergebnis 2 9 15 3" xfId="42156" xr:uid="{B67B8EAA-1B46-479C-A8C9-7301EB50DC56}"/>
    <cellStyle name="Ergebnis 2 9 15 4" xfId="42157" xr:uid="{E82C672F-CF2F-4A8F-AC1D-6A1A05F400B3}"/>
    <cellStyle name="Ergebnis 2 9 15 5" xfId="42158" xr:uid="{8EA3A663-D21C-419D-861D-500330DE7D11}"/>
    <cellStyle name="Ergebnis 2 9 15 6" xfId="42159" xr:uid="{29CAA836-9B75-4A89-BEEA-9218C4BB8138}"/>
    <cellStyle name="Ergebnis 2 9 15 7" xfId="42160" xr:uid="{A440AC93-1790-49A9-9AFC-C8CBF955017A}"/>
    <cellStyle name="Ergebnis 2 9 15 8" xfId="42161" xr:uid="{601AD42C-1220-46EA-BF53-EF682679F9B1}"/>
    <cellStyle name="Ergebnis 2 9 15 9" xfId="42162" xr:uid="{44DE231C-2178-44CF-B654-08FE78754974}"/>
    <cellStyle name="Ergebnis 2 9 16" xfId="4643" xr:uid="{9E202BA0-CCA5-42B0-9F59-5F37B3732463}"/>
    <cellStyle name="Ergebnis 2 9 16 10" xfId="42163" xr:uid="{88DE5944-05B5-4073-B99D-DBBBEB9C70E0}"/>
    <cellStyle name="Ergebnis 2 9 16 2" xfId="42164" xr:uid="{D531E71A-1963-4EA8-A125-8AD820A05B1C}"/>
    <cellStyle name="Ergebnis 2 9 16 3" xfId="42165" xr:uid="{3C2A636A-77D3-4FAE-9E16-DF5F947E7C33}"/>
    <cellStyle name="Ergebnis 2 9 16 4" xfId="42166" xr:uid="{B89C576B-1EA9-4219-AAD5-3AABACD80AFE}"/>
    <cellStyle name="Ergebnis 2 9 16 5" xfId="42167" xr:uid="{107DC03A-5CE6-4949-813B-81587661E734}"/>
    <cellStyle name="Ergebnis 2 9 16 6" xfId="42168" xr:uid="{8C6BAD78-159A-4A2B-BCDA-E89CECB1965E}"/>
    <cellStyle name="Ergebnis 2 9 16 7" xfId="42169" xr:uid="{52915EBD-A5AF-42A4-A880-287B9DFFF944}"/>
    <cellStyle name="Ergebnis 2 9 16 8" xfId="42170" xr:uid="{06612796-D17E-43F8-9B00-B7FF43A7DED4}"/>
    <cellStyle name="Ergebnis 2 9 16 9" xfId="42171" xr:uid="{055983B8-7FEA-4F86-99B1-244203E4B237}"/>
    <cellStyle name="Ergebnis 2 9 17" xfId="4644" xr:uid="{BB9611EE-A3A8-421B-BF3E-3137D991F462}"/>
    <cellStyle name="Ergebnis 2 9 17 10" xfId="42172" xr:uid="{890F9E3F-B30B-4A6D-855B-A4C960CF4DD7}"/>
    <cellStyle name="Ergebnis 2 9 17 2" xfId="42173" xr:uid="{DD3878A1-1937-4FDD-ADBA-54A168D21DF1}"/>
    <cellStyle name="Ergebnis 2 9 17 3" xfId="42174" xr:uid="{673E97D6-EF7E-4954-815B-3C2B7D917B7D}"/>
    <cellStyle name="Ergebnis 2 9 17 4" xfId="42175" xr:uid="{E0FC449F-DF3F-4AF9-8A95-24C2DD20F017}"/>
    <cellStyle name="Ergebnis 2 9 17 5" xfId="42176" xr:uid="{118ECC95-F024-4916-9F9B-31056AB8864C}"/>
    <cellStyle name="Ergebnis 2 9 17 6" xfId="42177" xr:uid="{474CBC54-6A7B-4A5A-87D7-350A05FDAA6C}"/>
    <cellStyle name="Ergebnis 2 9 17 7" xfId="42178" xr:uid="{1809E515-DDC5-4092-AE27-C2DD84C03D0B}"/>
    <cellStyle name="Ergebnis 2 9 17 8" xfId="42179" xr:uid="{8700B336-9F7F-468C-BA98-9A5C40149D22}"/>
    <cellStyle name="Ergebnis 2 9 17 9" xfId="42180" xr:uid="{6A9BA968-AE15-4460-B7F2-241459F813CC}"/>
    <cellStyle name="Ergebnis 2 9 18" xfId="4645" xr:uid="{D38C1337-3511-471D-AC5D-A4722EDAFAA0}"/>
    <cellStyle name="Ergebnis 2 9 18 10" xfId="42181" xr:uid="{5BE7C229-1545-4ED7-A61D-4E54841F873B}"/>
    <cellStyle name="Ergebnis 2 9 18 2" xfId="42182" xr:uid="{210EAFCF-C851-45AE-8E73-A2920F3CF240}"/>
    <cellStyle name="Ergebnis 2 9 18 3" xfId="42183" xr:uid="{A6739DC1-4442-4403-A9E9-897C812C1E21}"/>
    <cellStyle name="Ergebnis 2 9 18 4" xfId="42184" xr:uid="{C126B4FA-F467-4CAA-92EB-C311DEF0E59E}"/>
    <cellStyle name="Ergebnis 2 9 18 5" xfId="42185" xr:uid="{D33A6C78-A163-4295-B428-43C2BD361B75}"/>
    <cellStyle name="Ergebnis 2 9 18 6" xfId="42186" xr:uid="{FC13A126-25B6-4523-81CB-50535A331ABC}"/>
    <cellStyle name="Ergebnis 2 9 18 7" xfId="42187" xr:uid="{E39DF74F-ED59-4DC4-9AAB-C0123AB64821}"/>
    <cellStyle name="Ergebnis 2 9 18 8" xfId="42188" xr:uid="{208D49F2-B622-440A-8DE4-A8B44586AC1E}"/>
    <cellStyle name="Ergebnis 2 9 18 9" xfId="42189" xr:uid="{576DAA8A-E722-4D7C-9988-DACE399D7612}"/>
    <cellStyle name="Ergebnis 2 9 19" xfId="4646" xr:uid="{92BDDE5F-64C0-4AD7-8C0B-CA3C50E39677}"/>
    <cellStyle name="Ergebnis 2 9 19 10" xfId="42190" xr:uid="{785EB2FB-FA75-410F-B204-0064B2C74991}"/>
    <cellStyle name="Ergebnis 2 9 19 2" xfId="42191" xr:uid="{EC4D43C0-F741-4AF4-9F80-32D3EADE321C}"/>
    <cellStyle name="Ergebnis 2 9 19 3" xfId="42192" xr:uid="{D0CAD6B7-C021-46A9-947D-9F42851BDADB}"/>
    <cellStyle name="Ergebnis 2 9 19 4" xfId="42193" xr:uid="{EEFCFF75-1A9A-4ADF-97F3-DF2AB6792384}"/>
    <cellStyle name="Ergebnis 2 9 19 5" xfId="42194" xr:uid="{644E0E2F-D530-47BF-A735-97B55E45424D}"/>
    <cellStyle name="Ergebnis 2 9 19 6" xfId="42195" xr:uid="{51067D45-8B32-433D-B4C1-56555B6F456F}"/>
    <cellStyle name="Ergebnis 2 9 19 7" xfId="42196" xr:uid="{68F806E9-6B32-4338-9A35-C96DE5EE9000}"/>
    <cellStyle name="Ergebnis 2 9 19 8" xfId="42197" xr:uid="{F8010DB0-F9A7-414A-AD07-750D292EB19B}"/>
    <cellStyle name="Ergebnis 2 9 19 9" xfId="42198" xr:uid="{D673676C-0DF5-4B12-8189-74F503B79E46}"/>
    <cellStyle name="Ergebnis 2 9 2" xfId="4647" xr:uid="{CEB66CFD-D591-4E3D-86CC-3E270AA9F222}"/>
    <cellStyle name="Ergebnis 2 9 2 10" xfId="42199" xr:uid="{E9971B31-4FC8-46FC-B4EE-6BDDB4BECE57}"/>
    <cellStyle name="Ergebnis 2 9 2 2" xfId="42200" xr:uid="{480022A7-5995-416D-BE06-FE9FC1126E02}"/>
    <cellStyle name="Ergebnis 2 9 2 3" xfId="42201" xr:uid="{CE3AD819-A31C-4132-9C52-A3F207E91663}"/>
    <cellStyle name="Ergebnis 2 9 2 4" xfId="42202" xr:uid="{7F1ECB68-954B-4291-9BC2-23AB71419693}"/>
    <cellStyle name="Ergebnis 2 9 2 5" xfId="42203" xr:uid="{A842F503-A318-4FFB-B6F1-3DF4142846CA}"/>
    <cellStyle name="Ergebnis 2 9 2 6" xfId="42204" xr:uid="{35BE595A-8460-4F64-9602-5677F65B4422}"/>
    <cellStyle name="Ergebnis 2 9 2 7" xfId="42205" xr:uid="{0A444E9A-144C-4D10-A593-922AF2E2C4D0}"/>
    <cellStyle name="Ergebnis 2 9 2 8" xfId="42206" xr:uid="{0286F324-0653-4F85-B5B1-D490F93F4F15}"/>
    <cellStyle name="Ergebnis 2 9 2 9" xfId="42207" xr:uid="{F35FB4F6-1ACB-44FC-BECC-A348A1B1146F}"/>
    <cellStyle name="Ergebnis 2 9 20" xfId="42208" xr:uid="{888C2DC8-0DBE-4174-B844-82C7CA1CC2E4}"/>
    <cellStyle name="Ergebnis 2 9 21" xfId="42209" xr:uid="{29CB2272-3EF4-4111-8E33-E014D5BCD54D}"/>
    <cellStyle name="Ergebnis 2 9 22" xfId="42210" xr:uid="{3DA8216B-0FD9-4924-997A-0D38620EF189}"/>
    <cellStyle name="Ergebnis 2 9 23" xfId="42211" xr:uid="{D810C2EC-D82E-4D9E-B7DE-8A44854E93FB}"/>
    <cellStyle name="Ergebnis 2 9 24" xfId="42212" xr:uid="{7D7372A0-1B74-4747-9D43-44BD8FD42A6F}"/>
    <cellStyle name="Ergebnis 2 9 25" xfId="42213" xr:uid="{3F1B0B8F-D9A8-4AC5-A244-2E98081DE389}"/>
    <cellStyle name="Ergebnis 2 9 26" xfId="42214" xr:uid="{1415D261-8FF0-468C-A852-C1A12EB286A2}"/>
    <cellStyle name="Ergebnis 2 9 27" xfId="42215" xr:uid="{2C6C14D8-5848-48EF-B923-0E2D2B7BEE5C}"/>
    <cellStyle name="Ergebnis 2 9 28" xfId="42216" xr:uid="{A835462F-98B7-46AD-9FA3-C5D2C1CE2F47}"/>
    <cellStyle name="Ergebnis 2 9 3" xfId="4648" xr:uid="{4B1D6678-9638-453E-BAAE-FF2DFD4F92CF}"/>
    <cellStyle name="Ergebnis 2 9 3 10" xfId="42217" xr:uid="{D64700DC-C90C-4EDF-ACD9-32C2BBF03F3E}"/>
    <cellStyle name="Ergebnis 2 9 3 2" xfId="42218" xr:uid="{E971337B-7FAF-4782-8CAA-22E8AF9B63D1}"/>
    <cellStyle name="Ergebnis 2 9 3 3" xfId="42219" xr:uid="{919664D5-25DD-447B-BA9E-10C79B1587D4}"/>
    <cellStyle name="Ergebnis 2 9 3 4" xfId="42220" xr:uid="{BF07CA3F-924A-4022-940F-2EEB9C7C556C}"/>
    <cellStyle name="Ergebnis 2 9 3 5" xfId="42221" xr:uid="{1440E235-539A-4074-82FB-55797947564D}"/>
    <cellStyle name="Ergebnis 2 9 3 6" xfId="42222" xr:uid="{D376FAF4-02B5-4DD9-9B47-D31C1444EC02}"/>
    <cellStyle name="Ergebnis 2 9 3 7" xfId="42223" xr:uid="{3AB13426-3C1C-4BA6-863E-9A2257F6BED7}"/>
    <cellStyle name="Ergebnis 2 9 3 8" xfId="42224" xr:uid="{B2750D21-9B2A-4E5B-BF51-91636FC62FA9}"/>
    <cellStyle name="Ergebnis 2 9 3 9" xfId="42225" xr:uid="{01301484-DE1D-40CD-A457-133EDEAB75B1}"/>
    <cellStyle name="Ergebnis 2 9 4" xfId="4649" xr:uid="{467B18DD-F69B-425F-801D-F7E9867691AD}"/>
    <cellStyle name="Ergebnis 2 9 4 10" xfId="42226" xr:uid="{F3F2C496-E1B7-4973-A1F8-25DB3E145B07}"/>
    <cellStyle name="Ergebnis 2 9 4 2" xfId="42227" xr:uid="{F3658AA4-757F-4DF4-BED4-CD5DADBFB37E}"/>
    <cellStyle name="Ergebnis 2 9 4 3" xfId="42228" xr:uid="{5200C768-8518-444E-8302-9E3C8C095229}"/>
    <cellStyle name="Ergebnis 2 9 4 4" xfId="42229" xr:uid="{08DF704C-7D0C-42E7-B275-7F67EE34F40A}"/>
    <cellStyle name="Ergebnis 2 9 4 5" xfId="42230" xr:uid="{2AF43418-FA2D-4C53-B2B2-458BB62F4425}"/>
    <cellStyle name="Ergebnis 2 9 4 6" xfId="42231" xr:uid="{83AEC1C3-C405-4E49-A2C9-E72AAF708A2B}"/>
    <cellStyle name="Ergebnis 2 9 4 7" xfId="42232" xr:uid="{741DAD62-7413-4329-8A75-17E5933C63D4}"/>
    <cellStyle name="Ergebnis 2 9 4 8" xfId="42233" xr:uid="{F61E6184-5336-4BE4-A7F7-5B9C60BBE9A1}"/>
    <cellStyle name="Ergebnis 2 9 4 9" xfId="42234" xr:uid="{4AF81A88-B7C3-418A-A9E1-3897F2289916}"/>
    <cellStyle name="Ergebnis 2 9 5" xfId="4650" xr:uid="{352F2D1A-1B6C-4955-8511-C393F21F5C6A}"/>
    <cellStyle name="Ergebnis 2 9 5 10" xfId="42235" xr:uid="{5990944A-71EC-4B87-B827-4F3DC993044A}"/>
    <cellStyle name="Ergebnis 2 9 5 2" xfId="42236" xr:uid="{96714844-45C9-4579-A2AF-026621300103}"/>
    <cellStyle name="Ergebnis 2 9 5 3" xfId="42237" xr:uid="{3E75591A-1646-4398-82E3-AE90D8AE58FA}"/>
    <cellStyle name="Ergebnis 2 9 5 4" xfId="42238" xr:uid="{B81CDE34-F06D-4BA7-8AFE-C1087F3C58DF}"/>
    <cellStyle name="Ergebnis 2 9 5 5" xfId="42239" xr:uid="{C56B3D8A-DE77-4A6E-8BE0-6CEEF84AF70B}"/>
    <cellStyle name="Ergebnis 2 9 5 6" xfId="42240" xr:uid="{100D41FA-7E7A-42AE-BDA2-86F72EAB61BA}"/>
    <cellStyle name="Ergebnis 2 9 5 7" xfId="42241" xr:uid="{FC7D033B-CE23-4549-AF78-68BD5EBB5A06}"/>
    <cellStyle name="Ergebnis 2 9 5 8" xfId="42242" xr:uid="{1589B367-85E9-4740-B614-4E056462644B}"/>
    <cellStyle name="Ergebnis 2 9 5 9" xfId="42243" xr:uid="{36A61E89-4D6E-451C-A869-83F60848E96F}"/>
    <cellStyle name="Ergebnis 2 9 6" xfId="4651" xr:uid="{81F80824-2483-42A7-BB35-F39E436E7DB0}"/>
    <cellStyle name="Ergebnis 2 9 6 10" xfId="42244" xr:uid="{D045E990-98D2-4070-AADE-BDCC5E4A06BF}"/>
    <cellStyle name="Ergebnis 2 9 6 2" xfId="42245" xr:uid="{57CE651C-4200-4BCC-BAF6-6217F70FA2A4}"/>
    <cellStyle name="Ergebnis 2 9 6 3" xfId="42246" xr:uid="{A825FF08-0538-48BF-9B4A-BDF5E9D4B1EE}"/>
    <cellStyle name="Ergebnis 2 9 6 4" xfId="42247" xr:uid="{4B796026-CEDD-4CF4-B817-7EA577BE4088}"/>
    <cellStyle name="Ergebnis 2 9 6 5" xfId="42248" xr:uid="{0AF21E16-4C26-43B1-95D0-B90B0F0375C4}"/>
    <cellStyle name="Ergebnis 2 9 6 6" xfId="42249" xr:uid="{5BE55106-D5BC-4B3A-9FCB-8EDB2ACC5C81}"/>
    <cellStyle name="Ergebnis 2 9 6 7" xfId="42250" xr:uid="{BEF5DFB8-0E49-479E-8E66-7BC3D3E3F649}"/>
    <cellStyle name="Ergebnis 2 9 6 8" xfId="42251" xr:uid="{2C448302-8F2D-41CF-AACF-65B1BC743D3B}"/>
    <cellStyle name="Ergebnis 2 9 6 9" xfId="42252" xr:uid="{FD271C40-D2B3-40F6-BE63-FE47FBE997BF}"/>
    <cellStyle name="Ergebnis 2 9 7" xfId="4652" xr:uid="{09F33CA2-6E34-47F5-8BCE-D4A5FF4EDC9A}"/>
    <cellStyle name="Ergebnis 2 9 7 10" xfId="42253" xr:uid="{5645A91E-7A8A-49C0-96F8-3B6ABC3C7389}"/>
    <cellStyle name="Ergebnis 2 9 7 2" xfId="42254" xr:uid="{EB51D1C5-E567-4DF0-998E-0BF69D23B781}"/>
    <cellStyle name="Ergebnis 2 9 7 3" xfId="42255" xr:uid="{046CE5DB-3685-4702-BDBB-3B1D863397A0}"/>
    <cellStyle name="Ergebnis 2 9 7 4" xfId="42256" xr:uid="{2B726872-6057-4A68-B494-B34ECBE746B1}"/>
    <cellStyle name="Ergebnis 2 9 7 5" xfId="42257" xr:uid="{C6B29D26-74D6-42AD-9C74-579BB86F04CA}"/>
    <cellStyle name="Ergebnis 2 9 7 6" xfId="42258" xr:uid="{54774740-7E9F-49D5-80A6-DC578220CA58}"/>
    <cellStyle name="Ergebnis 2 9 7 7" xfId="42259" xr:uid="{E43E0C11-0EFD-4AE6-8AC1-7B869154CF3C}"/>
    <cellStyle name="Ergebnis 2 9 7 8" xfId="42260" xr:uid="{6369352A-147D-43E5-BE33-0FC95667A9FD}"/>
    <cellStyle name="Ergebnis 2 9 7 9" xfId="42261" xr:uid="{A44B7519-4793-4E55-8651-E8F905C095BA}"/>
    <cellStyle name="Ergebnis 2 9 8" xfId="4653" xr:uid="{33B5A982-09B1-48FB-AEB0-524F7F1E4FD4}"/>
    <cellStyle name="Ergebnis 2 9 8 10" xfId="42262" xr:uid="{634F2B28-562A-4FE0-BCD9-F5EA8C789E3E}"/>
    <cellStyle name="Ergebnis 2 9 8 2" xfId="42263" xr:uid="{2FCAA985-CA10-407F-A91F-F4A5F219BA9A}"/>
    <cellStyle name="Ergebnis 2 9 8 3" xfId="42264" xr:uid="{2A9CF7CC-2ED0-4781-A034-E635CD2BD436}"/>
    <cellStyle name="Ergebnis 2 9 8 4" xfId="42265" xr:uid="{0AA0EE84-C75E-4F30-A095-D455416C7F7C}"/>
    <cellStyle name="Ergebnis 2 9 8 5" xfId="42266" xr:uid="{B002D840-6510-4564-B1DC-38B198179C14}"/>
    <cellStyle name="Ergebnis 2 9 8 6" xfId="42267" xr:uid="{6ED4B42B-2E93-4359-AC34-EE11045CE032}"/>
    <cellStyle name="Ergebnis 2 9 8 7" xfId="42268" xr:uid="{5237ADB1-A835-4EB4-8BC3-1DE5B7F8D9B6}"/>
    <cellStyle name="Ergebnis 2 9 8 8" xfId="42269" xr:uid="{6DCB95C1-F3FD-42AF-819E-2C73FA95BBDA}"/>
    <cellStyle name="Ergebnis 2 9 8 9" xfId="42270" xr:uid="{AFF42632-704C-448C-B2FE-4E9D32C35F51}"/>
    <cellStyle name="Ergebnis 2 9 9" xfId="4654" xr:uid="{D10F241E-318C-458C-B990-BC62C4E70199}"/>
    <cellStyle name="Ergebnis 2 9 9 10" xfId="42271" xr:uid="{514E4EA9-B994-41FF-B987-587CB3054A75}"/>
    <cellStyle name="Ergebnis 2 9 9 2" xfId="42272" xr:uid="{C4FBFA4D-73D3-4FD7-885A-8E89449C0A3B}"/>
    <cellStyle name="Ergebnis 2 9 9 3" xfId="42273" xr:uid="{BCC0C138-5C73-47D7-9493-1E79BA7F3B7A}"/>
    <cellStyle name="Ergebnis 2 9 9 4" xfId="42274" xr:uid="{7B29123B-0771-4C8B-905A-CB2B5A676632}"/>
    <cellStyle name="Ergebnis 2 9 9 5" xfId="42275" xr:uid="{16B69E3F-001A-4124-BF59-2F772B5D3990}"/>
    <cellStyle name="Ergebnis 2 9 9 6" xfId="42276" xr:uid="{A106A394-01E3-465A-8944-60432EAF6998}"/>
    <cellStyle name="Ergebnis 2 9 9 7" xfId="42277" xr:uid="{BA4E2BE0-1EFF-415F-969C-53C2BC751775}"/>
    <cellStyle name="Ergebnis 2 9 9 8" xfId="42278" xr:uid="{6B1966A0-8B63-49A1-8F05-B2DC51D11655}"/>
    <cellStyle name="Ergebnis 2 9 9 9" xfId="42279" xr:uid="{3CB272D3-C97F-47D0-B3C3-F93D56714B91}"/>
    <cellStyle name="Ergebnis 3" xfId="42280" xr:uid="{9846C930-4E63-475A-8AD4-0E2EBC1BBBCE}"/>
    <cellStyle name="Ergebnis 3 2" xfId="42281" xr:uid="{EFA50395-D25F-4750-97D2-11B791BD3021}"/>
    <cellStyle name="Ergebnis 4" xfId="42282" xr:uid="{0A76C174-1D8A-4B44-8BDB-C774AAD6531F}"/>
    <cellStyle name="Ergebnis 5" xfId="42283" xr:uid="{7FFB189E-2B70-4476-8F81-02F50737E4E8}"/>
    <cellStyle name="Erklärender Text 2" xfId="102" xr:uid="{266D908A-130E-4BBD-B8B6-441B262D3CF8}"/>
    <cellStyle name="Erklärender Text 2 2" xfId="42284" xr:uid="{8BE3B3F7-43A9-4031-9038-B0066FFEB3AE}"/>
    <cellStyle name="Erklärender Text 2 3" xfId="42285" xr:uid="{F3B1E567-7E5E-4C37-A968-C4EEDF4A5590}"/>
    <cellStyle name="Erklärender Text 2 4" xfId="42286" xr:uid="{96E2F363-8C61-49F9-BE16-65A57F0DE362}"/>
    <cellStyle name="Erklärender Text 3" xfId="42287" xr:uid="{4CB36883-1CED-44E4-A537-DA177A2AB1A0}"/>
    <cellStyle name="Erklärender Text 3 2" xfId="42288" xr:uid="{41DF71ED-ABC2-4201-9262-1AEDA862B3B7}"/>
    <cellStyle name="Erklärender Text 4" xfId="42289" xr:uid="{A6E03BC0-343A-49EF-8491-1B66DE4F163F}"/>
    <cellStyle name="Erklärender Text 5" xfId="42290" xr:uid="{FCC7CAAC-E4DC-4294-95F2-3EA86386F944}"/>
    <cellStyle name="Euro" xfId="25" xr:uid="{00000000-0005-0000-0000-000032000000}"/>
    <cellStyle name="Euro 2" xfId="130" xr:uid="{09FFBE42-B543-4418-A8A2-B306BCD1D3FC}"/>
    <cellStyle name="Euro 2 2" xfId="42291" xr:uid="{91205DAD-C47B-4DFA-B2E5-74C3ADA63A16}"/>
    <cellStyle name="Euro 2 2 2" xfId="47480" xr:uid="{7DCAE2E0-0834-4B41-A15E-22FDBFF33A96}"/>
    <cellStyle name="Euro 2 3" xfId="42292" xr:uid="{089B19FE-6F91-413C-BA3F-EE34DACC5EEA}"/>
    <cellStyle name="Euro 2 4" xfId="42293" xr:uid="{A21179CD-38ED-4B80-A1A7-4EC7DDE306FA}"/>
    <cellStyle name="Euro 2 5" xfId="42294" xr:uid="{7411A98D-9912-4EC8-A1D4-FA836D0AB947}"/>
    <cellStyle name="Euro 3" xfId="42295" xr:uid="{38EC21AB-71F3-4170-A6EC-CB35E0C07113}"/>
    <cellStyle name="Euro 3 2" xfId="42296" xr:uid="{C1DE7234-A3DA-4821-99CF-7CF156091545}"/>
    <cellStyle name="Euro 3 2 2" xfId="47481" xr:uid="{D59B930C-CD09-4F77-9031-6DF2707AAAD3}"/>
    <cellStyle name="Euro 3 3" xfId="42297" xr:uid="{B1E468D9-6350-4893-8A01-07227B4EFDFF}"/>
    <cellStyle name="Euro 3 3 2" xfId="42298" xr:uid="{C7B03771-07E6-42B8-8381-C83404A7128C}"/>
    <cellStyle name="Euro 3 3 3" xfId="47464" xr:uid="{6E533E7E-5DDE-4302-87E6-2684789DE8B5}"/>
    <cellStyle name="Euro 3 4" xfId="42299" xr:uid="{04BC27E5-BF15-4C58-A555-AFFEF2679BE3}"/>
    <cellStyle name="Euro 3 5" xfId="42300" xr:uid="{6AAAA12B-0917-4488-955C-D7FD6C641AAC}"/>
    <cellStyle name="Euro 3 6" xfId="42301" xr:uid="{A8E747EE-209B-4FAA-A767-4C20FB699DF9}"/>
    <cellStyle name="Euro 3 7" xfId="47441" xr:uid="{68E4B9EB-1F4D-4126-98D0-CE636C316C8B}"/>
    <cellStyle name="Euro 4" xfId="42302" xr:uid="{08C4F94F-291C-4EDD-8BB4-31C97AAB909B}"/>
    <cellStyle name="Euro 4 2" xfId="42303" xr:uid="{0FF23DF7-4A14-4274-8156-6AA5E825A383}"/>
    <cellStyle name="Euro 4 2 2" xfId="47482" xr:uid="{B53BE0DE-3B2C-433F-81AC-698B467900E7}"/>
    <cellStyle name="Euro 4 3" xfId="42304" xr:uid="{3B228D84-19E2-4637-A917-7F18D8A1EBA4}"/>
    <cellStyle name="Euro 4 3 2" xfId="47465" xr:uid="{FF442242-D4F8-41FC-8438-DB22618011F2}"/>
    <cellStyle name="Euro 4 4" xfId="47442" xr:uid="{D1B9A458-9C1A-4484-8C04-CB68CF0BA5D9}"/>
    <cellStyle name="Euro 5" xfId="42305" xr:uid="{FFE44719-F4CC-44F6-8CF2-0B58760F7D4B}"/>
    <cellStyle name="Euro 6" xfId="42306" xr:uid="{4ED3629F-72B1-484C-88B5-98165E0B8FEC}"/>
    <cellStyle name="Gut 2" xfId="103" xr:uid="{D0ECECA3-D1CC-41A2-97ED-4689F9C4703E}"/>
    <cellStyle name="Gut 2 2" xfId="42307" xr:uid="{CBBA6FE8-614C-4768-A637-758BE2A93CBD}"/>
    <cellStyle name="Gut 2 3" xfId="42308" xr:uid="{0348B907-F078-452C-ACF1-3B2F1BA86750}"/>
    <cellStyle name="Gut 2 4" xfId="42309" xr:uid="{238258F1-5DAA-4EDC-87D5-26EE4AE1F1E2}"/>
    <cellStyle name="Gut 3" xfId="42310" xr:uid="{4AD2C557-672A-4C4B-BF3E-56A34AE3B163}"/>
    <cellStyle name="Gut 3 2" xfId="42311" xr:uid="{0BD8E82B-8664-4DE0-B9A7-D1D71BDA1CF0}"/>
    <cellStyle name="Gut 4" xfId="42312" xr:uid="{0D23AC21-96C6-4077-A3F5-937B7E5A1371}"/>
    <cellStyle name="Gut 5" xfId="42313" xr:uid="{FDFBC4EB-77A4-46EE-BA41-779E6F5D65B2}"/>
    <cellStyle name="Hyperlink 2" xfId="42314" xr:uid="{28B66150-7C86-4C3D-A58E-7E2A643381DA}"/>
    <cellStyle name="Hyperlink 3" xfId="72" xr:uid="{3CEB5A32-7A46-43ED-BA73-A3707070B97F}"/>
    <cellStyle name="Komma 10" xfId="42315" xr:uid="{111E36FE-262A-4A2D-8C7A-BE4D4DF405AD}"/>
    <cellStyle name="Komma 11" xfId="42316" xr:uid="{3E82C45F-972A-4C3B-94EF-ED10B757E9D3}"/>
    <cellStyle name="Komma 12" xfId="47439" xr:uid="{33299AB3-409C-4634-8DDA-CF524A26B030}"/>
    <cellStyle name="Komma 2" xfId="26" xr:uid="{00000000-0005-0000-0000-000033000000}"/>
    <cellStyle name="Komma 2 2" xfId="5260" xr:uid="{CCC29F17-1306-46D1-BB74-D27295E98D70}"/>
    <cellStyle name="Komma 2 2 2" xfId="42317" xr:uid="{7E15CFBD-C8EB-4FD3-BDA1-9E72DAA77A3D}"/>
    <cellStyle name="Komma 2 2 2 2" xfId="42318" xr:uid="{6680C9E1-F8C7-4270-89AD-2C043DF1FB62}"/>
    <cellStyle name="Komma 2 2 2 3" xfId="42319" xr:uid="{B0781AA0-AE38-474B-99C7-884642DDA369}"/>
    <cellStyle name="Komma 2 2 2 4" xfId="42320" xr:uid="{86EAC432-2217-4BEA-A005-4EF440CE7905}"/>
    <cellStyle name="Komma 2 2 3" xfId="42321" xr:uid="{DECBBAF4-EDDE-49F1-B794-A58C4B5DC512}"/>
    <cellStyle name="Komma 2 2 3 2" xfId="42322" xr:uid="{E91611C8-1756-4C92-AAF3-F324C7E2C8AC}"/>
    <cellStyle name="Komma 2 2 4" xfId="42323" xr:uid="{167B2412-FE61-4AD6-852E-87966DB98FF5}"/>
    <cellStyle name="Komma 2 2 5" xfId="42324" xr:uid="{96779D2D-90E9-4E4B-B990-BEA7CBDC8D10}"/>
    <cellStyle name="Komma 2 2 6" xfId="42325" xr:uid="{EBEDFDFE-AC93-4A4D-8DD5-B1C731673C5F}"/>
    <cellStyle name="Komma 2 3" xfId="42326" xr:uid="{FAA23E84-C431-42B6-B92D-85A07EE15D3B}"/>
    <cellStyle name="Komma 2 3 2" xfId="42327" xr:uid="{A6810B3D-C698-47A6-956E-6D762A53E228}"/>
    <cellStyle name="Komma 2 3 3" xfId="42328" xr:uid="{C559CE20-0349-4F88-8BF8-6EF4E998482F}"/>
    <cellStyle name="Komma 2 3 4" xfId="42329" xr:uid="{1E45E630-CAFB-46CD-929F-59A9788696DE}"/>
    <cellStyle name="Komma 2 4" xfId="42330" xr:uid="{02B19B4E-63CE-4FB5-B002-153145CA7752}"/>
    <cellStyle name="Komma 2 4 2" xfId="42331" xr:uid="{A7D1BF6D-B02A-46F1-B841-3FC57F98E0B1}"/>
    <cellStyle name="Komma 2 5" xfId="42332" xr:uid="{300BD47F-E16B-476C-89EB-ED685F631FD8}"/>
    <cellStyle name="Komma 2 6" xfId="42333" xr:uid="{CA8D6702-C401-4846-A664-9641B0405373}"/>
    <cellStyle name="Komma 2 7" xfId="42334" xr:uid="{0E566427-7C21-404D-BE0F-C35826F1C8F2}"/>
    <cellStyle name="Komma 2 8" xfId="47443" xr:uid="{E6D325F5-BEEC-4493-8B57-68D959C759AF}"/>
    <cellStyle name="Komma 3" xfId="33" xr:uid="{00000000-0005-0000-0000-000034000000}"/>
    <cellStyle name="Komma 3 2" xfId="131" xr:uid="{1CAD3FB3-2F2A-45DE-9035-7CB6C85DD744}"/>
    <cellStyle name="Komma 3 2 2" xfId="224" xr:uid="{77FB236A-D1FC-4DF6-8D1E-B9CC445483B6}"/>
    <cellStyle name="Komma 3 2 2 2" xfId="4655" xr:uid="{6CBF7F60-E007-4210-9933-2AA0907BF2B7}"/>
    <cellStyle name="Komma 3 2 2 3" xfId="42335" xr:uid="{7E7935A6-2A6C-46C7-92D9-E370DBDDC0D7}"/>
    <cellStyle name="Komma 3 2 2 4" xfId="42336" xr:uid="{239BBA91-90A2-4F98-925B-0886CABC7E67}"/>
    <cellStyle name="Komma 3 2 3" xfId="4656" xr:uid="{9B3789C2-FBFD-469F-94BA-9F8F106DFDCD}"/>
    <cellStyle name="Komma 3 2 4" xfId="42337" xr:uid="{632A8B49-B52B-4F4A-8256-FB20ADFAFC19}"/>
    <cellStyle name="Komma 3 2 5" xfId="42338" xr:uid="{3F3526C9-9C02-4C91-B11F-67C614388AA5}"/>
    <cellStyle name="Komma 3 3" xfId="141" xr:uid="{E45A2575-AB92-41DB-8F91-84EA5FC5164B}"/>
    <cellStyle name="Komma 3 3 2" xfId="228" xr:uid="{6BAEF45D-B858-4D43-8EFC-E1997FAB44F3}"/>
    <cellStyle name="Komma 3 3 2 2" xfId="4657" xr:uid="{9FAD7205-E88E-4EDC-B6C2-B1D8B6D77532}"/>
    <cellStyle name="Komma 3 3 2 3" xfId="42339" xr:uid="{98073224-4985-49E3-92B3-074F12769CCC}"/>
    <cellStyle name="Komma 3 3 3" xfId="4658" xr:uid="{D4B565DB-A21D-4208-8C81-400EB5CB3C73}"/>
    <cellStyle name="Komma 3 3 4" xfId="42340" xr:uid="{01864561-FA05-4D1A-80D8-546369F22B40}"/>
    <cellStyle name="Komma 3 3 5" xfId="42341" xr:uid="{7812E00B-A2BF-4019-B845-790BC1353A65}"/>
    <cellStyle name="Komma 3 4" xfId="208" xr:uid="{48AA2B53-A069-4BA6-A319-6799BEEAB175}"/>
    <cellStyle name="Komma 3 4 2" xfId="4659" xr:uid="{79EFF200-7F50-42F0-91B1-48675B044DC2}"/>
    <cellStyle name="Komma 3 4 3" xfId="42342" xr:uid="{E33FB41F-F616-4A6E-856A-9901FE0CCC47}"/>
    <cellStyle name="Komma 3 5" xfId="4660" xr:uid="{395B2A31-DB7A-4167-8A15-BC850E9917E8}"/>
    <cellStyle name="Komma 3 6" xfId="42343" xr:uid="{8277A425-FE93-4B95-A367-176993DB1016}"/>
    <cellStyle name="Komma 3 7" xfId="42344" xr:uid="{51EF9C65-0B1C-4C34-832B-B752953089B4}"/>
    <cellStyle name="Komma 3 8" xfId="47444" xr:uid="{230BE183-51A1-468A-A123-A967BBCAC35F}"/>
    <cellStyle name="Komma 4" xfId="5264" xr:uid="{DC8F2D96-8621-4BF9-906C-2E56B23ED1D4}"/>
    <cellStyle name="Komma 4 2" xfId="42345" xr:uid="{C6002FE4-A64E-4000-8E87-B15CBDE4B4CF}"/>
    <cellStyle name="Komma 4 2 2" xfId="42346" xr:uid="{A761DB56-3442-49F5-9A92-9593DAB8FE5C}"/>
    <cellStyle name="Komma 4 3" xfId="42347" xr:uid="{2F3E6DDF-46A6-40A2-B80A-B360B085BDAD}"/>
    <cellStyle name="Komma 4 4" xfId="42348" xr:uid="{F4D50031-8BBD-4E7C-A2E1-0D0E280AB78D}"/>
    <cellStyle name="Komma 4 4 2" xfId="42349" xr:uid="{6A3BA3D9-6C9B-498F-B2A1-13F55FC8EE53}"/>
    <cellStyle name="Komma 4 5" xfId="42350" xr:uid="{09995BC1-2F03-46BA-841D-7442D627DC8C}"/>
    <cellStyle name="Komma 4 6" xfId="42351" xr:uid="{93C721F7-88FB-49F6-B465-15BC424AC43E}"/>
    <cellStyle name="Komma 5" xfId="42352" xr:uid="{131556CC-06A0-4953-9B8F-973AF4D84B4B}"/>
    <cellStyle name="Komma 5 2" xfId="42353" xr:uid="{F9A5CF89-DE43-46B3-B0A4-2A67729EAC47}"/>
    <cellStyle name="Komma 5 3" xfId="42354" xr:uid="{1F979138-1640-43F5-A18B-0EB911F9CA30}"/>
    <cellStyle name="Komma 6" xfId="42355" xr:uid="{D9C58D49-E1AA-4BA9-9943-C1AF836B1628}"/>
    <cellStyle name="Komma 6 2" xfId="42356" xr:uid="{97DA7DEF-72CB-4A01-A472-2AF0BFA3BD99}"/>
    <cellStyle name="Komma 6 3" xfId="42357" xr:uid="{6BCA154F-16F9-4C42-A730-82875B1EFA75}"/>
    <cellStyle name="Komma 6 4" xfId="42358" xr:uid="{0ED75D91-CDD9-4C8A-A939-C3B35093A3B1}"/>
    <cellStyle name="Komma 7" xfId="42359" xr:uid="{11D728E1-0CD5-4E61-8701-B4166D7B541F}"/>
    <cellStyle name="Komma 7 2" xfId="42360" xr:uid="{15794F88-A1AF-4517-91D8-ECC8F0331503}"/>
    <cellStyle name="Komma 7 3" xfId="42361" xr:uid="{3BAD7325-1A9E-42E1-AC3D-FA335FFBC460}"/>
    <cellStyle name="Komma 8" xfId="42362" xr:uid="{B2E5AF36-7FA7-45AE-9C47-1A5FC595B0E9}"/>
    <cellStyle name="Komma 9" xfId="42363" xr:uid="{FED1F32F-F301-4F05-8ACB-F45CCDAC4EA8}"/>
    <cellStyle name="Link" xfId="65" builtinId="8"/>
    <cellStyle name="Neutral 2" xfId="104" xr:uid="{2EB3EEE2-CE7D-4012-8973-E49586B10A99}"/>
    <cellStyle name="Neutral 2 2" xfId="42364" xr:uid="{4A8147B1-74CD-465F-BC30-931D9DC8BBC5}"/>
    <cellStyle name="Neutral 2 3" xfId="42365" xr:uid="{A088AB6D-B9D3-4D16-9469-DB92313AE855}"/>
    <cellStyle name="Neutral 2 4" xfId="42366" xr:uid="{C8DE235A-92C7-4348-8249-8222E1579972}"/>
    <cellStyle name="Neutral 3" xfId="42367" xr:uid="{4505492F-7936-42C9-9109-07F6F33DC5EF}"/>
    <cellStyle name="Neutral 3 2" xfId="42368" xr:uid="{D0F63A4B-C63C-43BB-8CE6-EACD7535D475}"/>
    <cellStyle name="Neutral 4" xfId="42369" xr:uid="{5DD6E3FE-4B1E-44C9-98CE-57D3DE71B6E6}"/>
    <cellStyle name="Neutral 5" xfId="42370" xr:uid="{66298DDB-AAEA-488E-8161-BC2E1BD60523}"/>
    <cellStyle name="Normal_erfassungsmatrix 04" xfId="66" xr:uid="{982960DA-9E1D-4069-9521-1D38E824ABD7}"/>
    <cellStyle name="Notiz 2" xfId="105" xr:uid="{1802F0E7-4AB5-4DBB-8D45-E3481B18AFE4}"/>
    <cellStyle name="Notiz 2 10" xfId="274" xr:uid="{BC4FD792-6024-45C9-BBFB-F8C9E8549DA9}"/>
    <cellStyle name="Notiz 2 10 10" xfId="4661" xr:uid="{12CD1481-1A94-4055-950E-9547F2BDE270}"/>
    <cellStyle name="Notiz 2 10 10 2" xfId="42371" xr:uid="{6F46F95E-42B0-42F7-A21F-0FEDB8D3E774}"/>
    <cellStyle name="Notiz 2 10 10 3" xfId="42372" xr:uid="{75C208DC-5076-46C3-8290-2B7AFB398035}"/>
    <cellStyle name="Notiz 2 10 10 4" xfId="42373" xr:uid="{5EDEE48D-4351-46C4-8CD5-AC317F11967D}"/>
    <cellStyle name="Notiz 2 10 10 5" xfId="42374" xr:uid="{D5A7FDF3-5283-4C56-AA57-681D121146E6}"/>
    <cellStyle name="Notiz 2 10 10 6" xfId="42375" xr:uid="{D68067A6-2F82-4FFC-B8CC-3C2F762B5CD9}"/>
    <cellStyle name="Notiz 2 10 10 7" xfId="42376" xr:uid="{9C1E6930-D2F7-4C5A-953F-4E5DC8353AE6}"/>
    <cellStyle name="Notiz 2 10 10 8" xfId="42377" xr:uid="{DB692FD2-BBFE-4B38-AC85-4CFBF5934404}"/>
    <cellStyle name="Notiz 2 10 10 9" xfId="42378" xr:uid="{4F191BF6-84A0-469F-B784-EA273126AA57}"/>
    <cellStyle name="Notiz 2 10 11" xfId="4662" xr:uid="{F608B0A5-BDEE-4678-BED7-2134CDF5DD98}"/>
    <cellStyle name="Notiz 2 10 11 2" xfId="42379" xr:uid="{087F5E02-7C5D-4931-BA96-5764F7B73974}"/>
    <cellStyle name="Notiz 2 10 11 3" xfId="42380" xr:uid="{C98A096C-66F1-4F01-9A72-01B9528CCE83}"/>
    <cellStyle name="Notiz 2 10 11 4" xfId="42381" xr:uid="{42EA0FAC-2329-43BD-A869-C7C9071E4D62}"/>
    <cellStyle name="Notiz 2 10 11 5" xfId="42382" xr:uid="{62BC181D-C298-4499-8BDA-796A96365F38}"/>
    <cellStyle name="Notiz 2 10 11 6" xfId="42383" xr:uid="{5A680FC8-F67C-4344-8621-3EF62B7BA0CB}"/>
    <cellStyle name="Notiz 2 10 11 7" xfId="42384" xr:uid="{801EC091-B504-4DBB-92BB-D41FEF0F89E8}"/>
    <cellStyle name="Notiz 2 10 11 8" xfId="42385" xr:uid="{853224A7-89A8-41E1-B274-4BCA4F755735}"/>
    <cellStyle name="Notiz 2 10 11 9" xfId="42386" xr:uid="{9FBF1B09-89C9-4FCE-AB54-15FAB1982B1F}"/>
    <cellStyle name="Notiz 2 10 12" xfId="4663" xr:uid="{2F2C5891-0CFC-4484-9C02-630E9E32F99D}"/>
    <cellStyle name="Notiz 2 10 12 2" xfId="42387" xr:uid="{95939E18-4D67-40F6-B50C-DDC0BC04197C}"/>
    <cellStyle name="Notiz 2 10 12 3" xfId="42388" xr:uid="{51890422-A5D2-4558-9857-6903890BE6BC}"/>
    <cellStyle name="Notiz 2 10 12 4" xfId="42389" xr:uid="{D4903AB5-AF67-4CA8-8F4F-4E0DE39D3113}"/>
    <cellStyle name="Notiz 2 10 12 5" xfId="42390" xr:uid="{D31BC956-0083-43AA-B709-EF67B5553EC7}"/>
    <cellStyle name="Notiz 2 10 12 6" xfId="42391" xr:uid="{76CCAC58-A2C3-47FE-8C52-B9505A0E743B}"/>
    <cellStyle name="Notiz 2 10 12 7" xfId="42392" xr:uid="{15860325-92DC-4CAF-8258-0F0C6F55C336}"/>
    <cellStyle name="Notiz 2 10 12 8" xfId="42393" xr:uid="{438899A6-B8CC-4886-9C48-9BEED26C685A}"/>
    <cellStyle name="Notiz 2 10 12 9" xfId="42394" xr:uid="{F2253BF4-7E0A-4E50-9C3D-21B94D689B7A}"/>
    <cellStyle name="Notiz 2 10 13" xfId="4664" xr:uid="{947DDC2A-5B63-4A21-BA88-82D39AFB6C09}"/>
    <cellStyle name="Notiz 2 10 13 2" xfId="42395" xr:uid="{FFF1F27A-CC78-41E4-ABFC-304D811B944E}"/>
    <cellStyle name="Notiz 2 10 13 3" xfId="42396" xr:uid="{E18C13CC-39F1-4D4C-A258-F88E45F3B201}"/>
    <cellStyle name="Notiz 2 10 13 4" xfId="42397" xr:uid="{CF122E50-E7B8-44D1-A8D1-2B45AD52CA3F}"/>
    <cellStyle name="Notiz 2 10 13 5" xfId="42398" xr:uid="{656FA79B-2F3C-404C-9B19-095F4566B8DD}"/>
    <cellStyle name="Notiz 2 10 13 6" xfId="42399" xr:uid="{3F898B78-B33B-418E-A251-982EBB27FF59}"/>
    <cellStyle name="Notiz 2 10 13 7" xfId="42400" xr:uid="{8F24371D-438C-4C8A-BCEF-744A11627705}"/>
    <cellStyle name="Notiz 2 10 13 8" xfId="42401" xr:uid="{F5901CDC-6876-4BDD-A913-1AD23ED3D2C7}"/>
    <cellStyle name="Notiz 2 10 13 9" xfId="42402" xr:uid="{421DC63B-AD97-424B-80C3-8C1CFBDC9E80}"/>
    <cellStyle name="Notiz 2 10 14" xfId="4665" xr:uid="{32E3EDF9-4342-4AC0-AD0E-6EBCDE341515}"/>
    <cellStyle name="Notiz 2 10 14 2" xfId="42403" xr:uid="{A898CB81-79A2-4D0F-93DB-A39708957472}"/>
    <cellStyle name="Notiz 2 10 14 3" xfId="42404" xr:uid="{94F771E4-8519-494A-98D5-16A7599B9B81}"/>
    <cellStyle name="Notiz 2 10 14 4" xfId="42405" xr:uid="{90BB83E9-C460-4616-B4EA-5D9A19D49973}"/>
    <cellStyle name="Notiz 2 10 14 5" xfId="42406" xr:uid="{F3D8E859-1096-49F8-891D-07C640EF897E}"/>
    <cellStyle name="Notiz 2 10 14 6" xfId="42407" xr:uid="{DBE91AB9-D894-438E-B783-3A786B6CB917}"/>
    <cellStyle name="Notiz 2 10 14 7" xfId="42408" xr:uid="{DA5A2C7C-E1E7-44E8-B41E-175C3605E32D}"/>
    <cellStyle name="Notiz 2 10 14 8" xfId="42409" xr:uid="{141B763C-347F-4825-8845-4BA8290BC89E}"/>
    <cellStyle name="Notiz 2 10 14 9" xfId="42410" xr:uid="{7AC50877-ECAF-4C76-9FD3-CC156778216A}"/>
    <cellStyle name="Notiz 2 10 15" xfId="4666" xr:uid="{3D2E44AB-638B-440F-94F7-7AEE7D89FC77}"/>
    <cellStyle name="Notiz 2 10 15 2" xfId="42411" xr:uid="{3D50AA46-C8E3-4653-BA62-27F238AA8F0D}"/>
    <cellStyle name="Notiz 2 10 15 3" xfId="42412" xr:uid="{E6D2C11C-093B-48FC-9442-E4C522484432}"/>
    <cellStyle name="Notiz 2 10 15 4" xfId="42413" xr:uid="{7E5A34F7-B0B2-467A-9511-CAC82DF72DF2}"/>
    <cellStyle name="Notiz 2 10 15 5" xfId="42414" xr:uid="{F7B90261-3A68-4EDE-81FA-4B2E85D1504D}"/>
    <cellStyle name="Notiz 2 10 15 6" xfId="42415" xr:uid="{8D95C737-11AD-48D9-9EFB-E03C9D39B884}"/>
    <cellStyle name="Notiz 2 10 15 7" xfId="42416" xr:uid="{98297CFC-BED0-4293-8897-D259C6FE014E}"/>
    <cellStyle name="Notiz 2 10 15 8" xfId="42417" xr:uid="{D6D42BBD-DB95-4167-AF3A-10B9C6A8EB19}"/>
    <cellStyle name="Notiz 2 10 15 9" xfId="42418" xr:uid="{D634C4B8-B4AB-4460-B5B5-91E8758DCBA0}"/>
    <cellStyle name="Notiz 2 10 16" xfId="4667" xr:uid="{7462E463-CCD6-4505-9A57-6D16868F9BA2}"/>
    <cellStyle name="Notiz 2 10 16 2" xfId="42419" xr:uid="{AC43C608-B497-4952-B9EF-FE1A901A1E9A}"/>
    <cellStyle name="Notiz 2 10 16 3" xfId="42420" xr:uid="{D3C5B498-F209-4E83-9B60-71ADADADD062}"/>
    <cellStyle name="Notiz 2 10 16 4" xfId="42421" xr:uid="{3C3A1830-EA0B-4228-AA81-8C829D4C2B82}"/>
    <cellStyle name="Notiz 2 10 16 5" xfId="42422" xr:uid="{40566FD8-E7DE-4C99-ADD5-FB763E6E206E}"/>
    <cellStyle name="Notiz 2 10 16 6" xfId="42423" xr:uid="{6CCDB8EC-9710-4899-AA5D-1BF8B372F881}"/>
    <cellStyle name="Notiz 2 10 16 7" xfId="42424" xr:uid="{EFD95E0B-B73C-416F-9F8A-C34332893B2C}"/>
    <cellStyle name="Notiz 2 10 16 8" xfId="42425" xr:uid="{E142152F-927C-4C82-B9F6-68F7916B1399}"/>
    <cellStyle name="Notiz 2 10 16 9" xfId="42426" xr:uid="{083C0524-9F9E-43F0-9F15-5C5966E7F38D}"/>
    <cellStyle name="Notiz 2 10 17" xfId="4668" xr:uid="{8FBE9135-68F4-4038-8F90-4803EB485BCA}"/>
    <cellStyle name="Notiz 2 10 17 2" xfId="42427" xr:uid="{333D68DE-572D-47C2-8C7A-8AC5FA2DC207}"/>
    <cellStyle name="Notiz 2 10 17 3" xfId="42428" xr:uid="{D3663570-E981-4BFA-9647-BE2039EC388D}"/>
    <cellStyle name="Notiz 2 10 17 4" xfId="42429" xr:uid="{FCA1176B-E680-4077-9D89-66B6A8AF1036}"/>
    <cellStyle name="Notiz 2 10 17 5" xfId="42430" xr:uid="{C9E8F9EC-0344-499D-B6F4-578C6208526F}"/>
    <cellStyle name="Notiz 2 10 17 6" xfId="42431" xr:uid="{5F9A17EC-E6F8-4257-8EBA-21E5FA41D349}"/>
    <cellStyle name="Notiz 2 10 17 7" xfId="42432" xr:uid="{0AF51A2D-38D8-4417-9B16-14F79A37BFB1}"/>
    <cellStyle name="Notiz 2 10 17 8" xfId="42433" xr:uid="{013AEAD1-2AA8-4AFD-A748-2B48115D7DE3}"/>
    <cellStyle name="Notiz 2 10 17 9" xfId="42434" xr:uid="{1BEECF33-4252-4510-93B3-F9E973A1DE75}"/>
    <cellStyle name="Notiz 2 10 18" xfId="4669" xr:uid="{C4A6AF52-82CD-4BB5-BEF3-E769127EA536}"/>
    <cellStyle name="Notiz 2 10 18 2" xfId="42435" xr:uid="{BB8A9B9A-CE72-4C9B-BD62-8670DD77C26C}"/>
    <cellStyle name="Notiz 2 10 18 3" xfId="42436" xr:uid="{99480E5A-CFF5-49BB-8C72-A55BBC1A8036}"/>
    <cellStyle name="Notiz 2 10 18 4" xfId="42437" xr:uid="{F62EAB35-6EF5-4FA5-A324-FA2B45F542DF}"/>
    <cellStyle name="Notiz 2 10 18 5" xfId="42438" xr:uid="{5C8DCCAD-4C2F-4E7F-A1C7-953F02655D05}"/>
    <cellStyle name="Notiz 2 10 18 6" xfId="42439" xr:uid="{D9129CF7-1450-4812-9EA6-8D27F62EEB00}"/>
    <cellStyle name="Notiz 2 10 18 7" xfId="42440" xr:uid="{C095997E-3781-4BE1-90CB-7383B0043733}"/>
    <cellStyle name="Notiz 2 10 18 8" xfId="42441" xr:uid="{E983194C-4B97-45BD-B333-F298C60AAAC2}"/>
    <cellStyle name="Notiz 2 10 18 9" xfId="42442" xr:uid="{9BD6A0E4-8943-4721-9F7E-9726235A34EC}"/>
    <cellStyle name="Notiz 2 10 19" xfId="4670" xr:uid="{8B666A79-2CCC-44EC-BE37-601F0A2E128E}"/>
    <cellStyle name="Notiz 2 10 19 2" xfId="42443" xr:uid="{2AC8D7DF-D6D1-427E-B68D-A41E160DE071}"/>
    <cellStyle name="Notiz 2 10 19 3" xfId="42444" xr:uid="{3EAF08D5-85B8-4DA0-B416-F9149F6DBF76}"/>
    <cellStyle name="Notiz 2 10 19 4" xfId="42445" xr:uid="{C632B4E5-9D19-450A-877E-AF3BB444FDE4}"/>
    <cellStyle name="Notiz 2 10 19 5" xfId="42446" xr:uid="{0527899F-3262-42ED-A35F-171C9169938E}"/>
    <cellStyle name="Notiz 2 10 19 6" xfId="42447" xr:uid="{8A4B7852-3C03-4E6F-965A-2CCD2459A7E4}"/>
    <cellStyle name="Notiz 2 10 19 7" xfId="42448" xr:uid="{A60C04C4-AB2C-409A-81AB-D098402FA5A6}"/>
    <cellStyle name="Notiz 2 10 19 8" xfId="42449" xr:uid="{C5765CB2-3B17-4AF2-8F34-FF8E323D78F8}"/>
    <cellStyle name="Notiz 2 10 19 9" xfId="42450" xr:uid="{0F3315C5-0B42-4FE9-99AB-0B231372788B}"/>
    <cellStyle name="Notiz 2 10 2" xfId="4671" xr:uid="{17A8EDC1-97C8-4B4E-AD93-AA1E4C33EA1F}"/>
    <cellStyle name="Notiz 2 10 2 2" xfId="42451" xr:uid="{617BD41D-F502-4DF7-9544-2ED6497A642E}"/>
    <cellStyle name="Notiz 2 10 2 3" xfId="42452" xr:uid="{980B0C55-A938-4429-B57D-1BABD5AA3AE1}"/>
    <cellStyle name="Notiz 2 10 2 4" xfId="42453" xr:uid="{E89D5E74-8611-4180-A056-20D192EE5ADA}"/>
    <cellStyle name="Notiz 2 10 2 5" xfId="42454" xr:uid="{72CEBC49-BF97-45A7-A05B-AF4708A0106E}"/>
    <cellStyle name="Notiz 2 10 2 6" xfId="42455" xr:uid="{48503890-AF6E-462C-9DE5-8C8C06C3153D}"/>
    <cellStyle name="Notiz 2 10 2 7" xfId="42456" xr:uid="{807086EE-C399-4F61-B86C-A8687323C927}"/>
    <cellStyle name="Notiz 2 10 2 8" xfId="42457" xr:uid="{319EA604-6EAC-4860-8AA8-8DC657AB903F}"/>
    <cellStyle name="Notiz 2 10 2 9" xfId="42458" xr:uid="{4E8951CA-CFEE-4E38-8334-2548950481D7}"/>
    <cellStyle name="Notiz 2 10 20" xfId="42459" xr:uid="{8DE7FF6B-6B4D-40B9-8094-997649DF3E73}"/>
    <cellStyle name="Notiz 2 10 21" xfId="42460" xr:uid="{584B0E02-CE11-4A2E-ACDF-76488937F31D}"/>
    <cellStyle name="Notiz 2 10 22" xfId="42461" xr:uid="{94B3F9A8-953B-442E-861C-BD0073EB4F44}"/>
    <cellStyle name="Notiz 2 10 23" xfId="42462" xr:uid="{31847DD3-5540-4CCB-A1B3-BAA12BAD90CE}"/>
    <cellStyle name="Notiz 2 10 24" xfId="42463" xr:uid="{71E5249D-12C3-4BB7-8146-BC2E637ABE7F}"/>
    <cellStyle name="Notiz 2 10 25" xfId="42464" xr:uid="{FF125960-DDBE-4427-B896-D524D9C1E8B5}"/>
    <cellStyle name="Notiz 2 10 26" xfId="42465" xr:uid="{28846FC0-3D63-43BB-A4E2-575077814420}"/>
    <cellStyle name="Notiz 2 10 27" xfId="42466" xr:uid="{DD6773CD-E297-426F-B0A4-323E78E6F353}"/>
    <cellStyle name="Notiz 2 10 3" xfId="4672" xr:uid="{9A87C44A-3812-46BD-B324-5497966FAD6C}"/>
    <cellStyle name="Notiz 2 10 3 2" xfId="42467" xr:uid="{569A283D-70F1-4CE1-811B-74908BD0F7D1}"/>
    <cellStyle name="Notiz 2 10 3 3" xfId="42468" xr:uid="{3AF0F649-8088-4060-9F9E-7C2817F12472}"/>
    <cellStyle name="Notiz 2 10 3 4" xfId="42469" xr:uid="{713B829D-AB84-4B96-AB30-D936B143E69F}"/>
    <cellStyle name="Notiz 2 10 3 5" xfId="42470" xr:uid="{A81F65FA-A577-4CCE-97EE-BE764E1B338F}"/>
    <cellStyle name="Notiz 2 10 3 6" xfId="42471" xr:uid="{235E3E69-A7B2-4790-8AE1-96E7D21394F5}"/>
    <cellStyle name="Notiz 2 10 3 7" xfId="42472" xr:uid="{0732FB7F-25FE-40AB-AF63-04FEBB462BCE}"/>
    <cellStyle name="Notiz 2 10 3 8" xfId="42473" xr:uid="{A7433543-87B4-4DD6-A162-543658DEF0B8}"/>
    <cellStyle name="Notiz 2 10 3 9" xfId="42474" xr:uid="{C78D420E-C7DB-4C7A-87BC-21ED888E19EF}"/>
    <cellStyle name="Notiz 2 10 4" xfId="4673" xr:uid="{46EDD826-CD9B-4199-8336-30C47FACDDE1}"/>
    <cellStyle name="Notiz 2 10 4 2" xfId="42475" xr:uid="{D9634F4B-C265-4E6C-9F43-4D49772BA4D6}"/>
    <cellStyle name="Notiz 2 10 4 3" xfId="42476" xr:uid="{8477E035-EE54-4377-B7CE-CE5AA0D1D2E1}"/>
    <cellStyle name="Notiz 2 10 4 4" xfId="42477" xr:uid="{30420D2D-6DE7-4E0D-AA04-867B5E7E822D}"/>
    <cellStyle name="Notiz 2 10 4 5" xfId="42478" xr:uid="{D548A538-AB82-4235-8433-BE94222D446E}"/>
    <cellStyle name="Notiz 2 10 4 6" xfId="42479" xr:uid="{04A01C93-EF22-4966-9F23-95820659217F}"/>
    <cellStyle name="Notiz 2 10 4 7" xfId="42480" xr:uid="{B124CDA1-5554-4C2D-B09F-8572961C5B22}"/>
    <cellStyle name="Notiz 2 10 4 8" xfId="42481" xr:uid="{FDDB61F7-5C02-4D65-A543-83B693E43D5F}"/>
    <cellStyle name="Notiz 2 10 4 9" xfId="42482" xr:uid="{7870FFEF-3BB6-460D-9E12-89EA8002C9B6}"/>
    <cellStyle name="Notiz 2 10 5" xfId="4674" xr:uid="{C19CAD62-CBB0-476A-B4A8-5238EFA70D96}"/>
    <cellStyle name="Notiz 2 10 5 2" xfId="42483" xr:uid="{7759F0A7-2457-4726-91FA-2C2A64BF06AE}"/>
    <cellStyle name="Notiz 2 10 5 3" xfId="42484" xr:uid="{37A41B5B-A747-4638-8D94-9DBD58858A83}"/>
    <cellStyle name="Notiz 2 10 5 4" xfId="42485" xr:uid="{E9E9E500-7813-4C3B-BB36-CDA1C4FE9218}"/>
    <cellStyle name="Notiz 2 10 5 5" xfId="42486" xr:uid="{7B7F6B4C-EA63-4AD6-A11B-C6EE773897C8}"/>
    <cellStyle name="Notiz 2 10 5 6" xfId="42487" xr:uid="{2A425978-0763-43D3-BB40-E00A3F99EC59}"/>
    <cellStyle name="Notiz 2 10 5 7" xfId="42488" xr:uid="{5DB12343-1FB7-4024-96AB-566D9E5C95E1}"/>
    <cellStyle name="Notiz 2 10 5 8" xfId="42489" xr:uid="{C7E19AC7-1365-41F9-838E-F58E16A22075}"/>
    <cellStyle name="Notiz 2 10 5 9" xfId="42490" xr:uid="{BD73357B-2660-4C88-865E-DF74DAB065A5}"/>
    <cellStyle name="Notiz 2 10 6" xfId="4675" xr:uid="{56099D5E-9E92-43C8-BCA5-FBBE9FFEA9E2}"/>
    <cellStyle name="Notiz 2 10 6 2" xfId="42491" xr:uid="{8CFB705D-95F1-4E44-ACA0-0E8F3BF49696}"/>
    <cellStyle name="Notiz 2 10 6 3" xfId="42492" xr:uid="{6D0E7876-2823-4B79-9B1F-AC407BA09565}"/>
    <cellStyle name="Notiz 2 10 6 4" xfId="42493" xr:uid="{16E9527C-2090-455E-A9A1-3850B065DAA7}"/>
    <cellStyle name="Notiz 2 10 6 5" xfId="42494" xr:uid="{93729AB7-EF4A-4048-B3F3-B9346502EAA1}"/>
    <cellStyle name="Notiz 2 10 6 6" xfId="42495" xr:uid="{8211B289-357B-4219-B4AF-2C127EAA7EA9}"/>
    <cellStyle name="Notiz 2 10 6 7" xfId="42496" xr:uid="{217E3DF5-D48C-4CBE-A740-7BB1E2E96DB0}"/>
    <cellStyle name="Notiz 2 10 6 8" xfId="42497" xr:uid="{81EBC143-0B3E-45C7-9E23-100739F4708B}"/>
    <cellStyle name="Notiz 2 10 6 9" xfId="42498" xr:uid="{B6183B73-22DF-446F-A842-936079F7180F}"/>
    <cellStyle name="Notiz 2 10 7" xfId="4676" xr:uid="{51EAC05D-3F9F-4CCE-9B50-DD4FD82B3935}"/>
    <cellStyle name="Notiz 2 10 7 2" xfId="42499" xr:uid="{2DFC5468-2E56-4DFE-BBEA-F831F523E5BB}"/>
    <cellStyle name="Notiz 2 10 7 3" xfId="42500" xr:uid="{7B812909-FA94-46BF-8DB2-0BE669456507}"/>
    <cellStyle name="Notiz 2 10 7 4" xfId="42501" xr:uid="{1FD99663-C784-4EE2-8D5F-EC6B091E2A93}"/>
    <cellStyle name="Notiz 2 10 7 5" xfId="42502" xr:uid="{B5BDFFE8-5A29-4DDD-B328-A8047F370F24}"/>
    <cellStyle name="Notiz 2 10 7 6" xfId="42503" xr:uid="{FC295B36-93E8-4345-A799-852DC5C3522E}"/>
    <cellStyle name="Notiz 2 10 7 7" xfId="42504" xr:uid="{580AA31F-2D10-403F-8127-7F42BDDD3DF5}"/>
    <cellStyle name="Notiz 2 10 7 8" xfId="42505" xr:uid="{07CB26F0-0F2A-445C-960F-7EAC6FB4DF23}"/>
    <cellStyle name="Notiz 2 10 7 9" xfId="42506" xr:uid="{6D211A17-6267-4C53-B966-C55C0215049F}"/>
    <cellStyle name="Notiz 2 10 8" xfId="4677" xr:uid="{0CF096F1-DFA0-467B-BB79-5CF6D4294AC8}"/>
    <cellStyle name="Notiz 2 10 8 2" xfId="42507" xr:uid="{25167E92-E882-4CAE-92E0-840899D11E55}"/>
    <cellStyle name="Notiz 2 10 8 3" xfId="42508" xr:uid="{6C1124A8-318C-45D0-8DD8-156AD3DA11D2}"/>
    <cellStyle name="Notiz 2 10 8 4" xfId="42509" xr:uid="{54E02FD7-AAB2-4D84-A53A-B741DB0404E9}"/>
    <cellStyle name="Notiz 2 10 8 5" xfId="42510" xr:uid="{E9BEA040-7ED4-4F5F-AA32-564EC21DF5B5}"/>
    <cellStyle name="Notiz 2 10 8 6" xfId="42511" xr:uid="{17BF2EB7-0E1B-4066-8AD2-6A573B7D19E6}"/>
    <cellStyle name="Notiz 2 10 8 7" xfId="42512" xr:uid="{E20C09DF-7956-48AD-B591-9C1764DD0D57}"/>
    <cellStyle name="Notiz 2 10 8 8" xfId="42513" xr:uid="{174740CC-4F3F-4734-BBD9-A53312950B01}"/>
    <cellStyle name="Notiz 2 10 8 9" xfId="42514" xr:uid="{F629BCA4-B3CA-4573-B5E4-C88DBC30DC37}"/>
    <cellStyle name="Notiz 2 10 9" xfId="4678" xr:uid="{00815736-22AD-4BAF-8048-18E052B1142F}"/>
    <cellStyle name="Notiz 2 10 9 2" xfId="42515" xr:uid="{99DD4824-12DE-42C1-B26E-EB8DE61B181C}"/>
    <cellStyle name="Notiz 2 10 9 3" xfId="42516" xr:uid="{1A8076F1-6CC1-4B47-8367-F882FB76FFDE}"/>
    <cellStyle name="Notiz 2 10 9 4" xfId="42517" xr:uid="{59347E1A-242E-4E8C-B720-2CF0043DBCBA}"/>
    <cellStyle name="Notiz 2 10 9 5" xfId="42518" xr:uid="{CB4ADAFD-572E-495E-9778-89C77D66EDEA}"/>
    <cellStyle name="Notiz 2 10 9 6" xfId="42519" xr:uid="{E844D670-2395-48BE-B8B7-DFC5F3F10045}"/>
    <cellStyle name="Notiz 2 10 9 7" xfId="42520" xr:uid="{3BD51F09-D8B3-4B2A-981F-00309F96EA9D}"/>
    <cellStyle name="Notiz 2 10 9 8" xfId="42521" xr:uid="{8073A6F3-070D-430F-80A3-4D917BF9EC0F}"/>
    <cellStyle name="Notiz 2 10 9 9" xfId="42522" xr:uid="{AAF0C89C-EA5A-4FEA-ADB0-BFFBB3F5AAC0}"/>
    <cellStyle name="Notiz 2 11" xfId="215" xr:uid="{C47EF2B5-100A-47A7-998C-981AF41BE7CD}"/>
    <cellStyle name="Notiz 2 11 10" xfId="4679" xr:uid="{CEF6AC63-F05E-44FE-98D4-7CFE8FE060F6}"/>
    <cellStyle name="Notiz 2 11 10 2" xfId="42523" xr:uid="{65E74CCB-6189-4E12-919D-E04826C18345}"/>
    <cellStyle name="Notiz 2 11 10 3" xfId="42524" xr:uid="{55798970-18FC-498C-9308-D376FD4D8633}"/>
    <cellStyle name="Notiz 2 11 10 4" xfId="42525" xr:uid="{6CF7505B-CF10-4FD1-995B-C0A6E908B1AF}"/>
    <cellStyle name="Notiz 2 11 10 5" xfId="42526" xr:uid="{84F1ABA8-DDFB-4121-AC56-7DE04D76849A}"/>
    <cellStyle name="Notiz 2 11 10 6" xfId="42527" xr:uid="{2D4D4A68-3245-4084-9C00-83472EFCEB14}"/>
    <cellStyle name="Notiz 2 11 10 7" xfId="42528" xr:uid="{6A63E359-ECBF-445C-98C4-690AA90A10AC}"/>
    <cellStyle name="Notiz 2 11 10 8" xfId="42529" xr:uid="{8D178941-FDC6-4225-951A-B88B2E0899B5}"/>
    <cellStyle name="Notiz 2 11 10 9" xfId="42530" xr:uid="{603019CC-E8AF-4F3C-800D-B27ED0DFEAFF}"/>
    <cellStyle name="Notiz 2 11 11" xfId="4680" xr:uid="{0FBC0CED-CD70-498A-81F2-221E3F104207}"/>
    <cellStyle name="Notiz 2 11 11 2" xfId="42531" xr:uid="{4F6235B1-E9BB-44A0-9078-C7B03C731169}"/>
    <cellStyle name="Notiz 2 11 11 3" xfId="42532" xr:uid="{7478398E-5E3C-41E1-968B-EE73FCD2054D}"/>
    <cellStyle name="Notiz 2 11 11 4" xfId="42533" xr:uid="{E456981D-FFD0-469D-9B2F-8D0B2804D643}"/>
    <cellStyle name="Notiz 2 11 11 5" xfId="42534" xr:uid="{3944D4AF-58C1-4A28-AC5C-1D18FB6D4D7D}"/>
    <cellStyle name="Notiz 2 11 11 6" xfId="42535" xr:uid="{F23A7A4C-2D5E-4501-BCDD-A492F0156BF9}"/>
    <cellStyle name="Notiz 2 11 11 7" xfId="42536" xr:uid="{91F79E31-EDDC-4EE4-B450-DBC34262A18D}"/>
    <cellStyle name="Notiz 2 11 11 8" xfId="42537" xr:uid="{46B83273-F922-4E2A-81C9-376C58FB4EED}"/>
    <cellStyle name="Notiz 2 11 11 9" xfId="42538" xr:uid="{FA8AC158-3B0E-4975-AC33-51A5CC988800}"/>
    <cellStyle name="Notiz 2 11 12" xfId="4681" xr:uid="{BFF39C35-BC76-48D1-A7EF-52B45FE4CFAD}"/>
    <cellStyle name="Notiz 2 11 12 2" xfId="42539" xr:uid="{7E783313-B7F9-470F-9D58-B53EBAC05D3B}"/>
    <cellStyle name="Notiz 2 11 12 3" xfId="42540" xr:uid="{3B3B3915-0B85-4959-AFA8-0ED35E8F6DEB}"/>
    <cellStyle name="Notiz 2 11 12 4" xfId="42541" xr:uid="{9CF82208-AC2E-46F8-9DF3-4C0277F8DAE7}"/>
    <cellStyle name="Notiz 2 11 12 5" xfId="42542" xr:uid="{C8D1123B-F1D0-4552-814A-71449D52AFFD}"/>
    <cellStyle name="Notiz 2 11 12 6" xfId="42543" xr:uid="{36161D15-DA78-4F21-B144-6C23CE87D087}"/>
    <cellStyle name="Notiz 2 11 12 7" xfId="42544" xr:uid="{D0C12552-D7DA-462B-BA9D-388C1E76D9BC}"/>
    <cellStyle name="Notiz 2 11 12 8" xfId="42545" xr:uid="{3E0B3191-91DB-4EC0-BD93-171BF8DCEA32}"/>
    <cellStyle name="Notiz 2 11 12 9" xfId="42546" xr:uid="{78C52B42-5D5B-457E-942E-1B2729509136}"/>
    <cellStyle name="Notiz 2 11 13" xfId="4682" xr:uid="{7E876350-0E15-4082-9336-0DF5E939B57C}"/>
    <cellStyle name="Notiz 2 11 13 2" xfId="42547" xr:uid="{8E30DBC7-AAB6-4D68-8B07-3FE74FFACD35}"/>
    <cellStyle name="Notiz 2 11 13 3" xfId="42548" xr:uid="{759451FA-9836-4AB9-9147-B5BAC9E0C983}"/>
    <cellStyle name="Notiz 2 11 13 4" xfId="42549" xr:uid="{2B4EF726-B20E-400B-A2BF-8264A6B19FB5}"/>
    <cellStyle name="Notiz 2 11 13 5" xfId="42550" xr:uid="{195E0AED-D84B-42B5-9732-18E67168D5DE}"/>
    <cellStyle name="Notiz 2 11 13 6" xfId="42551" xr:uid="{2CD2448D-4945-41E5-9948-7C2E18F27E9B}"/>
    <cellStyle name="Notiz 2 11 13 7" xfId="42552" xr:uid="{F38C7C23-0E55-4D37-A8C1-1E1731728CA3}"/>
    <cellStyle name="Notiz 2 11 13 8" xfId="42553" xr:uid="{0E9C6E0A-14B8-4C81-B292-0E26400040EA}"/>
    <cellStyle name="Notiz 2 11 13 9" xfId="42554" xr:uid="{FA2AE8CD-8300-462E-9C9A-098C0E84576C}"/>
    <cellStyle name="Notiz 2 11 14" xfId="4683" xr:uid="{909167D1-16B1-4333-B0F8-515626023B6F}"/>
    <cellStyle name="Notiz 2 11 14 2" xfId="42555" xr:uid="{AFF9853D-28C3-4FBE-86DF-C368333AFD64}"/>
    <cellStyle name="Notiz 2 11 14 3" xfId="42556" xr:uid="{6B386DCD-F922-46C2-A1DF-46B6D3A7900E}"/>
    <cellStyle name="Notiz 2 11 14 4" xfId="42557" xr:uid="{FBBEFB7E-ECEE-420B-B988-FC3E700937DD}"/>
    <cellStyle name="Notiz 2 11 14 5" xfId="42558" xr:uid="{C230D633-452F-4B34-8FC2-832C943FBCA2}"/>
    <cellStyle name="Notiz 2 11 14 6" xfId="42559" xr:uid="{1A11ED66-A7E9-47F8-9211-BEE39FE42C86}"/>
    <cellStyle name="Notiz 2 11 14 7" xfId="42560" xr:uid="{DF1FB983-1321-43C7-8D0B-328F282D594D}"/>
    <cellStyle name="Notiz 2 11 14 8" xfId="42561" xr:uid="{88D15518-A90F-44FA-8776-34FD8F2C08A0}"/>
    <cellStyle name="Notiz 2 11 14 9" xfId="42562" xr:uid="{3780B6F7-653A-4881-8930-F749A5244F2F}"/>
    <cellStyle name="Notiz 2 11 15" xfId="4684" xr:uid="{0F4F0E8D-229A-4780-AA52-D398ABF71E03}"/>
    <cellStyle name="Notiz 2 11 15 2" xfId="42563" xr:uid="{10516A2C-4BA1-4F0D-B52D-7CAA66798F93}"/>
    <cellStyle name="Notiz 2 11 15 3" xfId="42564" xr:uid="{E08BAE1E-73F4-4587-BD62-EE2AEB336AB3}"/>
    <cellStyle name="Notiz 2 11 15 4" xfId="42565" xr:uid="{9B04FE23-EB45-4D9A-9396-67484F4A5FD7}"/>
    <cellStyle name="Notiz 2 11 15 5" xfId="42566" xr:uid="{6044C574-FAC0-4938-8067-B3D02C6354EE}"/>
    <cellStyle name="Notiz 2 11 15 6" xfId="42567" xr:uid="{35E1F1E4-0BBB-43F6-9351-4D5390E01991}"/>
    <cellStyle name="Notiz 2 11 15 7" xfId="42568" xr:uid="{563A0897-DC6C-44B2-BBB5-F0C539E1EB37}"/>
    <cellStyle name="Notiz 2 11 15 8" xfId="42569" xr:uid="{CB60B9C4-91C0-41C8-B50E-CFA7618F03CF}"/>
    <cellStyle name="Notiz 2 11 15 9" xfId="42570" xr:uid="{C364458F-B954-45FE-9F34-C8B1931C088B}"/>
    <cellStyle name="Notiz 2 11 16" xfId="4685" xr:uid="{7DAEB393-C14D-44F8-A2D3-D1558BD18B38}"/>
    <cellStyle name="Notiz 2 11 16 2" xfId="42571" xr:uid="{E812A595-DEE5-40B5-A1AE-1BC2F344F4B4}"/>
    <cellStyle name="Notiz 2 11 16 3" xfId="42572" xr:uid="{31C0C047-4107-4995-BF39-253FB128029A}"/>
    <cellStyle name="Notiz 2 11 16 4" xfId="42573" xr:uid="{34DAFE8A-5DAF-4299-8CA7-B504E7BF9F7B}"/>
    <cellStyle name="Notiz 2 11 16 5" xfId="42574" xr:uid="{9D78A75B-3845-420F-9EF0-E826513A91EB}"/>
    <cellStyle name="Notiz 2 11 16 6" xfId="42575" xr:uid="{8AED7D3B-14DC-4E3F-BE94-7982738CEDE1}"/>
    <cellStyle name="Notiz 2 11 16 7" xfId="42576" xr:uid="{3C1B337D-3904-4536-A4CF-C0D7D12529DE}"/>
    <cellStyle name="Notiz 2 11 16 8" xfId="42577" xr:uid="{2FFD46AE-563B-4697-84D0-5A5E2EDE54ED}"/>
    <cellStyle name="Notiz 2 11 16 9" xfId="42578" xr:uid="{3FE70632-C758-4131-A58E-8EF798E3D333}"/>
    <cellStyle name="Notiz 2 11 17" xfId="4686" xr:uid="{48309894-E52C-4F6A-8B1E-EFD8EFA916CD}"/>
    <cellStyle name="Notiz 2 11 17 2" xfId="42579" xr:uid="{AF179FBF-3742-4803-B466-0EFF5E98C38B}"/>
    <cellStyle name="Notiz 2 11 17 3" xfId="42580" xr:uid="{9A86E496-C5B6-45ED-8833-C158EBC9A617}"/>
    <cellStyle name="Notiz 2 11 17 4" xfId="42581" xr:uid="{35122264-D7F5-4F4C-8144-0DD884C5256E}"/>
    <cellStyle name="Notiz 2 11 17 5" xfId="42582" xr:uid="{BC23BA00-1F6C-408D-9932-D6BD28C2EBB2}"/>
    <cellStyle name="Notiz 2 11 17 6" xfId="42583" xr:uid="{3EA401FA-A207-4C07-AEE0-B01CA40D4956}"/>
    <cellStyle name="Notiz 2 11 17 7" xfId="42584" xr:uid="{B1B3E823-BE53-4806-97B4-08FF4FC7B41C}"/>
    <cellStyle name="Notiz 2 11 17 8" xfId="42585" xr:uid="{EC7849E2-B51F-49C7-931D-7498DC792668}"/>
    <cellStyle name="Notiz 2 11 17 9" xfId="42586" xr:uid="{FA25901E-FF4C-4EF3-B8E3-1F3D169BE97E}"/>
    <cellStyle name="Notiz 2 11 18" xfId="4687" xr:uid="{65A3DF77-504D-42EC-880A-91DCA9F98F5A}"/>
    <cellStyle name="Notiz 2 11 18 2" xfId="42587" xr:uid="{D37813AB-98AC-4741-B601-3BC49DC605A4}"/>
    <cellStyle name="Notiz 2 11 18 3" xfId="42588" xr:uid="{A0BACA85-31E6-43A0-83E2-0BA063682EDD}"/>
    <cellStyle name="Notiz 2 11 18 4" xfId="42589" xr:uid="{56B4239D-93BC-4BD9-B26F-2502D0917F35}"/>
    <cellStyle name="Notiz 2 11 18 5" xfId="42590" xr:uid="{ECDDA4F7-5A6A-4983-AB50-52B7FBEEA131}"/>
    <cellStyle name="Notiz 2 11 18 6" xfId="42591" xr:uid="{1B8D94F8-5FD3-47A7-BA77-8FF0649D51F3}"/>
    <cellStyle name="Notiz 2 11 18 7" xfId="42592" xr:uid="{C126D5FF-E97A-4FF1-9B71-6E34708270BC}"/>
    <cellStyle name="Notiz 2 11 18 8" xfId="42593" xr:uid="{2FDC045B-C5F8-4DA4-BC47-08C05A004D91}"/>
    <cellStyle name="Notiz 2 11 18 9" xfId="42594" xr:uid="{D16BCCC7-82D3-4797-BFD5-7956D5571154}"/>
    <cellStyle name="Notiz 2 11 19" xfId="4688" xr:uid="{DF094058-C150-41EC-BA41-045CE80DDBA0}"/>
    <cellStyle name="Notiz 2 11 19 2" xfId="42595" xr:uid="{C7A8AF9B-CE48-40D1-B09C-6A609E74451F}"/>
    <cellStyle name="Notiz 2 11 19 3" xfId="42596" xr:uid="{CC4DEDFF-2B17-4142-AAB2-2D6A95EBDBD3}"/>
    <cellStyle name="Notiz 2 11 19 4" xfId="42597" xr:uid="{4896A7C3-C44D-4331-95AB-9ED74292BBFC}"/>
    <cellStyle name="Notiz 2 11 19 5" xfId="42598" xr:uid="{D6EA9BF6-1F69-4803-A91C-2103DF0E9D3D}"/>
    <cellStyle name="Notiz 2 11 19 6" xfId="42599" xr:uid="{C56B557D-591B-4900-BB79-4CABB97CDF67}"/>
    <cellStyle name="Notiz 2 11 19 7" xfId="42600" xr:uid="{11C177CC-0EE3-4107-A6D6-D9A37E5D5315}"/>
    <cellStyle name="Notiz 2 11 19 8" xfId="42601" xr:uid="{4E0B9606-0E04-450E-AC2F-B68065AC2CAC}"/>
    <cellStyle name="Notiz 2 11 19 9" xfId="42602" xr:uid="{86F4F9F7-ABED-462D-956E-E122D3A981FE}"/>
    <cellStyle name="Notiz 2 11 2" xfId="4689" xr:uid="{8470C279-A39D-4620-811D-4C0A42C534D9}"/>
    <cellStyle name="Notiz 2 11 2 2" xfId="42603" xr:uid="{BB604613-A0FF-496C-8993-C3B44CCB99DA}"/>
    <cellStyle name="Notiz 2 11 2 3" xfId="42604" xr:uid="{BC7F5314-0383-466D-A2C0-E7936DE782C8}"/>
    <cellStyle name="Notiz 2 11 2 4" xfId="42605" xr:uid="{3A458FC0-D4FA-4BD9-BEF9-13ADFC24878D}"/>
    <cellStyle name="Notiz 2 11 2 5" xfId="42606" xr:uid="{D9A8DEC3-4D2B-4B79-9499-ACF6A55BD2B3}"/>
    <cellStyle name="Notiz 2 11 2 6" xfId="42607" xr:uid="{BE69D76F-138B-4B39-B491-A5EC130A4168}"/>
    <cellStyle name="Notiz 2 11 2 7" xfId="42608" xr:uid="{0701BF26-4C9D-4661-8571-6B710F505A04}"/>
    <cellStyle name="Notiz 2 11 2 8" xfId="42609" xr:uid="{E13DECE4-3F1A-4ED3-912E-B81E90F8920D}"/>
    <cellStyle name="Notiz 2 11 2 9" xfId="42610" xr:uid="{35F40EB3-B167-493B-B0F3-5693207EFFC0}"/>
    <cellStyle name="Notiz 2 11 20" xfId="42611" xr:uid="{44CEA477-D997-4656-B94D-1223DB76FFEF}"/>
    <cellStyle name="Notiz 2 11 21" xfId="42612" xr:uid="{7CD41919-B76D-4B3F-83D0-2D3D745C0854}"/>
    <cellStyle name="Notiz 2 11 22" xfId="42613" xr:uid="{C8489A9C-E5F0-4C59-88E2-5CEBA90FFC37}"/>
    <cellStyle name="Notiz 2 11 23" xfId="42614" xr:uid="{D9126FEF-ADA5-4A66-8A4F-4DE80CF6357E}"/>
    <cellStyle name="Notiz 2 11 24" xfId="42615" xr:uid="{183622AD-0638-4EF3-B459-0D5A86CB5A72}"/>
    <cellStyle name="Notiz 2 11 25" xfId="42616" xr:uid="{163BB3CF-4174-428F-841F-8D1925E7A63B}"/>
    <cellStyle name="Notiz 2 11 26" xfId="42617" xr:uid="{98174EC4-36D9-4387-ADDA-764037B4C2A9}"/>
    <cellStyle name="Notiz 2 11 27" xfId="42618" xr:uid="{CE12C0D1-0C4E-4E1E-AC31-AF08603B0E32}"/>
    <cellStyle name="Notiz 2 11 3" xfId="4690" xr:uid="{A5BE2528-6EE5-48B7-BADB-F6ED307AC145}"/>
    <cellStyle name="Notiz 2 11 3 2" xfId="42619" xr:uid="{D83BE8B6-715D-487B-A766-19E8554481CF}"/>
    <cellStyle name="Notiz 2 11 3 3" xfId="42620" xr:uid="{A7B5C34A-8AE7-4955-890A-C2C9E8D8E8B8}"/>
    <cellStyle name="Notiz 2 11 3 4" xfId="42621" xr:uid="{D4816DFC-9795-49F4-82E0-0AB2BCA2835B}"/>
    <cellStyle name="Notiz 2 11 3 5" xfId="42622" xr:uid="{68F573E5-A5D0-4BE9-9EE5-B0D0FCB276E5}"/>
    <cellStyle name="Notiz 2 11 3 6" xfId="42623" xr:uid="{3F66A20C-4F96-42CF-991E-1DC265B3FF79}"/>
    <cellStyle name="Notiz 2 11 3 7" xfId="42624" xr:uid="{6B079EC3-BC35-4D42-9811-B0FC49687990}"/>
    <cellStyle name="Notiz 2 11 3 8" xfId="42625" xr:uid="{98900B09-03D8-46C7-B0E4-124CF490739C}"/>
    <cellStyle name="Notiz 2 11 3 9" xfId="42626" xr:uid="{0A37273B-D8DD-4882-A06D-387F46DD78EE}"/>
    <cellStyle name="Notiz 2 11 4" xfId="4691" xr:uid="{A490F272-152B-477A-8A47-A05C514E2C27}"/>
    <cellStyle name="Notiz 2 11 4 2" xfId="42627" xr:uid="{DB71444F-B04C-4A60-B139-E658751085CC}"/>
    <cellStyle name="Notiz 2 11 4 3" xfId="42628" xr:uid="{BDA841E0-F9EB-4398-AB92-433108F11C0B}"/>
    <cellStyle name="Notiz 2 11 4 4" xfId="42629" xr:uid="{B484E171-87A1-46D9-AC63-7765CC37ECAE}"/>
    <cellStyle name="Notiz 2 11 4 5" xfId="42630" xr:uid="{94C5D7AD-5A79-4FFC-8F81-DEFBE0386B1F}"/>
    <cellStyle name="Notiz 2 11 4 6" xfId="42631" xr:uid="{2D59E326-CE33-418A-9E77-CAA06F38517A}"/>
    <cellStyle name="Notiz 2 11 4 7" xfId="42632" xr:uid="{5F3DED2B-EFDA-4023-ABDF-1C310A601DF1}"/>
    <cellStyle name="Notiz 2 11 4 8" xfId="42633" xr:uid="{C865D6AD-EBAB-471E-8C34-5A029074491D}"/>
    <cellStyle name="Notiz 2 11 4 9" xfId="42634" xr:uid="{D974CD81-99BA-4D39-9CE0-322A6BAEF279}"/>
    <cellStyle name="Notiz 2 11 5" xfId="4692" xr:uid="{EC76E52E-2B06-4822-9551-E3A18E380031}"/>
    <cellStyle name="Notiz 2 11 5 2" xfId="42635" xr:uid="{40CA6FEC-DC65-45B3-B272-520A077C945E}"/>
    <cellStyle name="Notiz 2 11 5 3" xfId="42636" xr:uid="{84FA8BE0-E9F4-4411-8AC5-CEE55C9D42E2}"/>
    <cellStyle name="Notiz 2 11 5 4" xfId="42637" xr:uid="{97CDBA86-3CFE-47E1-B722-CA396A39E2E4}"/>
    <cellStyle name="Notiz 2 11 5 5" xfId="42638" xr:uid="{111CFE4B-D61B-445E-8B45-5188D798C4E0}"/>
    <cellStyle name="Notiz 2 11 5 6" xfId="42639" xr:uid="{4462781F-6302-499D-9DB9-DB750A9800AC}"/>
    <cellStyle name="Notiz 2 11 5 7" xfId="42640" xr:uid="{968CA026-9081-43F7-AF15-318103F812AB}"/>
    <cellStyle name="Notiz 2 11 5 8" xfId="42641" xr:uid="{E29E043F-9120-4355-932F-6EFCD1CF3B59}"/>
    <cellStyle name="Notiz 2 11 5 9" xfId="42642" xr:uid="{FD1C246E-B52D-4528-A7BD-4E3F7BAD9052}"/>
    <cellStyle name="Notiz 2 11 6" xfId="4693" xr:uid="{C3B7876F-E3A0-4E28-A248-FADE6201E01A}"/>
    <cellStyle name="Notiz 2 11 6 2" xfId="42643" xr:uid="{D9EEEAC5-DCCE-4EF5-8D2E-4D9C344034BA}"/>
    <cellStyle name="Notiz 2 11 6 3" xfId="42644" xr:uid="{ADC2D70B-7C01-4701-B5C2-8E59DE6C12D0}"/>
    <cellStyle name="Notiz 2 11 6 4" xfId="42645" xr:uid="{76E23FBE-E10B-4F3F-AA3B-94EE4BEEEDAA}"/>
    <cellStyle name="Notiz 2 11 6 5" xfId="42646" xr:uid="{44E4E398-662D-444F-95BB-DF0955DE3ED6}"/>
    <cellStyle name="Notiz 2 11 6 6" xfId="42647" xr:uid="{4A6E6A73-D378-4F35-BB10-01C1224524BA}"/>
    <cellStyle name="Notiz 2 11 6 7" xfId="42648" xr:uid="{A312BFEC-DED7-44D7-901E-47A5AED97AA1}"/>
    <cellStyle name="Notiz 2 11 6 8" xfId="42649" xr:uid="{593B39B9-C40C-46E6-B44A-B82DD25BC3FE}"/>
    <cellStyle name="Notiz 2 11 6 9" xfId="42650" xr:uid="{9A67EA35-2047-4152-935B-4AD3DB4C7997}"/>
    <cellStyle name="Notiz 2 11 7" xfId="4694" xr:uid="{53CD59B4-16DA-4F42-B76E-7F54A7350913}"/>
    <cellStyle name="Notiz 2 11 7 2" xfId="42651" xr:uid="{BAC45FAE-02CD-46C5-9AB1-00AD725D4A4D}"/>
    <cellStyle name="Notiz 2 11 7 3" xfId="42652" xr:uid="{D0365130-5545-41D1-895C-A9D5F33D0FAA}"/>
    <cellStyle name="Notiz 2 11 7 4" xfId="42653" xr:uid="{922A56C0-45B6-4ED0-9A89-53B8CBD339B3}"/>
    <cellStyle name="Notiz 2 11 7 5" xfId="42654" xr:uid="{0DA68273-2396-4A18-95CD-86F683FF97E5}"/>
    <cellStyle name="Notiz 2 11 7 6" xfId="42655" xr:uid="{2017024E-F060-44AD-BBCC-B172658ACCD3}"/>
    <cellStyle name="Notiz 2 11 7 7" xfId="42656" xr:uid="{14D0D954-C420-45E2-9278-76F8144E71B3}"/>
    <cellStyle name="Notiz 2 11 7 8" xfId="42657" xr:uid="{73E50ABE-BB75-49D6-B294-F506144D576B}"/>
    <cellStyle name="Notiz 2 11 7 9" xfId="42658" xr:uid="{D8FD1E9A-9E18-4826-B27D-C1E139309B9A}"/>
    <cellStyle name="Notiz 2 11 8" xfId="4695" xr:uid="{3F51EB64-2F87-4738-AF37-79D8DA86AD70}"/>
    <cellStyle name="Notiz 2 11 8 2" xfId="42659" xr:uid="{9A1C24CA-2486-4B43-A653-CABF7CDA3D3B}"/>
    <cellStyle name="Notiz 2 11 8 3" xfId="42660" xr:uid="{D2B2F953-6092-4A11-8D37-55EB7ABB9358}"/>
    <cellStyle name="Notiz 2 11 8 4" xfId="42661" xr:uid="{A6503735-F504-49A6-B6DB-882FEC9ECF3B}"/>
    <cellStyle name="Notiz 2 11 8 5" xfId="42662" xr:uid="{30E43DCB-89EB-48BF-AEA5-96AC4028C984}"/>
    <cellStyle name="Notiz 2 11 8 6" xfId="42663" xr:uid="{481CB41C-D8CA-4158-9EE3-3F7142EBE94D}"/>
    <cellStyle name="Notiz 2 11 8 7" xfId="42664" xr:uid="{41890C96-144E-466E-B988-F8D02DC0D6DC}"/>
    <cellStyle name="Notiz 2 11 8 8" xfId="42665" xr:uid="{040A3D16-D788-4642-ACA7-B9D070FEDF9B}"/>
    <cellStyle name="Notiz 2 11 8 9" xfId="42666" xr:uid="{C8E60CCD-E24E-44AC-8E17-D66800D28BEA}"/>
    <cellStyle name="Notiz 2 11 9" xfId="4696" xr:uid="{7D9E769E-233F-4513-913D-16DCA8622729}"/>
    <cellStyle name="Notiz 2 11 9 2" xfId="42667" xr:uid="{D5329466-CA00-469D-98D5-572A0F3B4660}"/>
    <cellStyle name="Notiz 2 11 9 3" xfId="42668" xr:uid="{DA9E1516-9884-4CD0-BFE8-B2926E8FF1BC}"/>
    <cellStyle name="Notiz 2 11 9 4" xfId="42669" xr:uid="{879B8DA1-AD0B-47DA-9E4B-7BD553208B94}"/>
    <cellStyle name="Notiz 2 11 9 5" xfId="42670" xr:uid="{3AE9E3A4-69AE-441E-9E5E-5AB0A1945507}"/>
    <cellStyle name="Notiz 2 11 9 6" xfId="42671" xr:uid="{09AA761D-79AD-412A-A7B9-443115ED709A}"/>
    <cellStyle name="Notiz 2 11 9 7" xfId="42672" xr:uid="{BE47454C-034C-4494-9DD4-DE8E03C94EA2}"/>
    <cellStyle name="Notiz 2 11 9 8" xfId="42673" xr:uid="{52C88209-93AB-4C6F-88AF-BFC91F4E44C8}"/>
    <cellStyle name="Notiz 2 11 9 9" xfId="42674" xr:uid="{3D277EF8-FE19-44F6-BCBF-A2CE0985CAC8}"/>
    <cellStyle name="Notiz 2 12" xfId="4697" xr:uid="{C936C7BC-1480-411D-8079-41A90E6F66C7}"/>
    <cellStyle name="Notiz 2 12 2" xfId="42675" xr:uid="{2CE8E9A7-BCC2-4FA5-85B8-2FC334F956A7}"/>
    <cellStyle name="Notiz 2 12 3" xfId="42676" xr:uid="{0DC8DCBC-7BE3-4E41-B342-55287B76A201}"/>
    <cellStyle name="Notiz 2 12 4" xfId="42677" xr:uid="{18AD607F-B40A-4DDE-A6BB-46370FFE1F55}"/>
    <cellStyle name="Notiz 2 12 5" xfId="42678" xr:uid="{83A60C25-D13F-4A5F-8554-7BA64ECA1E4F}"/>
    <cellStyle name="Notiz 2 12 6" xfId="42679" xr:uid="{9D144A2E-6F59-4B46-8E33-49F5E6E81CA8}"/>
    <cellStyle name="Notiz 2 12 7" xfId="42680" xr:uid="{2E23A38A-8EE4-4C31-8B68-54AB7D8255FC}"/>
    <cellStyle name="Notiz 2 12 8" xfId="42681" xr:uid="{6992F786-0AD6-498D-B9B0-B1D9F1E381A1}"/>
    <cellStyle name="Notiz 2 12 9" xfId="42682" xr:uid="{52664A74-2CFF-4109-B849-918647040C08}"/>
    <cellStyle name="Notiz 2 13" xfId="4698" xr:uid="{FE475CB7-9D6E-454E-85BB-74A7D5471FE3}"/>
    <cellStyle name="Notiz 2 13 2" xfId="42683" xr:uid="{6F7F7216-9271-42E5-830C-DD56FEF18B73}"/>
    <cellStyle name="Notiz 2 13 3" xfId="42684" xr:uid="{010D5E31-8C5A-4CC2-B3E8-24E3AB9AE609}"/>
    <cellStyle name="Notiz 2 13 4" xfId="42685" xr:uid="{C66C8A27-57C4-4AD4-8C31-7393424AAC8A}"/>
    <cellStyle name="Notiz 2 13 5" xfId="42686" xr:uid="{CB1CB01D-22B4-4E64-A653-4F2851A62D58}"/>
    <cellStyle name="Notiz 2 13 6" xfId="42687" xr:uid="{475234A8-26D1-427F-9C60-81296EC5F439}"/>
    <cellStyle name="Notiz 2 13 7" xfId="42688" xr:uid="{8137721E-A1AA-4160-B15B-397FEDF54863}"/>
    <cellStyle name="Notiz 2 13 8" xfId="42689" xr:uid="{E56AB852-E16C-4991-B8D3-17B69E158265}"/>
    <cellStyle name="Notiz 2 13 9" xfId="42690" xr:uid="{A0A74F7E-3B38-4429-9507-1F606A09B7CC}"/>
    <cellStyle name="Notiz 2 14" xfId="4699" xr:uid="{20CA8B56-31F2-419F-A836-05424C03A331}"/>
    <cellStyle name="Notiz 2 14 2" xfId="42691" xr:uid="{F0F29F5B-6942-4D5A-9FCB-51BD41A0E446}"/>
    <cellStyle name="Notiz 2 14 3" xfId="42692" xr:uid="{41EA8BC0-2DA3-4D87-860D-EB6FC0F322A6}"/>
    <cellStyle name="Notiz 2 14 4" xfId="42693" xr:uid="{8615323A-0698-4BBB-9739-51EADBD340E6}"/>
    <cellStyle name="Notiz 2 14 5" xfId="42694" xr:uid="{C8D5886F-4CCC-4398-84A7-48C65B2B8867}"/>
    <cellStyle name="Notiz 2 14 6" xfId="42695" xr:uid="{B4115A40-7AD8-491E-A6F5-0032485C3673}"/>
    <cellStyle name="Notiz 2 14 7" xfId="42696" xr:uid="{C086DE52-07DC-4671-9524-6527C6497F54}"/>
    <cellStyle name="Notiz 2 14 8" xfId="42697" xr:uid="{A92BA0BE-DCBD-48FC-AF17-3DE2064C0C9A}"/>
    <cellStyle name="Notiz 2 14 9" xfId="42698" xr:uid="{6A12737B-DC8F-414C-8F1C-053AB2D96E26}"/>
    <cellStyle name="Notiz 2 15" xfId="4700" xr:uid="{89557066-6432-4688-B000-1F5FC6928BA3}"/>
    <cellStyle name="Notiz 2 15 2" xfId="42699" xr:uid="{33D5F2A6-1E68-4EA3-B36E-895FD059DE1A}"/>
    <cellStyle name="Notiz 2 15 3" xfId="42700" xr:uid="{18E41FF8-A255-4CD2-AE7E-3E0578840293}"/>
    <cellStyle name="Notiz 2 15 4" xfId="42701" xr:uid="{71515255-E397-44D4-A1E0-74C502A8F5E3}"/>
    <cellStyle name="Notiz 2 15 5" xfId="42702" xr:uid="{49549244-BE67-4718-BB9A-106553E8BDD2}"/>
    <cellStyle name="Notiz 2 15 6" xfId="42703" xr:uid="{2F2301F3-3543-4027-9F48-9F367EA73CAE}"/>
    <cellStyle name="Notiz 2 15 7" xfId="42704" xr:uid="{B67086C1-1217-4277-A703-26D930C32C6A}"/>
    <cellStyle name="Notiz 2 15 8" xfId="42705" xr:uid="{90111659-0394-428E-BFA0-E1ADA23AE104}"/>
    <cellStyle name="Notiz 2 15 9" xfId="42706" xr:uid="{AEBC0E9E-4949-4EAB-8418-F6C1144FAD5E}"/>
    <cellStyle name="Notiz 2 16" xfId="4701" xr:uid="{EE3CFFD4-6389-4027-858D-AF67C834F83D}"/>
    <cellStyle name="Notiz 2 16 2" xfId="42707" xr:uid="{6E59A8C5-3281-429F-921A-0F8099284472}"/>
    <cellStyle name="Notiz 2 16 3" xfId="42708" xr:uid="{34B0F413-2E65-4416-9F12-04054454A4C0}"/>
    <cellStyle name="Notiz 2 16 4" xfId="42709" xr:uid="{5D0B8BF0-B2CE-4FA3-8C50-C1CC6D2FD3E3}"/>
    <cellStyle name="Notiz 2 16 5" xfId="42710" xr:uid="{1DBC0FC5-F2C0-408C-AE0F-330F501EA002}"/>
    <cellStyle name="Notiz 2 16 6" xfId="42711" xr:uid="{8F1C7FB0-5B10-478F-9653-8447772C232B}"/>
    <cellStyle name="Notiz 2 16 7" xfId="42712" xr:uid="{E149F256-5847-4F3B-AEF5-D79490B7DC17}"/>
    <cellStyle name="Notiz 2 16 8" xfId="42713" xr:uid="{69E7F5F4-3891-43A8-BD95-0A8601C21623}"/>
    <cellStyle name="Notiz 2 16 9" xfId="42714" xr:uid="{7A909696-A773-45A1-9B93-F8470CE67A67}"/>
    <cellStyle name="Notiz 2 17" xfId="4702" xr:uid="{CE806FD6-9B79-4644-B7A4-D943DF47D643}"/>
    <cellStyle name="Notiz 2 17 2" xfId="42715" xr:uid="{64F97A78-600C-4413-B81B-1B01D609B073}"/>
    <cellStyle name="Notiz 2 17 3" xfId="42716" xr:uid="{EE79F538-8611-413D-A943-83CD10EC2849}"/>
    <cellStyle name="Notiz 2 17 4" xfId="42717" xr:uid="{4DA13C9F-2FB3-48B6-BFC1-9C29E3E7DA4C}"/>
    <cellStyle name="Notiz 2 17 5" xfId="42718" xr:uid="{8F141DE0-51EC-4A8E-9D75-E9F40D51A714}"/>
    <cellStyle name="Notiz 2 17 6" xfId="42719" xr:uid="{217EA092-0224-440E-A30E-631D0753478F}"/>
    <cellStyle name="Notiz 2 17 7" xfId="42720" xr:uid="{731F7C8C-3B48-4AAF-9322-178AC8208B48}"/>
    <cellStyle name="Notiz 2 17 8" xfId="42721" xr:uid="{7707EDE3-423A-4FB8-8FC2-DDD8B577A3EF}"/>
    <cellStyle name="Notiz 2 17 9" xfId="42722" xr:uid="{AC0DC4FA-6D9E-47A7-A8BF-DC27FE843764}"/>
    <cellStyle name="Notiz 2 18" xfId="4703" xr:uid="{C0670FEC-EEBB-4E2C-9347-876123283EB8}"/>
    <cellStyle name="Notiz 2 18 2" xfId="42723" xr:uid="{9407F4A9-95B1-48E8-A033-7D8AFA3E51CF}"/>
    <cellStyle name="Notiz 2 18 3" xfId="42724" xr:uid="{378BA585-E9B0-4761-ACFE-B14B97C73F7E}"/>
    <cellStyle name="Notiz 2 18 4" xfId="42725" xr:uid="{AE8E63D0-2FF0-4E6A-A9E4-E99F4A252946}"/>
    <cellStyle name="Notiz 2 18 5" xfId="42726" xr:uid="{882F697E-9400-4773-9B08-C5D68E8912C3}"/>
    <cellStyle name="Notiz 2 18 6" xfId="42727" xr:uid="{367D756D-CA23-4275-BBFA-B93260D6177D}"/>
    <cellStyle name="Notiz 2 18 7" xfId="42728" xr:uid="{00B35B00-7FAD-43CB-86B5-94CD422C628E}"/>
    <cellStyle name="Notiz 2 18 8" xfId="42729" xr:uid="{5E073956-1D17-4956-87AC-24FBBE329F75}"/>
    <cellStyle name="Notiz 2 18 9" xfId="42730" xr:uid="{9E0D51CC-0F27-4162-B7B7-8C97CF43917A}"/>
    <cellStyle name="Notiz 2 19" xfId="4704" xr:uid="{5E7CD5D5-D909-4940-B44F-B794BF7BC3E1}"/>
    <cellStyle name="Notiz 2 19 2" xfId="42731" xr:uid="{20FDFF5C-F654-43AC-BFAB-08C4D75FE7FC}"/>
    <cellStyle name="Notiz 2 19 3" xfId="42732" xr:uid="{DE223C50-FE01-47F4-973A-406C6853EFA8}"/>
    <cellStyle name="Notiz 2 19 4" xfId="42733" xr:uid="{D3365641-8D28-4224-A5C6-0995DE71AD42}"/>
    <cellStyle name="Notiz 2 19 5" xfId="42734" xr:uid="{E259C6F6-FE08-4979-B293-63B422F4F970}"/>
    <cellStyle name="Notiz 2 19 6" xfId="42735" xr:uid="{0B6510FD-AC9D-4885-A0EE-D0772E21A33E}"/>
    <cellStyle name="Notiz 2 19 7" xfId="42736" xr:uid="{4FCE2A9C-2C2B-41F6-A88D-3D3E27BE361E}"/>
    <cellStyle name="Notiz 2 19 8" xfId="42737" xr:uid="{4344288C-C742-430E-A9BA-1A638857457F}"/>
    <cellStyle name="Notiz 2 19 9" xfId="42738" xr:uid="{F80C7A93-E17F-4869-8BEE-663517BA1030}"/>
    <cellStyle name="Notiz 2 2" xfId="132" xr:uid="{49A39F4C-F538-46BA-AA2A-323D6161CAB0}"/>
    <cellStyle name="Notiz 2 2 10" xfId="4705" xr:uid="{1A56B832-D8CC-4A09-AC1B-B17AF8F2D21B}"/>
    <cellStyle name="Notiz 2 2 10 2" xfId="42739" xr:uid="{08E51F45-CC2B-42BF-9826-403F4626E40B}"/>
    <cellStyle name="Notiz 2 2 10 3" xfId="42740" xr:uid="{A9230FC3-253F-4278-AD04-72E77151A1BF}"/>
    <cellStyle name="Notiz 2 2 10 4" xfId="42741" xr:uid="{85F6BE44-D43A-44F0-8EE6-45D7F7D41433}"/>
    <cellStyle name="Notiz 2 2 10 5" xfId="42742" xr:uid="{114F9A24-E505-457E-AB68-70C2893B26EB}"/>
    <cellStyle name="Notiz 2 2 10 6" xfId="42743" xr:uid="{FC8115CF-CF20-4A20-AD21-7E1FACB5D040}"/>
    <cellStyle name="Notiz 2 2 10 7" xfId="42744" xr:uid="{E29AC3D8-8CEA-4E79-A3E2-5B575831B2F3}"/>
    <cellStyle name="Notiz 2 2 10 8" xfId="42745" xr:uid="{B97313E4-53A5-4562-86E2-789643C8E985}"/>
    <cellStyle name="Notiz 2 2 10 9" xfId="42746" xr:uid="{5FDC0203-7CC7-4CEE-A7FD-54BD2BF6D0BC}"/>
    <cellStyle name="Notiz 2 2 11" xfId="4706" xr:uid="{8AB288F2-82D6-4B1C-B199-978135C5C817}"/>
    <cellStyle name="Notiz 2 2 11 2" xfId="42747" xr:uid="{26B66B57-1A48-46A0-B228-0D98EDAC601B}"/>
    <cellStyle name="Notiz 2 2 11 3" xfId="42748" xr:uid="{E48BE156-F9FC-4BE7-B87F-C67DAA0D221B}"/>
    <cellStyle name="Notiz 2 2 11 4" xfId="42749" xr:uid="{45127480-2044-432A-B1E0-AAE87C883252}"/>
    <cellStyle name="Notiz 2 2 11 5" xfId="42750" xr:uid="{DD3EFBDE-EDC1-47D9-B4A6-446BE7E21DE5}"/>
    <cellStyle name="Notiz 2 2 11 6" xfId="42751" xr:uid="{3AB7B077-18A4-4F59-AD0A-7435318B23B6}"/>
    <cellStyle name="Notiz 2 2 11 7" xfId="42752" xr:uid="{2607546E-8034-4E6A-8C4A-7A7FC861FC4D}"/>
    <cellStyle name="Notiz 2 2 11 8" xfId="42753" xr:uid="{6456F1F3-B5AB-46EB-90AC-631C435C18EF}"/>
    <cellStyle name="Notiz 2 2 11 9" xfId="42754" xr:uid="{C7F69509-A7E7-4CC8-8BD5-2141E61D61EA}"/>
    <cellStyle name="Notiz 2 2 12" xfId="4707" xr:uid="{C1DA5DC3-1D1C-4794-9234-7FA5720091D7}"/>
    <cellStyle name="Notiz 2 2 12 2" xfId="42755" xr:uid="{4BF0995A-8F3C-44CB-B548-85BAEDD23830}"/>
    <cellStyle name="Notiz 2 2 12 3" xfId="42756" xr:uid="{24A128F1-A54C-49A4-B91B-AEA3C39FBE06}"/>
    <cellStyle name="Notiz 2 2 12 4" xfId="42757" xr:uid="{348F896A-5930-4B43-9B9C-FA00E9CE0613}"/>
    <cellStyle name="Notiz 2 2 12 5" xfId="42758" xr:uid="{06BC9085-8E6E-4A3B-B589-66AC4ACF5964}"/>
    <cellStyle name="Notiz 2 2 12 6" xfId="42759" xr:uid="{031756A2-C61F-4BF8-9E93-F5E6B5515C7D}"/>
    <cellStyle name="Notiz 2 2 12 7" xfId="42760" xr:uid="{7F82FEFD-AA2B-461F-8734-CBAA22AB2C53}"/>
    <cellStyle name="Notiz 2 2 12 8" xfId="42761" xr:uid="{DE3B6BD7-77CD-4307-B03B-78031AF9EA7A}"/>
    <cellStyle name="Notiz 2 2 12 9" xfId="42762" xr:uid="{16A15181-FCAA-4421-AB71-A4461A66810C}"/>
    <cellStyle name="Notiz 2 2 13" xfId="4708" xr:uid="{46936FC4-2C7B-4C96-8997-A8F4246D3024}"/>
    <cellStyle name="Notiz 2 2 13 2" xfId="42763" xr:uid="{7B66BC49-6FDD-4883-93E3-2A59618D2B42}"/>
    <cellStyle name="Notiz 2 2 13 3" xfId="42764" xr:uid="{65792394-9C19-4A2A-95B8-2C5C1416BABE}"/>
    <cellStyle name="Notiz 2 2 13 4" xfId="42765" xr:uid="{7B9BE217-53F1-4BBA-AD15-00BD622470B3}"/>
    <cellStyle name="Notiz 2 2 13 5" xfId="42766" xr:uid="{EC155AF6-631D-43B4-AD40-807515B62B60}"/>
    <cellStyle name="Notiz 2 2 13 6" xfId="42767" xr:uid="{8C6066B9-BF9F-449B-99E0-EDC69C754CB5}"/>
    <cellStyle name="Notiz 2 2 13 7" xfId="42768" xr:uid="{728D9472-75B3-4668-B61C-81C0227CB312}"/>
    <cellStyle name="Notiz 2 2 13 8" xfId="42769" xr:uid="{9F0A407D-67D6-4817-A467-0CE3F498CA60}"/>
    <cellStyle name="Notiz 2 2 13 9" xfId="42770" xr:uid="{BF894A8D-8B1B-4E72-9A18-0C7648BC330B}"/>
    <cellStyle name="Notiz 2 2 14" xfId="4709" xr:uid="{2BB74B18-2709-4DE8-BB7A-1C09654E97E1}"/>
    <cellStyle name="Notiz 2 2 14 2" xfId="42771" xr:uid="{EC4CE1D1-F4FA-4728-9D09-E6CD00ED056E}"/>
    <cellStyle name="Notiz 2 2 14 3" xfId="42772" xr:uid="{7515D365-DA06-4868-86AE-3DFA71158BF9}"/>
    <cellStyle name="Notiz 2 2 14 4" xfId="42773" xr:uid="{28A2B18E-E3ED-4577-82CC-191A36F79DAA}"/>
    <cellStyle name="Notiz 2 2 14 5" xfId="42774" xr:uid="{927A6929-691F-4EFE-92CC-8599E1A0CBFF}"/>
    <cellStyle name="Notiz 2 2 14 6" xfId="42775" xr:uid="{69983658-031D-4C7C-88B0-5124A1E0401A}"/>
    <cellStyle name="Notiz 2 2 14 7" xfId="42776" xr:uid="{035A102A-45DA-4261-8320-1687C9338379}"/>
    <cellStyle name="Notiz 2 2 14 8" xfId="42777" xr:uid="{291E2699-26D4-4CB2-B474-5E82372AF9E8}"/>
    <cellStyle name="Notiz 2 2 14 9" xfId="42778" xr:uid="{B5F841E9-6F5D-4BBD-AB66-4E7046E35CEA}"/>
    <cellStyle name="Notiz 2 2 15" xfId="4710" xr:uid="{2FE9D98D-7BA3-4F19-AAB9-766061F5EF7E}"/>
    <cellStyle name="Notiz 2 2 15 2" xfId="42779" xr:uid="{B7838BD9-34F1-4606-A691-8AE0FAFBF144}"/>
    <cellStyle name="Notiz 2 2 15 3" xfId="42780" xr:uid="{D59C601E-BEF6-44CE-A074-7D578138C133}"/>
    <cellStyle name="Notiz 2 2 15 4" xfId="42781" xr:uid="{15AF325F-7042-45E1-A8EB-F3BF98602B17}"/>
    <cellStyle name="Notiz 2 2 15 5" xfId="42782" xr:uid="{B446E1B6-B791-41EC-977A-24DC4C19B85B}"/>
    <cellStyle name="Notiz 2 2 15 6" xfId="42783" xr:uid="{E43D4B6E-DDE3-4C62-9762-62995640B0EB}"/>
    <cellStyle name="Notiz 2 2 15 7" xfId="42784" xr:uid="{C9C40045-5371-4DB4-BE41-1008F0A00475}"/>
    <cellStyle name="Notiz 2 2 15 8" xfId="42785" xr:uid="{D2592A47-4AF7-4D10-A85D-F450884063C1}"/>
    <cellStyle name="Notiz 2 2 15 9" xfId="42786" xr:uid="{F88AF298-EE74-4D1C-8CE3-6BA6A92BD561}"/>
    <cellStyle name="Notiz 2 2 16" xfId="4711" xr:uid="{1A9DC79F-5016-407F-8F04-7312FABF20C3}"/>
    <cellStyle name="Notiz 2 2 16 2" xfId="42787" xr:uid="{BF51D06B-4946-44F0-B160-1C8ECD20A9AE}"/>
    <cellStyle name="Notiz 2 2 16 3" xfId="42788" xr:uid="{586A1F0C-4613-4895-91D0-8F346D7C007C}"/>
    <cellStyle name="Notiz 2 2 16 4" xfId="42789" xr:uid="{FB9A7993-BE09-48B9-BF9F-4FEFB2372983}"/>
    <cellStyle name="Notiz 2 2 16 5" xfId="42790" xr:uid="{D00C743B-269B-4B1C-A642-B91BFDB0DEE1}"/>
    <cellStyle name="Notiz 2 2 16 6" xfId="42791" xr:uid="{4B49E127-6E87-495C-BDE1-38B03A5166DB}"/>
    <cellStyle name="Notiz 2 2 16 7" xfId="42792" xr:uid="{A7E1015B-4807-4B7F-BA93-DD59CED7A3FD}"/>
    <cellStyle name="Notiz 2 2 16 8" xfId="42793" xr:uid="{F8A2A27F-5FD7-4D01-AADE-E6AA4F3E3914}"/>
    <cellStyle name="Notiz 2 2 16 9" xfId="42794" xr:uid="{EF48884C-1C15-4867-B6E3-022355E44C52}"/>
    <cellStyle name="Notiz 2 2 17" xfId="4712" xr:uid="{1BD5D7BB-C8AB-4B04-A3A9-309C5A9B1710}"/>
    <cellStyle name="Notiz 2 2 17 2" xfId="42795" xr:uid="{D103DFD4-47FE-4F84-B885-8B744FF6CCBF}"/>
    <cellStyle name="Notiz 2 2 17 3" xfId="42796" xr:uid="{FA8C54B4-42CC-4535-BA4B-893425233706}"/>
    <cellStyle name="Notiz 2 2 17 4" xfId="42797" xr:uid="{80619151-D066-4A4B-B5C4-1A7FDDF4F2EA}"/>
    <cellStyle name="Notiz 2 2 17 5" xfId="42798" xr:uid="{9571661D-773C-4275-82D6-DE14E7FDC0C1}"/>
    <cellStyle name="Notiz 2 2 17 6" xfId="42799" xr:uid="{4BDFC514-E34D-494E-A470-9E0B038D3899}"/>
    <cellStyle name="Notiz 2 2 17 7" xfId="42800" xr:uid="{D3B6F7B6-85CA-4F30-8F1A-153F5EE209C0}"/>
    <cellStyle name="Notiz 2 2 17 8" xfId="42801" xr:uid="{7B4CAF98-FA52-44B2-8465-E3D4B1D51D8F}"/>
    <cellStyle name="Notiz 2 2 17 9" xfId="42802" xr:uid="{54BE72A5-41FC-427C-AD6A-A7D9166EC228}"/>
    <cellStyle name="Notiz 2 2 18" xfId="4713" xr:uid="{884CAFC0-C41C-4663-8EDE-AAF83B1485AB}"/>
    <cellStyle name="Notiz 2 2 18 2" xfId="42803" xr:uid="{EFB56B98-4BF8-4902-9EBD-B36AB4791F0C}"/>
    <cellStyle name="Notiz 2 2 18 3" xfId="42804" xr:uid="{D1FBF94D-8101-43EA-9DBE-9DF4C40E199E}"/>
    <cellStyle name="Notiz 2 2 18 4" xfId="42805" xr:uid="{F76788F3-2D28-466B-9EBB-D36697E367BB}"/>
    <cellStyle name="Notiz 2 2 18 5" xfId="42806" xr:uid="{115B77EC-E792-4A51-836A-54767BE67AC1}"/>
    <cellStyle name="Notiz 2 2 18 6" xfId="42807" xr:uid="{E1709C85-AA57-4C38-BEE5-2851091A2553}"/>
    <cellStyle name="Notiz 2 2 18 7" xfId="42808" xr:uid="{B852E4EB-F058-4DE8-B96B-4B48F8D285DE}"/>
    <cellStyle name="Notiz 2 2 18 8" xfId="42809" xr:uid="{6B20B263-1FD2-456D-8513-7057D4B2C678}"/>
    <cellStyle name="Notiz 2 2 18 9" xfId="42810" xr:uid="{0B08A558-8E2A-4681-907F-882D5C10FF95}"/>
    <cellStyle name="Notiz 2 2 19" xfId="4714" xr:uid="{57CCA39E-B72A-415F-AD26-67F17C9D6B7E}"/>
    <cellStyle name="Notiz 2 2 19 2" xfId="42811" xr:uid="{AEAB3809-7F27-45D1-B8FB-B1E74B91259B}"/>
    <cellStyle name="Notiz 2 2 19 3" xfId="42812" xr:uid="{FD4ABDE2-A066-4EFA-808B-306236C92442}"/>
    <cellStyle name="Notiz 2 2 19 4" xfId="42813" xr:uid="{8458A793-B99D-4252-8596-3BE953E55D7A}"/>
    <cellStyle name="Notiz 2 2 19 5" xfId="42814" xr:uid="{7B89B54D-1E25-4592-8666-AD865AC80BA2}"/>
    <cellStyle name="Notiz 2 2 19 6" xfId="42815" xr:uid="{7013B359-C4CB-4301-B4D9-82702C410950}"/>
    <cellStyle name="Notiz 2 2 19 7" xfId="42816" xr:uid="{F95F4510-965F-49A1-BE9D-E78A4294974B}"/>
    <cellStyle name="Notiz 2 2 19 8" xfId="42817" xr:uid="{78057A46-0C5D-43DC-A276-9E4E2BCD47F0}"/>
    <cellStyle name="Notiz 2 2 19 9" xfId="42818" xr:uid="{ABE99C56-D04B-4477-83CE-3A066EE3D150}"/>
    <cellStyle name="Notiz 2 2 2" xfId="288" xr:uid="{9F0A92CB-73DB-4C29-AC68-9A6E202B87A7}"/>
    <cellStyle name="Notiz 2 2 2 10" xfId="4715" xr:uid="{4B0942C2-DA50-4294-B42F-E96596674E46}"/>
    <cellStyle name="Notiz 2 2 2 10 2" xfId="42819" xr:uid="{5B54A300-295D-4291-BEDC-33CDE8BE72D1}"/>
    <cellStyle name="Notiz 2 2 2 10 3" xfId="42820" xr:uid="{1B7D1451-A61C-4167-8B14-A9FD056CAECC}"/>
    <cellStyle name="Notiz 2 2 2 10 4" xfId="42821" xr:uid="{9139F530-5D0C-447E-A692-11B603CDEE41}"/>
    <cellStyle name="Notiz 2 2 2 10 5" xfId="42822" xr:uid="{7748C5A1-1B29-433D-95AE-AEF7B3533967}"/>
    <cellStyle name="Notiz 2 2 2 10 6" xfId="42823" xr:uid="{533DA099-C7B5-4AA8-A3BB-BA5D5FA90764}"/>
    <cellStyle name="Notiz 2 2 2 10 7" xfId="42824" xr:uid="{6F257EDF-DC5C-41DE-9FAF-0B8B50442011}"/>
    <cellStyle name="Notiz 2 2 2 10 8" xfId="42825" xr:uid="{C6650BE0-8583-4AAC-9013-EAE262B63D5E}"/>
    <cellStyle name="Notiz 2 2 2 10 9" xfId="42826" xr:uid="{7A5C801D-B32D-4B6C-ACFA-7D304C232618}"/>
    <cellStyle name="Notiz 2 2 2 11" xfId="4716" xr:uid="{A55D3BD8-7439-4D48-9CFE-985FADAF1EC1}"/>
    <cellStyle name="Notiz 2 2 2 11 2" xfId="42827" xr:uid="{E13F5A00-7018-42A0-A85D-3FD94E7919AE}"/>
    <cellStyle name="Notiz 2 2 2 11 3" xfId="42828" xr:uid="{5D205774-4FD5-4B3B-BDC6-9234E3552983}"/>
    <cellStyle name="Notiz 2 2 2 11 4" xfId="42829" xr:uid="{C45831FB-8B0C-431C-B0B7-6E6815BEF3AF}"/>
    <cellStyle name="Notiz 2 2 2 11 5" xfId="42830" xr:uid="{2472A7D1-C37C-40C5-B907-2AD472292562}"/>
    <cellStyle name="Notiz 2 2 2 11 6" xfId="42831" xr:uid="{940A7CA0-7094-4147-A237-AFDC94CE57E3}"/>
    <cellStyle name="Notiz 2 2 2 11 7" xfId="42832" xr:uid="{F207CE5B-4AB5-4FD5-A2E0-EBF378FE61FC}"/>
    <cellStyle name="Notiz 2 2 2 11 8" xfId="42833" xr:uid="{85017701-8787-4C34-B6A4-ABB0A8046220}"/>
    <cellStyle name="Notiz 2 2 2 11 9" xfId="42834" xr:uid="{94CC5864-27B7-4EA8-BD2F-86BD08BA1E09}"/>
    <cellStyle name="Notiz 2 2 2 12" xfId="4717" xr:uid="{492B6BD0-C721-4262-B9D4-2DA794208D95}"/>
    <cellStyle name="Notiz 2 2 2 12 2" xfId="42835" xr:uid="{8E776BBE-2618-403E-BD41-7903D8609A5D}"/>
    <cellStyle name="Notiz 2 2 2 12 3" xfId="42836" xr:uid="{E7B87A28-AE97-4E90-9F51-217570DFDE27}"/>
    <cellStyle name="Notiz 2 2 2 12 4" xfId="42837" xr:uid="{940A76EB-B9AD-4A67-8774-8957DE4A1A79}"/>
    <cellStyle name="Notiz 2 2 2 12 5" xfId="42838" xr:uid="{A386EB96-2444-43F2-B9F1-6469AF13D0A0}"/>
    <cellStyle name="Notiz 2 2 2 12 6" xfId="42839" xr:uid="{81B10CFE-CA1F-4F60-8C77-163B86B9E19E}"/>
    <cellStyle name="Notiz 2 2 2 12 7" xfId="42840" xr:uid="{7E78423B-7AA5-4846-879A-FADF072589A9}"/>
    <cellStyle name="Notiz 2 2 2 12 8" xfId="42841" xr:uid="{E1CB9264-7653-478B-8ABB-C421C70274A2}"/>
    <cellStyle name="Notiz 2 2 2 12 9" xfId="42842" xr:uid="{1B4D106C-FBF4-4F38-A482-9F42427FB512}"/>
    <cellStyle name="Notiz 2 2 2 13" xfId="4718" xr:uid="{A8DA57A6-A114-4456-B905-8978AC0464D0}"/>
    <cellStyle name="Notiz 2 2 2 13 2" xfId="42843" xr:uid="{BAD910CB-1834-4FF9-A89D-03FBF8085B4C}"/>
    <cellStyle name="Notiz 2 2 2 13 3" xfId="42844" xr:uid="{42C56187-DEF4-441C-8421-778044C65A68}"/>
    <cellStyle name="Notiz 2 2 2 13 4" xfId="42845" xr:uid="{9D7D1740-1768-4774-8FA1-9E7CCA36F329}"/>
    <cellStyle name="Notiz 2 2 2 13 5" xfId="42846" xr:uid="{DA89DDF2-3401-49ED-8B35-F077D03134B4}"/>
    <cellStyle name="Notiz 2 2 2 13 6" xfId="42847" xr:uid="{3C917BF2-5FD8-46C2-A0D6-E99473111647}"/>
    <cellStyle name="Notiz 2 2 2 13 7" xfId="42848" xr:uid="{2460C0A0-AB28-4B71-8DEE-96608625BCFD}"/>
    <cellStyle name="Notiz 2 2 2 13 8" xfId="42849" xr:uid="{4F07779D-0D19-42DA-9BD9-26AAF3196076}"/>
    <cellStyle name="Notiz 2 2 2 13 9" xfId="42850" xr:uid="{CAA19F14-9F46-413A-8A8A-FB7530DE5B6C}"/>
    <cellStyle name="Notiz 2 2 2 14" xfId="4719" xr:uid="{287DE27B-9979-4046-A922-6978820D5613}"/>
    <cellStyle name="Notiz 2 2 2 14 2" xfId="42851" xr:uid="{1BD82E1A-8467-4724-95B6-79787EE20FEE}"/>
    <cellStyle name="Notiz 2 2 2 14 3" xfId="42852" xr:uid="{F70E3256-45BF-4B66-AC74-6941CA0F9661}"/>
    <cellStyle name="Notiz 2 2 2 14 4" xfId="42853" xr:uid="{633C14A4-BEE5-4A5E-8DF8-AF1885C9C1EB}"/>
    <cellStyle name="Notiz 2 2 2 14 5" xfId="42854" xr:uid="{AE9E7743-2021-4608-891A-62DE6164137E}"/>
    <cellStyle name="Notiz 2 2 2 14 6" xfId="42855" xr:uid="{19586473-A70F-4629-9D3A-BD5507C076D5}"/>
    <cellStyle name="Notiz 2 2 2 14 7" xfId="42856" xr:uid="{4FCA2C25-3892-483E-830C-A343DD86D7F9}"/>
    <cellStyle name="Notiz 2 2 2 14 8" xfId="42857" xr:uid="{B24D31DE-D3BA-4B4E-BF84-92CEC0987405}"/>
    <cellStyle name="Notiz 2 2 2 14 9" xfId="42858" xr:uid="{99B8D68B-E253-40B1-A73C-C52CAED54905}"/>
    <cellStyle name="Notiz 2 2 2 15" xfId="4720" xr:uid="{33C12B85-5C97-4775-A21E-F99273B63960}"/>
    <cellStyle name="Notiz 2 2 2 15 2" xfId="42859" xr:uid="{D9AE4134-CBA0-457D-B7A7-0BB7604141E3}"/>
    <cellStyle name="Notiz 2 2 2 15 3" xfId="42860" xr:uid="{831CBDAE-869C-4BB3-B3D6-02F115B8C0B8}"/>
    <cellStyle name="Notiz 2 2 2 15 4" xfId="42861" xr:uid="{4992DA45-080E-491A-B394-086609D6A8F9}"/>
    <cellStyle name="Notiz 2 2 2 15 5" xfId="42862" xr:uid="{76B6051D-564A-4CEA-8D32-2B507D701AF4}"/>
    <cellStyle name="Notiz 2 2 2 15 6" xfId="42863" xr:uid="{7F85D743-ACEB-4C1C-98C0-927F82CDD7D8}"/>
    <cellStyle name="Notiz 2 2 2 15 7" xfId="42864" xr:uid="{2B1DD4E4-F63B-4DA4-9EC2-F2615867CBD9}"/>
    <cellStyle name="Notiz 2 2 2 15 8" xfId="42865" xr:uid="{FDCA2551-E257-45AF-BE5E-813824263B23}"/>
    <cellStyle name="Notiz 2 2 2 15 9" xfId="42866" xr:uid="{01524286-956F-4DA6-9ED7-9BF5C1BF67BC}"/>
    <cellStyle name="Notiz 2 2 2 16" xfId="4721" xr:uid="{7E0EEC81-3F3F-4152-8E40-53ACC9174DA8}"/>
    <cellStyle name="Notiz 2 2 2 16 2" xfId="42867" xr:uid="{BBE84319-47CD-48C5-A420-AFDCC3B8B703}"/>
    <cellStyle name="Notiz 2 2 2 16 3" xfId="42868" xr:uid="{20D8CF46-18A7-4B4D-8059-663850DBA3AA}"/>
    <cellStyle name="Notiz 2 2 2 16 4" xfId="42869" xr:uid="{C0E1E0FF-81D2-44B2-88FC-307D19374EDF}"/>
    <cellStyle name="Notiz 2 2 2 16 5" xfId="42870" xr:uid="{B9428F94-F155-411D-90A4-9A8941D56463}"/>
    <cellStyle name="Notiz 2 2 2 16 6" xfId="42871" xr:uid="{3677BF0D-3FC6-410B-82C4-058A15B82994}"/>
    <cellStyle name="Notiz 2 2 2 16 7" xfId="42872" xr:uid="{79C8F261-B595-4F16-A441-DBA03B1E3F0C}"/>
    <cellStyle name="Notiz 2 2 2 16 8" xfId="42873" xr:uid="{00B7A643-B26F-4CB6-92C1-9CA45748E3C7}"/>
    <cellStyle name="Notiz 2 2 2 16 9" xfId="42874" xr:uid="{D334F2DD-242F-4617-A94C-5F83F10039A4}"/>
    <cellStyle name="Notiz 2 2 2 17" xfId="4722" xr:uid="{B0A93062-41C0-4AFD-B526-BE5F13E16C81}"/>
    <cellStyle name="Notiz 2 2 2 17 2" xfId="42875" xr:uid="{A7DAE93E-F043-40B0-B96C-505B20A110F5}"/>
    <cellStyle name="Notiz 2 2 2 17 3" xfId="42876" xr:uid="{BA53C4B5-3DFD-4B5B-BDC4-C67BA9D39138}"/>
    <cellStyle name="Notiz 2 2 2 17 4" xfId="42877" xr:uid="{A389241E-3D1B-4BAD-89A2-DC38B0981621}"/>
    <cellStyle name="Notiz 2 2 2 17 5" xfId="42878" xr:uid="{F30BCDD4-961F-4544-AA19-AE7B4ACE11F3}"/>
    <cellStyle name="Notiz 2 2 2 17 6" xfId="42879" xr:uid="{A571166F-3415-48D7-AC9B-5476E4AEBA86}"/>
    <cellStyle name="Notiz 2 2 2 17 7" xfId="42880" xr:uid="{C3BBCBF7-DC50-419E-A26D-87F514FA6DBF}"/>
    <cellStyle name="Notiz 2 2 2 17 8" xfId="42881" xr:uid="{7B5B6296-FFE5-4869-8292-DDFF52552074}"/>
    <cellStyle name="Notiz 2 2 2 17 9" xfId="42882" xr:uid="{3A5168A5-077C-4EA7-A101-AA75D8B671E7}"/>
    <cellStyle name="Notiz 2 2 2 18" xfId="4723" xr:uid="{6738251D-21F7-4218-B0BD-96676F582490}"/>
    <cellStyle name="Notiz 2 2 2 18 2" xfId="42883" xr:uid="{B68C33B9-FFAB-483C-908C-2FBC66BC7063}"/>
    <cellStyle name="Notiz 2 2 2 18 3" xfId="42884" xr:uid="{325D87ED-A0AB-41AA-A275-FF493E1F2B6A}"/>
    <cellStyle name="Notiz 2 2 2 18 4" xfId="42885" xr:uid="{941C2715-758C-4F56-BFA7-3D869F50FF9A}"/>
    <cellStyle name="Notiz 2 2 2 18 5" xfId="42886" xr:uid="{A4BEE950-18CE-4D59-B3FC-61FA83F387F0}"/>
    <cellStyle name="Notiz 2 2 2 18 6" xfId="42887" xr:uid="{995C76E3-3250-4343-8FE9-F0D2EF4678C1}"/>
    <cellStyle name="Notiz 2 2 2 18 7" xfId="42888" xr:uid="{BA976577-4A9C-4ED8-80F9-95673B7737AA}"/>
    <cellStyle name="Notiz 2 2 2 18 8" xfId="42889" xr:uid="{D7CE7758-D016-4B83-BB8B-EAC6B429E0B2}"/>
    <cellStyle name="Notiz 2 2 2 18 9" xfId="42890" xr:uid="{538FE0CE-289F-410F-B57D-F856964BFADC}"/>
    <cellStyle name="Notiz 2 2 2 19" xfId="4724" xr:uid="{A4FB1C29-9A00-4C4D-9F29-B8243EB5C41C}"/>
    <cellStyle name="Notiz 2 2 2 19 2" xfId="42891" xr:uid="{90EE4971-9987-46B7-A57E-F7F5EA9A2734}"/>
    <cellStyle name="Notiz 2 2 2 19 3" xfId="42892" xr:uid="{1AAA69D6-717B-4671-9FE2-C2E41834704C}"/>
    <cellStyle name="Notiz 2 2 2 19 4" xfId="42893" xr:uid="{9EB9F216-EA56-416B-A9AB-10909E2018CB}"/>
    <cellStyle name="Notiz 2 2 2 19 5" xfId="42894" xr:uid="{2ACD185E-4AF4-4751-91B9-05E83E91D30E}"/>
    <cellStyle name="Notiz 2 2 2 19 6" xfId="42895" xr:uid="{E5150B08-C2D5-4630-928D-7D5AA22BBB58}"/>
    <cellStyle name="Notiz 2 2 2 19 7" xfId="42896" xr:uid="{906B6720-2969-446F-88FD-E6E8BF6F5BCB}"/>
    <cellStyle name="Notiz 2 2 2 19 8" xfId="42897" xr:uid="{CEEF45D8-D247-420E-B39F-FBF254F4EF24}"/>
    <cellStyle name="Notiz 2 2 2 19 9" xfId="42898" xr:uid="{66426DAD-FA1A-4425-A918-B8B35AE5F070}"/>
    <cellStyle name="Notiz 2 2 2 2" xfId="4725" xr:uid="{288D27C8-A011-4384-9982-946315150CA3}"/>
    <cellStyle name="Notiz 2 2 2 2 2" xfId="42899" xr:uid="{C4BC8F43-8CFA-4191-B857-CCF79B020397}"/>
    <cellStyle name="Notiz 2 2 2 2 3" xfId="42900" xr:uid="{932D5388-F1E6-4136-BB99-3A86286BDF64}"/>
    <cellStyle name="Notiz 2 2 2 2 4" xfId="42901" xr:uid="{AD8D04B6-3BF9-4015-A5B2-C6C024109B4D}"/>
    <cellStyle name="Notiz 2 2 2 2 5" xfId="42902" xr:uid="{D80EECC1-4505-4A94-ADB9-FAC1E7D015E8}"/>
    <cellStyle name="Notiz 2 2 2 2 6" xfId="42903" xr:uid="{28B1F2D4-8176-4A40-9233-803DAE75709D}"/>
    <cellStyle name="Notiz 2 2 2 2 7" xfId="42904" xr:uid="{B299383C-2914-40C9-BCED-FA800CCECAF8}"/>
    <cellStyle name="Notiz 2 2 2 2 8" xfId="42905" xr:uid="{4AAEB40E-7E3C-4E9B-9078-AE5762F82353}"/>
    <cellStyle name="Notiz 2 2 2 2 9" xfId="42906" xr:uid="{3EFD8D24-8E8D-4BBC-A898-09512AE45C58}"/>
    <cellStyle name="Notiz 2 2 2 20" xfId="42907" xr:uid="{CA1E484D-7E48-4F44-9464-1CE13805E366}"/>
    <cellStyle name="Notiz 2 2 2 20 2" xfId="42908" xr:uid="{F8BF5A0B-9396-4050-869A-5AB511228711}"/>
    <cellStyle name="Notiz 2 2 2 21" xfId="42909" xr:uid="{21BD65C2-8166-491D-8677-A44DE99797B1}"/>
    <cellStyle name="Notiz 2 2 2 22" xfId="42910" xr:uid="{F7D061E7-BDCD-4215-BC52-5E67E2F46F63}"/>
    <cellStyle name="Notiz 2 2 2 23" xfId="42911" xr:uid="{F516D225-3B5F-490E-8885-DDB7C9BB3C80}"/>
    <cellStyle name="Notiz 2 2 2 24" xfId="42912" xr:uid="{7B039457-8167-482B-90B8-B76A037E96DA}"/>
    <cellStyle name="Notiz 2 2 2 25" xfId="42913" xr:uid="{FE065BAB-F27F-4142-8D5F-0697329E2F3D}"/>
    <cellStyle name="Notiz 2 2 2 26" xfId="42914" xr:uid="{63BF103E-6C45-4990-B550-52AC4B341B28}"/>
    <cellStyle name="Notiz 2 2 2 27" xfId="42915" xr:uid="{BE1E73FA-A4A9-49CA-882C-0ABEA615A2A9}"/>
    <cellStyle name="Notiz 2 2 2 28" xfId="42916" xr:uid="{A920645B-337F-479F-8A7D-5441D9E0AEE6}"/>
    <cellStyle name="Notiz 2 2 2 3" xfId="4726" xr:uid="{C73AD590-2523-45D7-9CD6-C519D32539E5}"/>
    <cellStyle name="Notiz 2 2 2 3 2" xfId="42917" xr:uid="{87E24FD0-A178-48BE-BEB5-B6455D4ABB0D}"/>
    <cellStyle name="Notiz 2 2 2 3 3" xfId="42918" xr:uid="{475C8CC7-7943-48C2-BC8F-1BA18DA61C02}"/>
    <cellStyle name="Notiz 2 2 2 3 4" xfId="42919" xr:uid="{2BB7BE39-A163-41AB-A2B6-2B8D062A9715}"/>
    <cellStyle name="Notiz 2 2 2 3 5" xfId="42920" xr:uid="{3B8112FF-2EF1-4703-A282-A4B368DE045F}"/>
    <cellStyle name="Notiz 2 2 2 3 6" xfId="42921" xr:uid="{1557D594-6D3A-496D-BF53-2A3D282A7C71}"/>
    <cellStyle name="Notiz 2 2 2 3 7" xfId="42922" xr:uid="{290D1818-C86D-4BC0-9A7D-8994C2E142DC}"/>
    <cellStyle name="Notiz 2 2 2 3 8" xfId="42923" xr:uid="{A59579F0-A77E-4109-9826-79B8E9F891DD}"/>
    <cellStyle name="Notiz 2 2 2 3 9" xfId="42924" xr:uid="{A2B3C61E-4DEA-477D-B879-D7EEDBED5B12}"/>
    <cellStyle name="Notiz 2 2 2 4" xfId="4727" xr:uid="{86772F42-C092-40B8-AF75-ECDA4E962B14}"/>
    <cellStyle name="Notiz 2 2 2 4 2" xfId="42925" xr:uid="{D02B161D-10A8-4FA1-BB53-A54951C4DA41}"/>
    <cellStyle name="Notiz 2 2 2 4 3" xfId="42926" xr:uid="{424C2378-E039-4974-A844-073402C177FB}"/>
    <cellStyle name="Notiz 2 2 2 4 4" xfId="42927" xr:uid="{A477A1F7-1705-43F1-ACA5-2D924F7CFFD2}"/>
    <cellStyle name="Notiz 2 2 2 4 5" xfId="42928" xr:uid="{130CA872-7DE1-411C-B160-57A8B05DC2D0}"/>
    <cellStyle name="Notiz 2 2 2 4 6" xfId="42929" xr:uid="{A6312DEA-C4E2-4EAA-9D09-15EA370AA5F8}"/>
    <cellStyle name="Notiz 2 2 2 4 7" xfId="42930" xr:uid="{E42EBAD0-4002-46EA-9025-EBB1F4428FF8}"/>
    <cellStyle name="Notiz 2 2 2 4 8" xfId="42931" xr:uid="{0C988814-D973-40DC-84B4-BAB0FA7D6DE8}"/>
    <cellStyle name="Notiz 2 2 2 4 9" xfId="42932" xr:uid="{F325FE2B-7E89-44EC-B401-3BFAE624E87F}"/>
    <cellStyle name="Notiz 2 2 2 5" xfId="4728" xr:uid="{37E81EF1-376B-4BD6-84A5-F0B852A326A3}"/>
    <cellStyle name="Notiz 2 2 2 5 2" xfId="42933" xr:uid="{09DD50E8-66FA-49A5-8715-34C9DF74D9D3}"/>
    <cellStyle name="Notiz 2 2 2 5 3" xfId="42934" xr:uid="{8F15A00E-5019-4C0B-B789-9D5BD4AE793B}"/>
    <cellStyle name="Notiz 2 2 2 5 4" xfId="42935" xr:uid="{01FCB3B9-50A3-41DC-BDCA-7DCDFF07D591}"/>
    <cellStyle name="Notiz 2 2 2 5 5" xfId="42936" xr:uid="{7DBCB41A-17F1-4EA0-8B45-D02D352144CE}"/>
    <cellStyle name="Notiz 2 2 2 5 6" xfId="42937" xr:uid="{55F5275C-4DF6-4417-BFF3-FB37EE28E105}"/>
    <cellStyle name="Notiz 2 2 2 5 7" xfId="42938" xr:uid="{6D20BB10-0FC1-4BD6-9D73-DFC963093678}"/>
    <cellStyle name="Notiz 2 2 2 5 8" xfId="42939" xr:uid="{3F7D4EF4-4835-46D9-963B-27931FCCF83C}"/>
    <cellStyle name="Notiz 2 2 2 5 9" xfId="42940" xr:uid="{843BC2EE-11BE-48C7-B541-E4B7469063F5}"/>
    <cellStyle name="Notiz 2 2 2 6" xfId="4729" xr:uid="{852FF2B2-6E8B-4D78-8575-B80C9EF1468D}"/>
    <cellStyle name="Notiz 2 2 2 6 2" xfId="42941" xr:uid="{5772900B-7542-48AB-979D-BCB5C6326CBC}"/>
    <cellStyle name="Notiz 2 2 2 6 3" xfId="42942" xr:uid="{48871EB6-ACA5-407F-841D-6D478409730D}"/>
    <cellStyle name="Notiz 2 2 2 6 4" xfId="42943" xr:uid="{A099EF77-BEC0-4B41-9A7C-653A2F873963}"/>
    <cellStyle name="Notiz 2 2 2 6 5" xfId="42944" xr:uid="{ECD4E768-C257-46A9-B07F-DE9650B138C2}"/>
    <cellStyle name="Notiz 2 2 2 6 6" xfId="42945" xr:uid="{832433A7-60EC-4C27-9B5F-458FD889813F}"/>
    <cellStyle name="Notiz 2 2 2 6 7" xfId="42946" xr:uid="{B328828D-9392-40F6-AF30-F8D7456D1F41}"/>
    <cellStyle name="Notiz 2 2 2 6 8" xfId="42947" xr:uid="{1AD14B18-736D-4BE4-9804-938BCFCF6F36}"/>
    <cellStyle name="Notiz 2 2 2 6 9" xfId="42948" xr:uid="{6EB74B42-A1AE-474D-89AF-FC688781FA40}"/>
    <cellStyle name="Notiz 2 2 2 7" xfId="4730" xr:uid="{9AE2D985-7D72-4EA9-8287-1E8280EAFA31}"/>
    <cellStyle name="Notiz 2 2 2 7 2" xfId="42949" xr:uid="{98FA40F4-B7C7-46E0-B12D-76073E3A18FC}"/>
    <cellStyle name="Notiz 2 2 2 7 3" xfId="42950" xr:uid="{6E3B0700-B351-4313-9C62-C7A82414DEB6}"/>
    <cellStyle name="Notiz 2 2 2 7 4" xfId="42951" xr:uid="{11865E06-7E9E-462A-9A2A-C9A567550616}"/>
    <cellStyle name="Notiz 2 2 2 7 5" xfId="42952" xr:uid="{56BDA070-1249-487B-8FFC-BA728FB6FE63}"/>
    <cellStyle name="Notiz 2 2 2 7 6" xfId="42953" xr:uid="{534352C8-B5A9-46CE-8D99-6081A82E379A}"/>
    <cellStyle name="Notiz 2 2 2 7 7" xfId="42954" xr:uid="{F567C461-0AA8-4A2D-A2E2-3278BE23A3E9}"/>
    <cellStyle name="Notiz 2 2 2 7 8" xfId="42955" xr:uid="{55DCACA6-CF18-4FE5-ABB6-1EC28E1C8B09}"/>
    <cellStyle name="Notiz 2 2 2 7 9" xfId="42956" xr:uid="{9FA8F9CA-9BC1-4A67-AD62-C4005F30B83C}"/>
    <cellStyle name="Notiz 2 2 2 8" xfId="4731" xr:uid="{1190145A-15C2-4051-8E3D-6FA372D5D244}"/>
    <cellStyle name="Notiz 2 2 2 8 2" xfId="42957" xr:uid="{BE0C2EFF-0D46-4E89-B9F0-3D08A1E72B72}"/>
    <cellStyle name="Notiz 2 2 2 8 3" xfId="42958" xr:uid="{F156F89B-20FA-4E7B-A33A-186779E5953F}"/>
    <cellStyle name="Notiz 2 2 2 8 4" xfId="42959" xr:uid="{3B4DCC91-97B8-43A7-A3D9-3FDF85E0EEA7}"/>
    <cellStyle name="Notiz 2 2 2 8 5" xfId="42960" xr:uid="{31507A33-7E18-49D5-84E0-09AAA721D92B}"/>
    <cellStyle name="Notiz 2 2 2 8 6" xfId="42961" xr:uid="{2BDFA80B-CA99-450E-87B2-2ED892800A31}"/>
    <cellStyle name="Notiz 2 2 2 8 7" xfId="42962" xr:uid="{D5D5FFCA-4E4D-4231-8E79-6EAA5EF2A12B}"/>
    <cellStyle name="Notiz 2 2 2 8 8" xfId="42963" xr:uid="{5F0B3B2A-3094-4D2F-8A45-AEE9443EAD5D}"/>
    <cellStyle name="Notiz 2 2 2 8 9" xfId="42964" xr:uid="{1D109AFE-35AF-4312-BC72-528FB81C46B4}"/>
    <cellStyle name="Notiz 2 2 2 9" xfId="4732" xr:uid="{23C6720A-0718-4F31-9FF4-85D50EDC8A29}"/>
    <cellStyle name="Notiz 2 2 2 9 2" xfId="42965" xr:uid="{37996525-CB35-478C-9534-9DD26AEA530D}"/>
    <cellStyle name="Notiz 2 2 2 9 3" xfId="42966" xr:uid="{8D2EB556-242E-418E-99BE-9DE993BAD3C9}"/>
    <cellStyle name="Notiz 2 2 2 9 4" xfId="42967" xr:uid="{624945A5-9C7F-4BF1-9444-35807922F1AA}"/>
    <cellStyle name="Notiz 2 2 2 9 5" xfId="42968" xr:uid="{7D45B2A1-7269-4A06-B66C-6B75CE2050E4}"/>
    <cellStyle name="Notiz 2 2 2 9 6" xfId="42969" xr:uid="{E8779FE7-ECC2-4452-A59E-6422C67ABA02}"/>
    <cellStyle name="Notiz 2 2 2 9 7" xfId="42970" xr:uid="{103E413B-5D4B-4132-A6A7-AABADB61801E}"/>
    <cellStyle name="Notiz 2 2 2 9 8" xfId="42971" xr:uid="{095E98F2-A615-4DF0-BD23-07C148942DB7}"/>
    <cellStyle name="Notiz 2 2 2 9 9" xfId="42972" xr:uid="{6FB6C168-C757-4992-AB22-D40DD93FE7E1}"/>
    <cellStyle name="Notiz 2 2 20" xfId="4733" xr:uid="{824EB76D-A1FA-4312-B21C-9059F8F2E51E}"/>
    <cellStyle name="Notiz 2 2 20 2" xfId="42973" xr:uid="{3250CF53-A993-40F4-A6B3-9BEA520AE695}"/>
    <cellStyle name="Notiz 2 2 20 3" xfId="42974" xr:uid="{B920AC30-268B-4AED-B8AB-829F17EDD4CE}"/>
    <cellStyle name="Notiz 2 2 20 4" xfId="42975" xr:uid="{E72883F9-B03C-495D-8890-C5DDFCA81333}"/>
    <cellStyle name="Notiz 2 2 20 5" xfId="42976" xr:uid="{1D2C1B0F-D15D-492D-B481-56DE62DB703A}"/>
    <cellStyle name="Notiz 2 2 20 6" xfId="42977" xr:uid="{91CCCC11-9036-43DA-A412-C0145934CB05}"/>
    <cellStyle name="Notiz 2 2 20 7" xfId="42978" xr:uid="{B205C9BE-9DD5-4DEC-82EE-299CE84F0F16}"/>
    <cellStyle name="Notiz 2 2 20 8" xfId="42979" xr:uid="{9D357993-909C-4074-8638-220DADE98A29}"/>
    <cellStyle name="Notiz 2 2 20 9" xfId="42980" xr:uid="{B565E40B-9C67-441E-9C04-E465B119264B}"/>
    <cellStyle name="Notiz 2 2 21" xfId="4734" xr:uid="{3403FE74-F544-4DFF-B2B4-0DEA774B7C7D}"/>
    <cellStyle name="Notiz 2 2 21 2" xfId="42981" xr:uid="{50929284-FEE5-42E3-833D-01C849A24634}"/>
    <cellStyle name="Notiz 2 2 21 3" xfId="42982" xr:uid="{46423080-3026-490C-A4BD-76F2B66C245B}"/>
    <cellStyle name="Notiz 2 2 21 4" xfId="42983" xr:uid="{49900147-88BD-4391-979B-16B78624EC90}"/>
    <cellStyle name="Notiz 2 2 21 5" xfId="42984" xr:uid="{07075B86-1BB8-43F7-A93D-9F0544AA4ED4}"/>
    <cellStyle name="Notiz 2 2 21 6" xfId="42985" xr:uid="{F139D6AB-5F6D-40BF-95A9-128EE98DE8B1}"/>
    <cellStyle name="Notiz 2 2 21 7" xfId="42986" xr:uid="{FDCE9A1D-C351-4B33-8033-CB1F18DBD4CC}"/>
    <cellStyle name="Notiz 2 2 21 8" xfId="42987" xr:uid="{37E64676-EB98-4D1B-892C-372BD909F606}"/>
    <cellStyle name="Notiz 2 2 21 9" xfId="42988" xr:uid="{A44E67BC-4FA8-4136-BF7A-401DD6CC46C0}"/>
    <cellStyle name="Notiz 2 2 22" xfId="4735" xr:uid="{3711D46F-0390-4E27-8E2C-0AFCA46C367A}"/>
    <cellStyle name="Notiz 2 2 22 2" xfId="42989" xr:uid="{23708275-6353-47A0-AC11-012119366BAA}"/>
    <cellStyle name="Notiz 2 2 22 3" xfId="42990" xr:uid="{7F90303D-3325-44EA-8170-FFF92B220455}"/>
    <cellStyle name="Notiz 2 2 22 4" xfId="42991" xr:uid="{F127F93E-467A-48F1-AC83-C914FD968817}"/>
    <cellStyle name="Notiz 2 2 22 5" xfId="42992" xr:uid="{A7206F08-BF46-40C5-ACBE-BF6EB86724AE}"/>
    <cellStyle name="Notiz 2 2 22 6" xfId="42993" xr:uid="{4E33A1FB-A73A-4D10-BBE8-0575E9375536}"/>
    <cellStyle name="Notiz 2 2 22 7" xfId="42994" xr:uid="{E395481B-2252-4D40-8830-3730B88D1384}"/>
    <cellStyle name="Notiz 2 2 22 8" xfId="42995" xr:uid="{7E1FFD53-3A35-4BFB-A733-977D724C58C0}"/>
    <cellStyle name="Notiz 2 2 22 9" xfId="42996" xr:uid="{60695390-01C8-4AC0-B994-62F66899C068}"/>
    <cellStyle name="Notiz 2 2 23" xfId="42997" xr:uid="{6F143FB6-174B-4D6F-9F1F-A9A5ACA95F73}"/>
    <cellStyle name="Notiz 2 2 23 2" xfId="42998" xr:uid="{47B50754-524C-4C41-8AD7-93AFE5FF4820}"/>
    <cellStyle name="Notiz 2 2 24" xfId="42999" xr:uid="{C5BDE239-609D-4A71-84AB-365C30984B7D}"/>
    <cellStyle name="Notiz 2 2 25" xfId="43000" xr:uid="{C32C77F2-9E21-4C08-B106-7F67C508361C}"/>
    <cellStyle name="Notiz 2 2 26" xfId="43001" xr:uid="{6C764AEC-87FB-4871-A2E6-47B5DC0D4915}"/>
    <cellStyle name="Notiz 2 2 27" xfId="43002" xr:uid="{AD74ED82-38B1-40D5-AACA-B1FB4EDE3162}"/>
    <cellStyle name="Notiz 2 2 28" xfId="43003" xr:uid="{DD82952C-7232-477D-AB56-1082E4AE25AC}"/>
    <cellStyle name="Notiz 2 2 29" xfId="43004" xr:uid="{90FA2AC9-FB1B-4206-AB0F-C1A2EF95F486}"/>
    <cellStyle name="Notiz 2 2 3" xfId="271" xr:uid="{1BE330EC-05C5-4AB0-AD92-895D58132F9C}"/>
    <cellStyle name="Notiz 2 2 3 10" xfId="4736" xr:uid="{ADCA79BD-573D-4A75-BC4C-A31BE7AADE51}"/>
    <cellStyle name="Notiz 2 2 3 10 2" xfId="43005" xr:uid="{B1877B79-3E6D-473B-8BDA-6603DB01A83D}"/>
    <cellStyle name="Notiz 2 2 3 10 3" xfId="43006" xr:uid="{ABEDEA9B-7FAC-4348-9957-921ECC8F6184}"/>
    <cellStyle name="Notiz 2 2 3 10 4" xfId="43007" xr:uid="{BD95A3F6-4905-44DD-BC35-CEE055A1A2F4}"/>
    <cellStyle name="Notiz 2 2 3 10 5" xfId="43008" xr:uid="{3441BF73-DA42-433D-B74C-647586D55A9C}"/>
    <cellStyle name="Notiz 2 2 3 10 6" xfId="43009" xr:uid="{C7EEE2E2-E8C8-43DA-81B1-1F115F6C134E}"/>
    <cellStyle name="Notiz 2 2 3 10 7" xfId="43010" xr:uid="{37375101-FC45-4CA4-B228-8B2D8E2BC42C}"/>
    <cellStyle name="Notiz 2 2 3 10 8" xfId="43011" xr:uid="{9BF9A9D0-328C-41EC-A9B1-88A42D0ED848}"/>
    <cellStyle name="Notiz 2 2 3 10 9" xfId="43012" xr:uid="{5F7FAF2F-0519-4115-8289-BBBE10892C94}"/>
    <cellStyle name="Notiz 2 2 3 11" xfId="4737" xr:uid="{4000AB99-29BE-4518-A72A-8C93A95A7FDB}"/>
    <cellStyle name="Notiz 2 2 3 11 2" xfId="43013" xr:uid="{5DFBA674-7635-4B4F-96A1-41ABF2FBDA40}"/>
    <cellStyle name="Notiz 2 2 3 11 3" xfId="43014" xr:uid="{50937657-B040-4875-8F63-91823E4EB277}"/>
    <cellStyle name="Notiz 2 2 3 11 4" xfId="43015" xr:uid="{180B1C00-398E-4406-9791-3100B101BF30}"/>
    <cellStyle name="Notiz 2 2 3 11 5" xfId="43016" xr:uid="{4B740C42-A2B6-4886-894C-AA3358FA1282}"/>
    <cellStyle name="Notiz 2 2 3 11 6" xfId="43017" xr:uid="{E566515C-6B30-4463-ACC2-2A956A5B07FD}"/>
    <cellStyle name="Notiz 2 2 3 11 7" xfId="43018" xr:uid="{FB69F18F-B9A4-4D40-8541-B0F2BC5463C3}"/>
    <cellStyle name="Notiz 2 2 3 11 8" xfId="43019" xr:uid="{C5E41D6E-F8AD-4D65-A31A-0D034F6D1B8F}"/>
    <cellStyle name="Notiz 2 2 3 11 9" xfId="43020" xr:uid="{3B47D5CD-67F4-4A50-BBC7-8BE103E93204}"/>
    <cellStyle name="Notiz 2 2 3 12" xfId="4738" xr:uid="{D4236A93-F1E9-453C-A3B5-306795C7FC5F}"/>
    <cellStyle name="Notiz 2 2 3 12 2" xfId="43021" xr:uid="{73FEB09E-9F10-45DE-9C3C-B0C4F955B2A4}"/>
    <cellStyle name="Notiz 2 2 3 12 3" xfId="43022" xr:uid="{E0EE6B8C-8ED2-4A90-BDDB-7F4789C7FA02}"/>
    <cellStyle name="Notiz 2 2 3 12 4" xfId="43023" xr:uid="{1A37A295-3C58-4FEB-B041-8855AEC6BF1F}"/>
    <cellStyle name="Notiz 2 2 3 12 5" xfId="43024" xr:uid="{26710224-0BAF-480D-9C48-91053A1CD798}"/>
    <cellStyle name="Notiz 2 2 3 12 6" xfId="43025" xr:uid="{F38A7DAD-B1B0-4A81-A001-990E49B099C2}"/>
    <cellStyle name="Notiz 2 2 3 12 7" xfId="43026" xr:uid="{E06618E9-6247-4D15-897F-4A79158C956A}"/>
    <cellStyle name="Notiz 2 2 3 12 8" xfId="43027" xr:uid="{E5059274-3C36-43ED-A728-1BADBD61B516}"/>
    <cellStyle name="Notiz 2 2 3 12 9" xfId="43028" xr:uid="{A031768B-C4D3-48D3-8319-F314CFFCE74E}"/>
    <cellStyle name="Notiz 2 2 3 13" xfId="4739" xr:uid="{CDD960FB-B577-40B1-B723-B353ECD53667}"/>
    <cellStyle name="Notiz 2 2 3 13 2" xfId="43029" xr:uid="{62C96DDA-FDAB-48FD-A382-0F2075C1AC44}"/>
    <cellStyle name="Notiz 2 2 3 13 3" xfId="43030" xr:uid="{7B5373DF-DEB8-4B2C-A693-9A3F46933B56}"/>
    <cellStyle name="Notiz 2 2 3 13 4" xfId="43031" xr:uid="{6302D003-99E2-4E05-A86C-95ABD5A79425}"/>
    <cellStyle name="Notiz 2 2 3 13 5" xfId="43032" xr:uid="{9F3EE1D7-9BCA-4199-8170-F5234BCDCA8F}"/>
    <cellStyle name="Notiz 2 2 3 13 6" xfId="43033" xr:uid="{640AB9C2-4F41-4398-B191-953E0B5C0004}"/>
    <cellStyle name="Notiz 2 2 3 13 7" xfId="43034" xr:uid="{F48EA676-8151-4CBD-83C5-86ACDC195B61}"/>
    <cellStyle name="Notiz 2 2 3 13 8" xfId="43035" xr:uid="{4F3F4C8F-F5F5-43BF-A2AD-98545936EB72}"/>
    <cellStyle name="Notiz 2 2 3 13 9" xfId="43036" xr:uid="{50189ECA-9FD2-4E18-B47D-38BDF1F33E14}"/>
    <cellStyle name="Notiz 2 2 3 14" xfId="4740" xr:uid="{F5C01603-8B2E-4AAB-B129-09B53379B92E}"/>
    <cellStyle name="Notiz 2 2 3 14 2" xfId="43037" xr:uid="{0D0C7D68-92B8-4F97-BA7F-F62F976A0F31}"/>
    <cellStyle name="Notiz 2 2 3 14 3" xfId="43038" xr:uid="{E211B04E-9499-420C-8172-0E4DCFF67320}"/>
    <cellStyle name="Notiz 2 2 3 14 4" xfId="43039" xr:uid="{E9122899-40FF-4434-86B1-BBC14489C658}"/>
    <cellStyle name="Notiz 2 2 3 14 5" xfId="43040" xr:uid="{B2D0EF22-7B57-4095-850F-F0CF4CC2898F}"/>
    <cellStyle name="Notiz 2 2 3 14 6" xfId="43041" xr:uid="{229EC95A-DFFF-4394-9D76-D05EC7A3EBBF}"/>
    <cellStyle name="Notiz 2 2 3 14 7" xfId="43042" xr:uid="{B3CF466E-0DA5-4470-B16D-8BAF1F951250}"/>
    <cellStyle name="Notiz 2 2 3 14 8" xfId="43043" xr:uid="{B3955AE5-6218-465F-A444-7FCB16769CFF}"/>
    <cellStyle name="Notiz 2 2 3 14 9" xfId="43044" xr:uid="{1CBD2C54-E42B-4831-9BC9-54A2508791D1}"/>
    <cellStyle name="Notiz 2 2 3 15" xfId="4741" xr:uid="{BE682CD1-F25D-44F8-9FED-E8F9677B768C}"/>
    <cellStyle name="Notiz 2 2 3 15 2" xfId="43045" xr:uid="{F5B7A4C7-D0EC-4F3D-9397-2095B258899B}"/>
    <cellStyle name="Notiz 2 2 3 15 3" xfId="43046" xr:uid="{B03B9E6A-7C27-47EF-8CAC-FCD31A470AAC}"/>
    <cellStyle name="Notiz 2 2 3 15 4" xfId="43047" xr:uid="{DE98DC30-D80A-486A-815D-2CBC28BF3928}"/>
    <cellStyle name="Notiz 2 2 3 15 5" xfId="43048" xr:uid="{BC79A215-922D-42DE-96CB-7EFDDF686D60}"/>
    <cellStyle name="Notiz 2 2 3 15 6" xfId="43049" xr:uid="{06D56868-C50C-45A9-B2DF-AF14B460217A}"/>
    <cellStyle name="Notiz 2 2 3 15 7" xfId="43050" xr:uid="{4BC5E7BA-6656-47D1-81D1-9032B249C6B5}"/>
    <cellStyle name="Notiz 2 2 3 15 8" xfId="43051" xr:uid="{23919900-1887-4E11-B189-ADADAA0FC99D}"/>
    <cellStyle name="Notiz 2 2 3 15 9" xfId="43052" xr:uid="{30A360A0-FD32-4DA3-AB8E-5BA2458E464E}"/>
    <cellStyle name="Notiz 2 2 3 16" xfId="4742" xr:uid="{2C466A59-BD46-4037-A9F9-EE3177D14CF9}"/>
    <cellStyle name="Notiz 2 2 3 16 2" xfId="43053" xr:uid="{207D6E58-2DB8-4D1F-9CFC-231767B23E30}"/>
    <cellStyle name="Notiz 2 2 3 16 3" xfId="43054" xr:uid="{C478226D-F0AB-4FE3-BAA4-139A65D53A13}"/>
    <cellStyle name="Notiz 2 2 3 16 4" xfId="43055" xr:uid="{DCDE7FC4-BB1E-450F-AD3D-FFA6E017C9C7}"/>
    <cellStyle name="Notiz 2 2 3 16 5" xfId="43056" xr:uid="{1C461B27-ADC4-4BCC-AB17-942298E73DA4}"/>
    <cellStyle name="Notiz 2 2 3 16 6" xfId="43057" xr:uid="{452E5B81-92AE-4A34-9F67-A4AC664EC36C}"/>
    <cellStyle name="Notiz 2 2 3 16 7" xfId="43058" xr:uid="{BA0234B2-00CA-4E42-A84F-79D179A556FA}"/>
    <cellStyle name="Notiz 2 2 3 16 8" xfId="43059" xr:uid="{1C677AE4-84AE-4827-A8A5-06080C78E6A9}"/>
    <cellStyle name="Notiz 2 2 3 16 9" xfId="43060" xr:uid="{89B3531E-6DA2-4636-9E74-FA595E3C091C}"/>
    <cellStyle name="Notiz 2 2 3 17" xfId="4743" xr:uid="{E68CE34E-5CA9-4CB5-B027-435375EC08E7}"/>
    <cellStyle name="Notiz 2 2 3 17 2" xfId="43061" xr:uid="{E8440DC0-E22E-4180-8E39-B42658BCCC56}"/>
    <cellStyle name="Notiz 2 2 3 17 3" xfId="43062" xr:uid="{4638756B-DD9D-473D-BFF7-9B9E25CC25FC}"/>
    <cellStyle name="Notiz 2 2 3 17 4" xfId="43063" xr:uid="{485CD2A6-E38B-4391-99B7-F11806CDCE3A}"/>
    <cellStyle name="Notiz 2 2 3 17 5" xfId="43064" xr:uid="{CF3714A5-E20D-4866-BAA7-3A62C9E457AC}"/>
    <cellStyle name="Notiz 2 2 3 17 6" xfId="43065" xr:uid="{D845033A-65D6-468A-8392-9277999162F3}"/>
    <cellStyle name="Notiz 2 2 3 17 7" xfId="43066" xr:uid="{AC05D698-0E8D-4E21-9444-DABDC0F2827D}"/>
    <cellStyle name="Notiz 2 2 3 17 8" xfId="43067" xr:uid="{EFFC2D96-50D8-4AE4-99D0-F141D74E50D8}"/>
    <cellStyle name="Notiz 2 2 3 17 9" xfId="43068" xr:uid="{78D50CD9-46A8-47FA-918D-B56D914BC6C6}"/>
    <cellStyle name="Notiz 2 2 3 18" xfId="4744" xr:uid="{4892F963-0C37-4688-84C0-D68C8809FA9E}"/>
    <cellStyle name="Notiz 2 2 3 18 2" xfId="43069" xr:uid="{9368904D-81B8-44CF-9042-8860A6797E37}"/>
    <cellStyle name="Notiz 2 2 3 18 3" xfId="43070" xr:uid="{D6CC6D0D-5D12-40AC-BFD1-A3001C494502}"/>
    <cellStyle name="Notiz 2 2 3 18 4" xfId="43071" xr:uid="{9F5C86F0-8959-493F-907F-4C364424942E}"/>
    <cellStyle name="Notiz 2 2 3 18 5" xfId="43072" xr:uid="{8DB32D8D-2BC8-42A8-9098-9D212287D6A9}"/>
    <cellStyle name="Notiz 2 2 3 18 6" xfId="43073" xr:uid="{2E5A6462-D068-412F-AB94-BAC09DBBF9B1}"/>
    <cellStyle name="Notiz 2 2 3 18 7" xfId="43074" xr:uid="{885A0BF0-96A3-427C-A04C-EEAA51C77B5B}"/>
    <cellStyle name="Notiz 2 2 3 18 8" xfId="43075" xr:uid="{FBDF9A0D-A7BF-4421-9ECE-B0B10D2CC9E1}"/>
    <cellStyle name="Notiz 2 2 3 18 9" xfId="43076" xr:uid="{7304E693-2A4C-4986-B21C-88C957A5D961}"/>
    <cellStyle name="Notiz 2 2 3 19" xfId="4745" xr:uid="{38B0B8A6-8AD4-4220-BE6D-387330D3E2FB}"/>
    <cellStyle name="Notiz 2 2 3 19 2" xfId="43077" xr:uid="{526858DA-90A7-454E-A13A-2A5730742F01}"/>
    <cellStyle name="Notiz 2 2 3 19 3" xfId="43078" xr:uid="{19A54B93-591B-4EF9-ADBF-E8B33AA2A6C6}"/>
    <cellStyle name="Notiz 2 2 3 19 4" xfId="43079" xr:uid="{29103A1D-EBE2-4D3F-8117-E3D815EE3115}"/>
    <cellStyle name="Notiz 2 2 3 19 5" xfId="43080" xr:uid="{CA696F9C-CBEA-417A-A9F8-C12AB074DAF5}"/>
    <cellStyle name="Notiz 2 2 3 19 6" xfId="43081" xr:uid="{CE765423-4EE0-41D6-8E2E-B8405BA8BD21}"/>
    <cellStyle name="Notiz 2 2 3 19 7" xfId="43082" xr:uid="{83723D7A-333B-4EC7-B90A-2A0318D1EBB4}"/>
    <cellStyle name="Notiz 2 2 3 19 8" xfId="43083" xr:uid="{6FF9EF08-E51B-49B7-AA5C-D9DE1CAD20B2}"/>
    <cellStyle name="Notiz 2 2 3 19 9" xfId="43084" xr:uid="{83DC579E-D722-479A-82D9-E9EF25875DD5}"/>
    <cellStyle name="Notiz 2 2 3 2" xfId="4746" xr:uid="{ADA4AC7A-076D-46FA-A24A-C7784B24A772}"/>
    <cellStyle name="Notiz 2 2 3 2 2" xfId="43085" xr:uid="{3C8978CC-9A5E-4C9F-AED2-96A7D02072DF}"/>
    <cellStyle name="Notiz 2 2 3 2 3" xfId="43086" xr:uid="{5EBDD9DC-495F-43CD-8FFB-54BCA2BD307B}"/>
    <cellStyle name="Notiz 2 2 3 2 4" xfId="43087" xr:uid="{95BC946F-6A9B-418F-8AE6-43BD1848D540}"/>
    <cellStyle name="Notiz 2 2 3 2 5" xfId="43088" xr:uid="{10CC7323-2787-46FA-8D76-624806A41835}"/>
    <cellStyle name="Notiz 2 2 3 2 6" xfId="43089" xr:uid="{A31F4D28-4907-423D-BA21-B84CC7C2053F}"/>
    <cellStyle name="Notiz 2 2 3 2 7" xfId="43090" xr:uid="{C0FCB6B5-CEEA-438B-85A1-75AA285EDF36}"/>
    <cellStyle name="Notiz 2 2 3 2 8" xfId="43091" xr:uid="{E3C27E98-4CB5-4057-9BCC-0378D8AB1654}"/>
    <cellStyle name="Notiz 2 2 3 2 9" xfId="43092" xr:uid="{1CCE139B-0D25-4415-A6AD-63E42827C2E6}"/>
    <cellStyle name="Notiz 2 2 3 20" xfId="43093" xr:uid="{872BFDEA-61A3-4147-97E5-982D633A86B2}"/>
    <cellStyle name="Notiz 2 2 3 20 2" xfId="43094" xr:uid="{05B9A4D0-2B5C-41B9-83BA-F6FAD049B715}"/>
    <cellStyle name="Notiz 2 2 3 21" xfId="43095" xr:uid="{565225EA-25A5-4B72-A6A1-E6AB94C33732}"/>
    <cellStyle name="Notiz 2 2 3 22" xfId="43096" xr:uid="{0FC176C7-F000-4545-A414-D12619B261B4}"/>
    <cellStyle name="Notiz 2 2 3 23" xfId="43097" xr:uid="{CFE31899-5DE1-4B58-8E72-EA772D90516B}"/>
    <cellStyle name="Notiz 2 2 3 24" xfId="43098" xr:uid="{78B5258B-2CC8-4BE0-A324-DED39C670CD7}"/>
    <cellStyle name="Notiz 2 2 3 25" xfId="43099" xr:uid="{1C6AC225-47CF-44EA-9850-8BFC5DFB8C1F}"/>
    <cellStyle name="Notiz 2 2 3 26" xfId="43100" xr:uid="{E730AD1A-6FAE-4759-919C-362DB04CB0DE}"/>
    <cellStyle name="Notiz 2 2 3 27" xfId="43101" xr:uid="{7A9C02E3-274A-4517-87A2-A78BBBA22698}"/>
    <cellStyle name="Notiz 2 2 3 28" xfId="43102" xr:uid="{7BAA6160-729B-49EA-BA4B-924E671FF760}"/>
    <cellStyle name="Notiz 2 2 3 3" xfId="4747" xr:uid="{501E5F29-A4DA-47F8-BF80-EA024D20F294}"/>
    <cellStyle name="Notiz 2 2 3 3 2" xfId="43103" xr:uid="{3CDAE646-CF99-46CF-AEE7-A20A980B34A4}"/>
    <cellStyle name="Notiz 2 2 3 3 3" xfId="43104" xr:uid="{28C47E78-A7E5-49F7-8FFD-289C99C35393}"/>
    <cellStyle name="Notiz 2 2 3 3 4" xfId="43105" xr:uid="{6E1E78D0-5249-470E-A4D9-D9795D1F571F}"/>
    <cellStyle name="Notiz 2 2 3 3 5" xfId="43106" xr:uid="{F9E5D457-D3C8-404C-B75C-F7503B1BD7FC}"/>
    <cellStyle name="Notiz 2 2 3 3 6" xfId="43107" xr:uid="{B6391209-836C-42CB-ACA6-DC4827DCC6A8}"/>
    <cellStyle name="Notiz 2 2 3 3 7" xfId="43108" xr:uid="{550402C1-5916-4314-BE2A-0DD144E2173F}"/>
    <cellStyle name="Notiz 2 2 3 3 8" xfId="43109" xr:uid="{45297426-A207-441C-9CD5-D3E73763B383}"/>
    <cellStyle name="Notiz 2 2 3 3 9" xfId="43110" xr:uid="{AA1EB485-788B-4160-AE18-A1D4E4B09D94}"/>
    <cellStyle name="Notiz 2 2 3 4" xfId="4748" xr:uid="{D8A758C0-FF11-4D70-A0CD-852C79CC669B}"/>
    <cellStyle name="Notiz 2 2 3 4 2" xfId="43111" xr:uid="{B2BE103F-62B7-4AB6-85EC-4BB52827E030}"/>
    <cellStyle name="Notiz 2 2 3 4 3" xfId="43112" xr:uid="{A291E700-DF71-4E3B-8B9E-587D85208291}"/>
    <cellStyle name="Notiz 2 2 3 4 4" xfId="43113" xr:uid="{EC495E55-DB61-482D-8210-C138AAF617A6}"/>
    <cellStyle name="Notiz 2 2 3 4 5" xfId="43114" xr:uid="{5ED68ACE-58BA-49FA-B7C9-00E7F4EF9E59}"/>
    <cellStyle name="Notiz 2 2 3 4 6" xfId="43115" xr:uid="{03F34534-A74C-4C0E-89C1-30538206EC22}"/>
    <cellStyle name="Notiz 2 2 3 4 7" xfId="43116" xr:uid="{5E5D400A-A66C-4671-954A-1B008C42800D}"/>
    <cellStyle name="Notiz 2 2 3 4 8" xfId="43117" xr:uid="{76BF12EF-BA84-4E4E-B7A6-3D0EBE77D15B}"/>
    <cellStyle name="Notiz 2 2 3 4 9" xfId="43118" xr:uid="{5F10FFF4-75DF-4C71-ACB2-0FFA52983C49}"/>
    <cellStyle name="Notiz 2 2 3 5" xfId="4749" xr:uid="{D8E050FD-2CF2-48DD-AD8B-95E7AA144612}"/>
    <cellStyle name="Notiz 2 2 3 5 2" xfId="43119" xr:uid="{D861C5B0-700C-4693-AA44-BB95A0FE448D}"/>
    <cellStyle name="Notiz 2 2 3 5 3" xfId="43120" xr:uid="{FEF7A645-3267-4B92-8413-99FF3E4836F9}"/>
    <cellStyle name="Notiz 2 2 3 5 4" xfId="43121" xr:uid="{535F8521-15D6-4D86-AF50-CDB77696CEE1}"/>
    <cellStyle name="Notiz 2 2 3 5 5" xfId="43122" xr:uid="{6DB7050C-7444-4E9C-807D-8001354BADF2}"/>
    <cellStyle name="Notiz 2 2 3 5 6" xfId="43123" xr:uid="{2F0164F3-CE0A-486B-B0C3-783BD2687B85}"/>
    <cellStyle name="Notiz 2 2 3 5 7" xfId="43124" xr:uid="{21D14668-F468-44BF-AE59-3CDA71FC9F5C}"/>
    <cellStyle name="Notiz 2 2 3 5 8" xfId="43125" xr:uid="{7B517F85-FB76-4A2A-A607-67887EA2D87D}"/>
    <cellStyle name="Notiz 2 2 3 5 9" xfId="43126" xr:uid="{0A655531-551A-4C0A-B7D7-F6E15E04C65E}"/>
    <cellStyle name="Notiz 2 2 3 6" xfId="4750" xr:uid="{A80875C5-BCA8-4AB5-B33A-953E933147EC}"/>
    <cellStyle name="Notiz 2 2 3 6 2" xfId="43127" xr:uid="{A51B84D7-067A-453F-B5E7-0F454CA8407A}"/>
    <cellStyle name="Notiz 2 2 3 6 3" xfId="43128" xr:uid="{FC29DEDA-944C-4DBA-9F76-180E2AD5EA11}"/>
    <cellStyle name="Notiz 2 2 3 6 4" xfId="43129" xr:uid="{9A8990F7-5B13-46D1-BB64-A7F015259940}"/>
    <cellStyle name="Notiz 2 2 3 6 5" xfId="43130" xr:uid="{28F46655-63E6-43DC-9761-B8CE3316DC09}"/>
    <cellStyle name="Notiz 2 2 3 6 6" xfId="43131" xr:uid="{3BD17C0D-EACA-4CF4-82F4-FF4C28DCDF66}"/>
    <cellStyle name="Notiz 2 2 3 6 7" xfId="43132" xr:uid="{048AA391-B2F3-451C-B34C-76FB60EA308E}"/>
    <cellStyle name="Notiz 2 2 3 6 8" xfId="43133" xr:uid="{FF997A55-28A3-4567-9A2B-91483B03B603}"/>
    <cellStyle name="Notiz 2 2 3 6 9" xfId="43134" xr:uid="{BC275614-BAB8-4CA7-91AC-EDBB22948D64}"/>
    <cellStyle name="Notiz 2 2 3 7" xfId="4751" xr:uid="{E2667A65-EA1A-49AA-BA55-1F33AA3BB311}"/>
    <cellStyle name="Notiz 2 2 3 7 2" xfId="43135" xr:uid="{3AC79BD1-8F09-4FA0-810B-E8F22CD4741A}"/>
    <cellStyle name="Notiz 2 2 3 7 3" xfId="43136" xr:uid="{805D0B79-E8AD-41A5-B5AE-27EB5E4B274B}"/>
    <cellStyle name="Notiz 2 2 3 7 4" xfId="43137" xr:uid="{FB798AB0-211F-4E3B-97D4-F3EFB92C54F1}"/>
    <cellStyle name="Notiz 2 2 3 7 5" xfId="43138" xr:uid="{048BAA5C-E117-4E01-88FF-8FA58A628C29}"/>
    <cellStyle name="Notiz 2 2 3 7 6" xfId="43139" xr:uid="{A36DB4E7-ED01-4BE3-B4A9-D3531E3ADB41}"/>
    <cellStyle name="Notiz 2 2 3 7 7" xfId="43140" xr:uid="{586CAAA8-9988-4522-B494-25107953FD52}"/>
    <cellStyle name="Notiz 2 2 3 7 8" xfId="43141" xr:uid="{CF943839-C1CB-4EE2-B8B5-18DE3DF8A414}"/>
    <cellStyle name="Notiz 2 2 3 7 9" xfId="43142" xr:uid="{E2727839-30D9-46D8-9370-6FB3C3B3FD63}"/>
    <cellStyle name="Notiz 2 2 3 8" xfId="4752" xr:uid="{B49B140B-FFED-4621-A965-5F55E6156A69}"/>
    <cellStyle name="Notiz 2 2 3 8 2" xfId="43143" xr:uid="{20DE4273-1275-4188-BDF3-4EC342E49748}"/>
    <cellStyle name="Notiz 2 2 3 8 3" xfId="43144" xr:uid="{2E34C6B9-06DA-47AE-AAB2-FFFA81C2FDDC}"/>
    <cellStyle name="Notiz 2 2 3 8 4" xfId="43145" xr:uid="{CDF95A6E-968D-445B-9309-AE25F46E5C99}"/>
    <cellStyle name="Notiz 2 2 3 8 5" xfId="43146" xr:uid="{5162F7D1-3B9D-4AA2-8624-C911A4FA38BC}"/>
    <cellStyle name="Notiz 2 2 3 8 6" xfId="43147" xr:uid="{B8922B54-9B08-4D3C-8B90-29A9652BC40D}"/>
    <cellStyle name="Notiz 2 2 3 8 7" xfId="43148" xr:uid="{98A6C634-570A-4E0A-98B3-EF99646ADB85}"/>
    <cellStyle name="Notiz 2 2 3 8 8" xfId="43149" xr:uid="{AD66EE0C-7483-46FA-8A48-454A12DF18FC}"/>
    <cellStyle name="Notiz 2 2 3 8 9" xfId="43150" xr:uid="{E112D78F-F184-4EA7-A516-4E53E142379C}"/>
    <cellStyle name="Notiz 2 2 3 9" xfId="4753" xr:uid="{ED552A36-6FEE-48BF-9501-C77D3172C23D}"/>
    <cellStyle name="Notiz 2 2 3 9 2" xfId="43151" xr:uid="{2BE5074D-2D7B-4913-AEA5-32BB2F185912}"/>
    <cellStyle name="Notiz 2 2 3 9 3" xfId="43152" xr:uid="{94439879-D922-463F-8DCE-D85DD6C0D85C}"/>
    <cellStyle name="Notiz 2 2 3 9 4" xfId="43153" xr:uid="{38D91614-8E1B-4A79-963A-EF1B12652294}"/>
    <cellStyle name="Notiz 2 2 3 9 5" xfId="43154" xr:uid="{91722FBE-CA3A-4BBC-8DC2-7107721DB7D7}"/>
    <cellStyle name="Notiz 2 2 3 9 6" xfId="43155" xr:uid="{307400C9-9EE1-45F8-AA8E-79D73A385FB7}"/>
    <cellStyle name="Notiz 2 2 3 9 7" xfId="43156" xr:uid="{DD499FAF-8C17-4663-BD61-F02FBDC8E478}"/>
    <cellStyle name="Notiz 2 2 3 9 8" xfId="43157" xr:uid="{AC437C1D-6839-452F-BD67-9A5439AE4FC6}"/>
    <cellStyle name="Notiz 2 2 3 9 9" xfId="43158" xr:uid="{F3C158A0-A492-41DD-A7D9-8742DB35713F}"/>
    <cellStyle name="Notiz 2 2 30" xfId="43159" xr:uid="{F62EFBC6-F196-4B23-9437-E7C5E7953E9E}"/>
    <cellStyle name="Notiz 2 2 31" xfId="43160" xr:uid="{D36D4393-3708-485C-BB41-7B8F5978BF52}"/>
    <cellStyle name="Notiz 2 2 4" xfId="225" xr:uid="{2C44F9FD-7E90-44B2-8A33-D60E1FE2A78A}"/>
    <cellStyle name="Notiz 2 2 4 10" xfId="4754" xr:uid="{069EFADF-5D30-40BD-A416-B36D87851879}"/>
    <cellStyle name="Notiz 2 2 4 10 2" xfId="43161" xr:uid="{F1386E58-BDFE-4787-BC9E-1C563143EDC4}"/>
    <cellStyle name="Notiz 2 2 4 10 3" xfId="43162" xr:uid="{2755439C-510C-40E0-84F1-81205828B20E}"/>
    <cellStyle name="Notiz 2 2 4 10 4" xfId="43163" xr:uid="{8B43F3C8-0D9D-4C9C-8033-983A16C83BD9}"/>
    <cellStyle name="Notiz 2 2 4 10 5" xfId="43164" xr:uid="{8F99CDD3-8D54-40D5-90A3-1C48FFF02C4E}"/>
    <cellStyle name="Notiz 2 2 4 10 6" xfId="43165" xr:uid="{82E34FE6-8DC0-4D1F-8D61-5288EBA74D52}"/>
    <cellStyle name="Notiz 2 2 4 10 7" xfId="43166" xr:uid="{25D55B8B-E064-4F0E-8F01-F411F0532477}"/>
    <cellStyle name="Notiz 2 2 4 10 8" xfId="43167" xr:uid="{EB600C3C-E572-4103-905F-69FACC689D35}"/>
    <cellStyle name="Notiz 2 2 4 10 9" xfId="43168" xr:uid="{3175D732-0E4E-49C9-A900-609F6C16D936}"/>
    <cellStyle name="Notiz 2 2 4 11" xfId="4755" xr:uid="{2CB1EAB0-F9AC-42E6-9571-DADD14C21C64}"/>
    <cellStyle name="Notiz 2 2 4 11 2" xfId="43169" xr:uid="{DDF5B544-F8DE-43BF-99AB-EC3AC9C0B374}"/>
    <cellStyle name="Notiz 2 2 4 11 3" xfId="43170" xr:uid="{49B4243F-5F4E-4313-986C-7BEA94EC5C1F}"/>
    <cellStyle name="Notiz 2 2 4 11 4" xfId="43171" xr:uid="{B8D8564C-42E2-4433-A69E-F229E6CEB977}"/>
    <cellStyle name="Notiz 2 2 4 11 5" xfId="43172" xr:uid="{94F2C273-EDBD-4377-8F2E-41DB015A613A}"/>
    <cellStyle name="Notiz 2 2 4 11 6" xfId="43173" xr:uid="{CD211ECC-89E4-45F4-837C-74283413B3A9}"/>
    <cellStyle name="Notiz 2 2 4 11 7" xfId="43174" xr:uid="{B9BE5607-B12F-4096-8752-43F3EAC7062E}"/>
    <cellStyle name="Notiz 2 2 4 11 8" xfId="43175" xr:uid="{B49173C2-0A01-4297-8DEE-9874482F34FA}"/>
    <cellStyle name="Notiz 2 2 4 11 9" xfId="43176" xr:uid="{D045A21B-AAB6-4601-982F-981779888C90}"/>
    <cellStyle name="Notiz 2 2 4 12" xfId="4756" xr:uid="{C76DA7C2-1D22-44D6-AE5D-E3447DC54810}"/>
    <cellStyle name="Notiz 2 2 4 12 2" xfId="43177" xr:uid="{FEB442F7-2EE2-44ED-B208-F32849986CC4}"/>
    <cellStyle name="Notiz 2 2 4 12 3" xfId="43178" xr:uid="{DDE553DD-EA6D-424C-9EB1-99DD63235DDD}"/>
    <cellStyle name="Notiz 2 2 4 12 4" xfId="43179" xr:uid="{2A23DFBD-EE0B-4C85-9DB8-DB0C5C026772}"/>
    <cellStyle name="Notiz 2 2 4 12 5" xfId="43180" xr:uid="{88AB8687-8FD2-439E-AB5D-24B2B4A39F37}"/>
    <cellStyle name="Notiz 2 2 4 12 6" xfId="43181" xr:uid="{84D7D5E8-72CF-4BE1-9C15-8ABA054F42A5}"/>
    <cellStyle name="Notiz 2 2 4 12 7" xfId="43182" xr:uid="{23D61DAB-4069-48B6-9896-CF95D3790863}"/>
    <cellStyle name="Notiz 2 2 4 12 8" xfId="43183" xr:uid="{567B3EB2-0E03-4180-93DA-78263FCCF6AF}"/>
    <cellStyle name="Notiz 2 2 4 12 9" xfId="43184" xr:uid="{94C703A9-49BC-4C9E-B4B6-CC00F4261208}"/>
    <cellStyle name="Notiz 2 2 4 13" xfId="4757" xr:uid="{288FF4FD-09D0-4640-92E4-788BEF31B585}"/>
    <cellStyle name="Notiz 2 2 4 13 2" xfId="43185" xr:uid="{A98B0373-7B36-4517-A8C3-23E3E78182C1}"/>
    <cellStyle name="Notiz 2 2 4 13 3" xfId="43186" xr:uid="{9EF0FC2B-2E59-4D86-800C-0E1301196E7B}"/>
    <cellStyle name="Notiz 2 2 4 13 4" xfId="43187" xr:uid="{571F896D-9AFF-4D41-8D06-B85779F61EBF}"/>
    <cellStyle name="Notiz 2 2 4 13 5" xfId="43188" xr:uid="{D41A4A8C-55CA-4C18-96E2-0B53F6B6BFB8}"/>
    <cellStyle name="Notiz 2 2 4 13 6" xfId="43189" xr:uid="{041AA5CD-E85A-4382-9008-9C07B8633104}"/>
    <cellStyle name="Notiz 2 2 4 13 7" xfId="43190" xr:uid="{584457AF-E454-4E8E-B90F-E0D8CDAEA8C2}"/>
    <cellStyle name="Notiz 2 2 4 13 8" xfId="43191" xr:uid="{3F95247F-F783-4DD9-BD85-29704AA01AA7}"/>
    <cellStyle name="Notiz 2 2 4 13 9" xfId="43192" xr:uid="{4CA6FE24-C362-4C25-B3F0-10405CA4FBD6}"/>
    <cellStyle name="Notiz 2 2 4 14" xfId="4758" xr:uid="{E51D8069-A86B-47CD-9C78-154A48939DE0}"/>
    <cellStyle name="Notiz 2 2 4 14 2" xfId="43193" xr:uid="{EA687089-008D-451E-AB8B-C45DACF318AB}"/>
    <cellStyle name="Notiz 2 2 4 14 3" xfId="43194" xr:uid="{1C807E04-59CF-4EBB-BA00-C5C61439F847}"/>
    <cellStyle name="Notiz 2 2 4 14 4" xfId="43195" xr:uid="{25E2FA20-6B62-410D-90B2-D3B5FFA3EC49}"/>
    <cellStyle name="Notiz 2 2 4 14 5" xfId="43196" xr:uid="{F12E9779-9FBF-4E57-833E-5E83DD49F500}"/>
    <cellStyle name="Notiz 2 2 4 14 6" xfId="43197" xr:uid="{8FDBEB86-3282-44BE-9E00-3FB60FA2DDAF}"/>
    <cellStyle name="Notiz 2 2 4 14 7" xfId="43198" xr:uid="{7B0C680F-6CAD-415A-8820-08C016F25C23}"/>
    <cellStyle name="Notiz 2 2 4 14 8" xfId="43199" xr:uid="{41A38AB2-3869-44D8-8A92-6EC7E233AEBA}"/>
    <cellStyle name="Notiz 2 2 4 14 9" xfId="43200" xr:uid="{DAFD94DA-46C2-4040-BF63-B97FCEA1E890}"/>
    <cellStyle name="Notiz 2 2 4 15" xfId="4759" xr:uid="{E6366F6D-4F43-46BB-A220-CD979F0F7199}"/>
    <cellStyle name="Notiz 2 2 4 15 2" xfId="43201" xr:uid="{315D61CE-E19D-4F25-A843-BD06B38414E0}"/>
    <cellStyle name="Notiz 2 2 4 15 3" xfId="43202" xr:uid="{767CA810-8332-4DA2-802E-A3902CC159FF}"/>
    <cellStyle name="Notiz 2 2 4 15 4" xfId="43203" xr:uid="{A2CC61B0-25A7-4E93-9667-D21476946368}"/>
    <cellStyle name="Notiz 2 2 4 15 5" xfId="43204" xr:uid="{E5EA1FC6-1167-4800-ABC1-3F7F9331F819}"/>
    <cellStyle name="Notiz 2 2 4 15 6" xfId="43205" xr:uid="{250AB089-BFCB-4224-B33E-6C07630B94D2}"/>
    <cellStyle name="Notiz 2 2 4 15 7" xfId="43206" xr:uid="{5DAAC8AC-614A-4D35-8A7E-83E624904B6F}"/>
    <cellStyle name="Notiz 2 2 4 15 8" xfId="43207" xr:uid="{8E673D00-8128-4C01-9498-FDD4BCCF4F0F}"/>
    <cellStyle name="Notiz 2 2 4 15 9" xfId="43208" xr:uid="{6692BCF3-C5EB-440C-83D3-AD74DF382DEF}"/>
    <cellStyle name="Notiz 2 2 4 16" xfId="4760" xr:uid="{5986D0BA-60E3-4A45-BEC8-356F83B25ED6}"/>
    <cellStyle name="Notiz 2 2 4 16 2" xfId="43209" xr:uid="{1E86810E-3DC8-403C-808E-82726390A4B1}"/>
    <cellStyle name="Notiz 2 2 4 16 3" xfId="43210" xr:uid="{C35EFA74-2ADD-49B5-8418-F23A5D6840FD}"/>
    <cellStyle name="Notiz 2 2 4 16 4" xfId="43211" xr:uid="{F068CD5A-46AC-415D-A1D8-6C04E77DC09B}"/>
    <cellStyle name="Notiz 2 2 4 16 5" xfId="43212" xr:uid="{D0192F74-5C36-4F04-B499-328F5F9B0D4B}"/>
    <cellStyle name="Notiz 2 2 4 16 6" xfId="43213" xr:uid="{A742486A-1837-4E71-8A6A-0EFEA8415F02}"/>
    <cellStyle name="Notiz 2 2 4 16 7" xfId="43214" xr:uid="{10A2EF6B-2367-46C8-BBA5-91D985B8D84D}"/>
    <cellStyle name="Notiz 2 2 4 16 8" xfId="43215" xr:uid="{F4F3062A-46EE-4474-9FB9-94C99DC253F4}"/>
    <cellStyle name="Notiz 2 2 4 16 9" xfId="43216" xr:uid="{BE78EB0E-B767-41C1-855C-0E4B9562300C}"/>
    <cellStyle name="Notiz 2 2 4 17" xfId="4761" xr:uid="{40F38E2D-5029-44DC-B949-205E00A54450}"/>
    <cellStyle name="Notiz 2 2 4 17 2" xfId="43217" xr:uid="{BA9AADC8-2984-468D-BBE8-6945C0CEADC4}"/>
    <cellStyle name="Notiz 2 2 4 17 3" xfId="43218" xr:uid="{B7ECDFC7-3B1F-46BB-AFD9-3B2362A31AF6}"/>
    <cellStyle name="Notiz 2 2 4 17 4" xfId="43219" xr:uid="{4E89A12F-7E5D-4BD9-B0BD-06D8729B5839}"/>
    <cellStyle name="Notiz 2 2 4 17 5" xfId="43220" xr:uid="{9BE0CDDF-3BB6-4E3A-85B0-683089C9E5D8}"/>
    <cellStyle name="Notiz 2 2 4 17 6" xfId="43221" xr:uid="{F8BF4F84-9DFE-4511-8EC7-0656D946B34E}"/>
    <cellStyle name="Notiz 2 2 4 17 7" xfId="43222" xr:uid="{B0ACE88A-1F97-4C5D-9219-081961EF0A1A}"/>
    <cellStyle name="Notiz 2 2 4 17 8" xfId="43223" xr:uid="{5862FC10-6BB2-4BCC-857B-7753332F6F01}"/>
    <cellStyle name="Notiz 2 2 4 17 9" xfId="43224" xr:uid="{76472488-758A-4384-ACA9-EC0106B14EEE}"/>
    <cellStyle name="Notiz 2 2 4 18" xfId="4762" xr:uid="{C7343C34-58AF-4CB4-B96A-9B0951F25CA9}"/>
    <cellStyle name="Notiz 2 2 4 18 2" xfId="43225" xr:uid="{BB7E3449-97BA-4AD0-A8CF-55CE964569D1}"/>
    <cellStyle name="Notiz 2 2 4 18 3" xfId="43226" xr:uid="{179195DB-04B1-4633-87B1-462D0C24E37A}"/>
    <cellStyle name="Notiz 2 2 4 18 4" xfId="43227" xr:uid="{095744A9-F914-4F7F-8EE3-F023B7D38FF5}"/>
    <cellStyle name="Notiz 2 2 4 18 5" xfId="43228" xr:uid="{57CC4D2C-999A-4DCF-98AD-E08038EDD599}"/>
    <cellStyle name="Notiz 2 2 4 18 6" xfId="43229" xr:uid="{F7D1E52C-6AB1-4D3A-92CC-74E6399E0131}"/>
    <cellStyle name="Notiz 2 2 4 18 7" xfId="43230" xr:uid="{251D13D0-5E40-455B-BD73-D208274521A7}"/>
    <cellStyle name="Notiz 2 2 4 18 8" xfId="43231" xr:uid="{3AFA360E-A0FA-4207-A773-DCFFC2D91723}"/>
    <cellStyle name="Notiz 2 2 4 18 9" xfId="43232" xr:uid="{D2AC9C1C-8A04-4C49-B187-B31DD89D2227}"/>
    <cellStyle name="Notiz 2 2 4 19" xfId="4763" xr:uid="{6316DACE-1463-4358-9F0F-F4BBB284240D}"/>
    <cellStyle name="Notiz 2 2 4 19 2" xfId="43233" xr:uid="{82F7A337-F399-4DC5-B3B8-DD1224678DA9}"/>
    <cellStyle name="Notiz 2 2 4 19 3" xfId="43234" xr:uid="{340A56D7-2759-4B86-9D8F-1B07DB6F0F01}"/>
    <cellStyle name="Notiz 2 2 4 19 4" xfId="43235" xr:uid="{0EAA521D-7FF9-4EF0-9983-1AD8EA6D2925}"/>
    <cellStyle name="Notiz 2 2 4 19 5" xfId="43236" xr:uid="{3535F652-D19E-49A5-94C2-41944AF62001}"/>
    <cellStyle name="Notiz 2 2 4 19 6" xfId="43237" xr:uid="{35473755-352A-40DB-AAF9-65873FE151E5}"/>
    <cellStyle name="Notiz 2 2 4 19 7" xfId="43238" xr:uid="{440065C0-B6CC-4660-BC75-43E2ACF5089A}"/>
    <cellStyle name="Notiz 2 2 4 19 8" xfId="43239" xr:uid="{A22EC3C1-B98D-455B-BA1B-65449E85F352}"/>
    <cellStyle name="Notiz 2 2 4 19 9" xfId="43240" xr:uid="{AEF2F08D-483F-42A6-99C5-FF7DF1C97DD9}"/>
    <cellStyle name="Notiz 2 2 4 2" xfId="4764" xr:uid="{4C2454F0-F62C-4F63-826D-6B7B1B7E1564}"/>
    <cellStyle name="Notiz 2 2 4 2 2" xfId="43241" xr:uid="{57025682-2968-4536-846E-50E840F52D3B}"/>
    <cellStyle name="Notiz 2 2 4 2 3" xfId="43242" xr:uid="{FA4D0492-6BDA-494E-A646-391C8B58D742}"/>
    <cellStyle name="Notiz 2 2 4 2 4" xfId="43243" xr:uid="{B6A1A425-55E2-4221-87CF-4C8B64D53E4C}"/>
    <cellStyle name="Notiz 2 2 4 2 5" xfId="43244" xr:uid="{B4B13959-D1E3-47F9-BB96-E33CF08E30B9}"/>
    <cellStyle name="Notiz 2 2 4 2 6" xfId="43245" xr:uid="{707506D1-93FE-443B-858B-CA2DCAFCB33C}"/>
    <cellStyle name="Notiz 2 2 4 2 7" xfId="43246" xr:uid="{D8474578-DACB-4CAC-9130-996AFFB21FC2}"/>
    <cellStyle name="Notiz 2 2 4 2 8" xfId="43247" xr:uid="{42118297-6847-4565-88E3-EA63E6EF1534}"/>
    <cellStyle name="Notiz 2 2 4 2 9" xfId="43248" xr:uid="{B31760D1-B171-457E-95A8-AF1259717B0A}"/>
    <cellStyle name="Notiz 2 2 4 20" xfId="43249" xr:uid="{C7801CB6-E2CA-467B-89FF-12144DD82C69}"/>
    <cellStyle name="Notiz 2 2 4 20 2" xfId="43250" xr:uid="{A6ACC827-EC16-4B5B-8A84-A07DED3AE349}"/>
    <cellStyle name="Notiz 2 2 4 21" xfId="43251" xr:uid="{71D1D874-DB2F-4368-BC80-FA463624A502}"/>
    <cellStyle name="Notiz 2 2 4 22" xfId="43252" xr:uid="{B2011C9C-C76B-4EA8-BDF5-B8E2A178834B}"/>
    <cellStyle name="Notiz 2 2 4 23" xfId="43253" xr:uid="{D5FBEEBE-2922-4942-A15B-698A9390AE06}"/>
    <cellStyle name="Notiz 2 2 4 24" xfId="43254" xr:uid="{61AD4A4D-1F85-4BAC-993A-489F35BE0D57}"/>
    <cellStyle name="Notiz 2 2 4 25" xfId="43255" xr:uid="{95585C3D-73F4-4A17-B8B7-B53D37FA394B}"/>
    <cellStyle name="Notiz 2 2 4 26" xfId="43256" xr:uid="{E39BEA82-5093-4178-A8F5-F9F283C7F969}"/>
    <cellStyle name="Notiz 2 2 4 27" xfId="43257" xr:uid="{4EFBFA7F-1DD5-450E-A778-F1ED668E7C5E}"/>
    <cellStyle name="Notiz 2 2 4 28" xfId="43258" xr:uid="{A84E0A7F-8980-4036-B840-2238EF977FEF}"/>
    <cellStyle name="Notiz 2 2 4 3" xfId="4765" xr:uid="{552547AA-0C56-4A2A-AE42-F29A5C7D8E9E}"/>
    <cellStyle name="Notiz 2 2 4 3 2" xfId="43259" xr:uid="{00009522-2D09-4985-A623-4549BF813DBA}"/>
    <cellStyle name="Notiz 2 2 4 3 3" xfId="43260" xr:uid="{4A63A562-1D18-4763-9B0B-36C2DDC540B6}"/>
    <cellStyle name="Notiz 2 2 4 3 4" xfId="43261" xr:uid="{A6378E5F-A4C5-437E-9448-DFD97E3FB5D4}"/>
    <cellStyle name="Notiz 2 2 4 3 5" xfId="43262" xr:uid="{D07DFD46-D3F0-44EC-BBDA-F42CD04C440A}"/>
    <cellStyle name="Notiz 2 2 4 3 6" xfId="43263" xr:uid="{ACE3A03E-4A8D-44AA-8B02-623C7AE68B71}"/>
    <cellStyle name="Notiz 2 2 4 3 7" xfId="43264" xr:uid="{A6DD82F5-E509-41A3-948C-6FFA3517C8FC}"/>
    <cellStyle name="Notiz 2 2 4 3 8" xfId="43265" xr:uid="{3017AA85-CEC5-499D-B9D6-FF8381648ACA}"/>
    <cellStyle name="Notiz 2 2 4 3 9" xfId="43266" xr:uid="{6CAFD72A-7270-49B6-B8E4-5750EA775FDD}"/>
    <cellStyle name="Notiz 2 2 4 4" xfId="4766" xr:uid="{0A16AFF7-CA4D-4928-A190-0B9EDE8396C0}"/>
    <cellStyle name="Notiz 2 2 4 4 2" xfId="43267" xr:uid="{18CDC183-51E3-4480-85FB-81BEFF96E4E3}"/>
    <cellStyle name="Notiz 2 2 4 4 3" xfId="43268" xr:uid="{7B2C768A-01B6-4E55-A147-37AEDECE6BDA}"/>
    <cellStyle name="Notiz 2 2 4 4 4" xfId="43269" xr:uid="{DB9085E0-0157-458F-958C-538F23293082}"/>
    <cellStyle name="Notiz 2 2 4 4 5" xfId="43270" xr:uid="{3B13AC5E-2EA6-46AC-B751-63C08584E88C}"/>
    <cellStyle name="Notiz 2 2 4 4 6" xfId="43271" xr:uid="{ACE84053-4B89-4337-8769-345D57E532D0}"/>
    <cellStyle name="Notiz 2 2 4 4 7" xfId="43272" xr:uid="{12B2464D-F27A-4540-96FB-A29AF9BAA6D5}"/>
    <cellStyle name="Notiz 2 2 4 4 8" xfId="43273" xr:uid="{2C4B26EA-315B-4320-893D-DC15E8D9EA19}"/>
    <cellStyle name="Notiz 2 2 4 4 9" xfId="43274" xr:uid="{51F7EDEE-A721-4E27-9055-D285EB9522C1}"/>
    <cellStyle name="Notiz 2 2 4 5" xfId="4767" xr:uid="{97179DFC-77BE-4EE0-8402-02043E1A34CA}"/>
    <cellStyle name="Notiz 2 2 4 5 2" xfId="43275" xr:uid="{EAADC24D-D136-4209-9467-D2A873184EC0}"/>
    <cellStyle name="Notiz 2 2 4 5 3" xfId="43276" xr:uid="{30DD9926-308A-4989-A541-1F29CDD5CEED}"/>
    <cellStyle name="Notiz 2 2 4 5 4" xfId="43277" xr:uid="{0DEEEB4A-6853-44D8-844B-2E02B82C1B4D}"/>
    <cellStyle name="Notiz 2 2 4 5 5" xfId="43278" xr:uid="{B2384588-6AC2-4518-8BF3-C92808907FFC}"/>
    <cellStyle name="Notiz 2 2 4 5 6" xfId="43279" xr:uid="{1CAB8F25-7F25-44E4-9D0D-09F413834B7B}"/>
    <cellStyle name="Notiz 2 2 4 5 7" xfId="43280" xr:uid="{E628CD6F-1B0A-4CD0-9904-5913DC25133D}"/>
    <cellStyle name="Notiz 2 2 4 5 8" xfId="43281" xr:uid="{CBF07B85-33E0-4BC0-9F6C-2D3227182DF4}"/>
    <cellStyle name="Notiz 2 2 4 5 9" xfId="43282" xr:uid="{6C93CD32-4812-488C-B88F-7FEBB42F769E}"/>
    <cellStyle name="Notiz 2 2 4 6" xfId="4768" xr:uid="{0DFEF06C-DBE6-4E4B-8325-9A6D98AA2D6E}"/>
    <cellStyle name="Notiz 2 2 4 6 2" xfId="43283" xr:uid="{9907DD26-3F9E-4D80-AFF6-414B0CF5BBBF}"/>
    <cellStyle name="Notiz 2 2 4 6 3" xfId="43284" xr:uid="{9080B5CF-BA16-417D-913F-CA4B65E1B3DE}"/>
    <cellStyle name="Notiz 2 2 4 6 4" xfId="43285" xr:uid="{D5FEB818-C584-400B-838F-BAE03678FA83}"/>
    <cellStyle name="Notiz 2 2 4 6 5" xfId="43286" xr:uid="{2705D78D-2DEB-4224-B39B-574900089C9C}"/>
    <cellStyle name="Notiz 2 2 4 6 6" xfId="43287" xr:uid="{AB44DC0D-CFEE-424A-9BAB-2FDDA773CA49}"/>
    <cellStyle name="Notiz 2 2 4 6 7" xfId="43288" xr:uid="{B0BFE8A2-E92D-4AA7-92D4-DAD4CE1B130D}"/>
    <cellStyle name="Notiz 2 2 4 6 8" xfId="43289" xr:uid="{2D1EE46D-5F40-4A5C-9249-6F4AD3240E8B}"/>
    <cellStyle name="Notiz 2 2 4 6 9" xfId="43290" xr:uid="{B0CA99B0-667B-44A9-89DE-85896D49E1B6}"/>
    <cellStyle name="Notiz 2 2 4 7" xfId="4769" xr:uid="{49314FB7-F70A-4825-9DAB-9E58960DB415}"/>
    <cellStyle name="Notiz 2 2 4 7 2" xfId="43291" xr:uid="{362F9C8E-29C5-407D-9025-47BE5F4C8B88}"/>
    <cellStyle name="Notiz 2 2 4 7 3" xfId="43292" xr:uid="{37C7A713-BA77-47F3-9EB9-C4BF89D6CF1D}"/>
    <cellStyle name="Notiz 2 2 4 7 4" xfId="43293" xr:uid="{40BCFC35-64C0-466F-939E-6B3C57179905}"/>
    <cellStyle name="Notiz 2 2 4 7 5" xfId="43294" xr:uid="{41F1F958-DF5F-44D3-9068-BC1E087C0F79}"/>
    <cellStyle name="Notiz 2 2 4 7 6" xfId="43295" xr:uid="{0C6B4683-1069-4A27-8AE8-658648AADEBE}"/>
    <cellStyle name="Notiz 2 2 4 7 7" xfId="43296" xr:uid="{FC89BFB8-9FFA-454C-AD17-0F15FD9C4E64}"/>
    <cellStyle name="Notiz 2 2 4 7 8" xfId="43297" xr:uid="{16B4B14E-6611-4499-8347-28CEE97474DD}"/>
    <cellStyle name="Notiz 2 2 4 7 9" xfId="43298" xr:uid="{2797461B-292D-44AD-9F04-D75CC724E7BB}"/>
    <cellStyle name="Notiz 2 2 4 8" xfId="4770" xr:uid="{7F2E068F-DC14-480E-9509-E0D6A9D828A7}"/>
    <cellStyle name="Notiz 2 2 4 8 2" xfId="43299" xr:uid="{5AA1C228-2300-4544-924C-5A28CDF21A17}"/>
    <cellStyle name="Notiz 2 2 4 8 3" xfId="43300" xr:uid="{6CCB3881-4160-4CCC-99D0-AD6479802166}"/>
    <cellStyle name="Notiz 2 2 4 8 4" xfId="43301" xr:uid="{FA24CE83-FB6E-4526-AA37-BADF68AEBD73}"/>
    <cellStyle name="Notiz 2 2 4 8 5" xfId="43302" xr:uid="{D7C460EE-DBF2-4512-BF99-7B397B679C06}"/>
    <cellStyle name="Notiz 2 2 4 8 6" xfId="43303" xr:uid="{CE63FBF5-63C1-4A44-997D-04FCAB74364A}"/>
    <cellStyle name="Notiz 2 2 4 8 7" xfId="43304" xr:uid="{F00D5152-49E9-4798-8E80-30F0073419AB}"/>
    <cellStyle name="Notiz 2 2 4 8 8" xfId="43305" xr:uid="{0AD4D9AF-3613-4A14-8849-4CF24009841A}"/>
    <cellStyle name="Notiz 2 2 4 8 9" xfId="43306" xr:uid="{C86A917B-B352-4103-BE6F-F272EDDF63BB}"/>
    <cellStyle name="Notiz 2 2 4 9" xfId="4771" xr:uid="{4E99D215-31FB-434E-8CA0-C7D7D65E9197}"/>
    <cellStyle name="Notiz 2 2 4 9 2" xfId="43307" xr:uid="{0C9C50F3-99D4-43E2-AC70-0A9B448CAA62}"/>
    <cellStyle name="Notiz 2 2 4 9 3" xfId="43308" xr:uid="{ECA42F89-918A-4E89-B83E-C2AA3EF1FADB}"/>
    <cellStyle name="Notiz 2 2 4 9 4" xfId="43309" xr:uid="{A136EE10-A8D6-4797-86C7-EAF2B1B4AF4F}"/>
    <cellStyle name="Notiz 2 2 4 9 5" xfId="43310" xr:uid="{CACBD814-DE69-49F0-88C0-A2CAD67DCF98}"/>
    <cellStyle name="Notiz 2 2 4 9 6" xfId="43311" xr:uid="{3C68E194-4417-421B-AA83-B99ED16D9694}"/>
    <cellStyle name="Notiz 2 2 4 9 7" xfId="43312" xr:uid="{C314BCB8-B358-415D-B6C4-95680EEB2968}"/>
    <cellStyle name="Notiz 2 2 4 9 8" xfId="43313" xr:uid="{E3B4A80A-8E66-44AB-9D06-F095061F997F}"/>
    <cellStyle name="Notiz 2 2 4 9 9" xfId="43314" xr:uid="{C86BAC91-7E0C-4AB3-80A3-24F9C5E6FD84}"/>
    <cellStyle name="Notiz 2 2 5" xfId="4772" xr:uid="{382A634B-59F1-4EEC-94EE-BA36E497D0B9}"/>
    <cellStyle name="Notiz 2 2 5 2" xfId="43315" xr:uid="{0E48B0F7-D89C-4879-9FA3-6846B44E86CF}"/>
    <cellStyle name="Notiz 2 2 5 3" xfId="43316" xr:uid="{A3559643-2338-4B70-BA67-4165D4EDC8E3}"/>
    <cellStyle name="Notiz 2 2 5 4" xfId="43317" xr:uid="{09C2496C-852E-4918-9298-8F5D35AB634F}"/>
    <cellStyle name="Notiz 2 2 5 5" xfId="43318" xr:uid="{732BA8A8-1522-4CAD-85A4-97491F1FA9B4}"/>
    <cellStyle name="Notiz 2 2 5 6" xfId="43319" xr:uid="{3EAC4036-8A8F-40E8-A0EA-6CE00E389A2E}"/>
    <cellStyle name="Notiz 2 2 5 7" xfId="43320" xr:uid="{E76971B8-DC85-40E7-B437-56C496337229}"/>
    <cellStyle name="Notiz 2 2 5 8" xfId="43321" xr:uid="{E2ED5F0F-9944-46D9-A5DF-B3247DC7A1AA}"/>
    <cellStyle name="Notiz 2 2 5 9" xfId="43322" xr:uid="{AD98D001-F3E3-45C5-A371-26ACA026CCEB}"/>
    <cellStyle name="Notiz 2 2 6" xfId="4773" xr:uid="{A46C7C69-F202-4447-BA56-FD009ED8811C}"/>
    <cellStyle name="Notiz 2 2 6 2" xfId="43323" xr:uid="{70E05AAB-187B-438E-A671-89A589FA3CEF}"/>
    <cellStyle name="Notiz 2 2 6 3" xfId="43324" xr:uid="{1CD74AFF-686C-4974-B1A4-737992EE8EA0}"/>
    <cellStyle name="Notiz 2 2 6 4" xfId="43325" xr:uid="{77DBF72C-A9E0-4A94-8A50-C6FCF97A070C}"/>
    <cellStyle name="Notiz 2 2 6 5" xfId="43326" xr:uid="{2896183A-032F-4375-B79C-63D6303147FE}"/>
    <cellStyle name="Notiz 2 2 6 6" xfId="43327" xr:uid="{16BDBC53-7EB0-43B0-B7B7-425EBBD982FB}"/>
    <cellStyle name="Notiz 2 2 6 7" xfId="43328" xr:uid="{13B60D22-6D57-49F2-99F2-79E6668E4F8C}"/>
    <cellStyle name="Notiz 2 2 6 8" xfId="43329" xr:uid="{4F37A19A-BF95-44DA-9647-0BF1BEA7F094}"/>
    <cellStyle name="Notiz 2 2 6 9" xfId="43330" xr:uid="{A9CA5FF1-7BDA-4EE5-BC1D-A7E61A3D4121}"/>
    <cellStyle name="Notiz 2 2 7" xfId="4774" xr:uid="{02F46F25-77A7-436F-9AE5-E05110C1B50D}"/>
    <cellStyle name="Notiz 2 2 7 2" xfId="43331" xr:uid="{7A78843C-869A-45E3-92B2-03CC76683EEB}"/>
    <cellStyle name="Notiz 2 2 7 3" xfId="43332" xr:uid="{37C09064-4160-44A5-8BC8-C2EEC9B7C248}"/>
    <cellStyle name="Notiz 2 2 7 4" xfId="43333" xr:uid="{D83953BE-1ADB-44BB-A77C-FDAF43D2CA83}"/>
    <cellStyle name="Notiz 2 2 7 5" xfId="43334" xr:uid="{4C9FE82F-76FB-496F-9CCE-ED5092A44E1B}"/>
    <cellStyle name="Notiz 2 2 7 6" xfId="43335" xr:uid="{7E58215D-9DD1-443B-A45E-1CC6EC10E806}"/>
    <cellStyle name="Notiz 2 2 7 7" xfId="43336" xr:uid="{5DF8C05F-B3D1-46B0-B98E-3A1D7FB31D43}"/>
    <cellStyle name="Notiz 2 2 7 8" xfId="43337" xr:uid="{230C3093-D810-4F6A-8768-ED7F17533ED5}"/>
    <cellStyle name="Notiz 2 2 7 9" xfId="43338" xr:uid="{A19D9F0C-FDD9-44E9-BEBB-40EA06C794E8}"/>
    <cellStyle name="Notiz 2 2 8" xfId="4775" xr:uid="{381518D5-BDB5-48C0-B488-65D5468C9DF5}"/>
    <cellStyle name="Notiz 2 2 8 2" xfId="43339" xr:uid="{26AA715B-1DFB-484F-A183-9F09F5BA537A}"/>
    <cellStyle name="Notiz 2 2 8 3" xfId="43340" xr:uid="{45A67938-3105-4DF2-BABA-291F7C91C2DA}"/>
    <cellStyle name="Notiz 2 2 8 4" xfId="43341" xr:uid="{1E4E7346-7829-4747-9CFC-288B75895F07}"/>
    <cellStyle name="Notiz 2 2 8 5" xfId="43342" xr:uid="{201BCD76-180F-4B0E-BFC2-57CD9AFAF41F}"/>
    <cellStyle name="Notiz 2 2 8 6" xfId="43343" xr:uid="{C26CAA69-9B44-4BD4-BAE2-71D57C8715E8}"/>
    <cellStyle name="Notiz 2 2 8 7" xfId="43344" xr:uid="{856551FB-C764-4DF9-AF86-D40563480456}"/>
    <cellStyle name="Notiz 2 2 8 8" xfId="43345" xr:uid="{EC73FC00-082F-44E0-B3DB-00B11EFC25A3}"/>
    <cellStyle name="Notiz 2 2 8 9" xfId="43346" xr:uid="{12B5F6A8-8F79-47FD-B85C-F06892D6449A}"/>
    <cellStyle name="Notiz 2 2 9" xfId="4776" xr:uid="{F9BF48C9-1E2F-4EC6-8E20-CEBF6188135D}"/>
    <cellStyle name="Notiz 2 2 9 2" xfId="43347" xr:uid="{24BA82C9-2876-4979-87AA-56653F97FAA4}"/>
    <cellStyle name="Notiz 2 2 9 3" xfId="43348" xr:uid="{7B8457CB-4085-4C46-8D62-76C4484A7BB1}"/>
    <cellStyle name="Notiz 2 2 9 4" xfId="43349" xr:uid="{571EEEEA-7C54-449D-9FBE-AFDFF91F19D8}"/>
    <cellStyle name="Notiz 2 2 9 5" xfId="43350" xr:uid="{E59512EC-B7AA-46FC-8C02-71E5BA001703}"/>
    <cellStyle name="Notiz 2 2 9 6" xfId="43351" xr:uid="{E1165B5E-5530-4B13-BA06-AAF060EFD59F}"/>
    <cellStyle name="Notiz 2 2 9 7" xfId="43352" xr:uid="{18F2E93F-9DF7-489F-9AF6-216E08160A30}"/>
    <cellStyle name="Notiz 2 2 9 8" xfId="43353" xr:uid="{FA357091-1733-4731-B39E-D4AF532429F0}"/>
    <cellStyle name="Notiz 2 2 9 9" xfId="43354" xr:uid="{63C7837B-40B4-4211-9B9A-522E6295BA36}"/>
    <cellStyle name="Notiz 2 20" xfId="4777" xr:uid="{86BFC2BC-44AD-415B-9DAF-59399A37B39B}"/>
    <cellStyle name="Notiz 2 20 2" xfId="43355" xr:uid="{9989152A-BC6B-486D-8A15-18F8E8DF4FDA}"/>
    <cellStyle name="Notiz 2 20 3" xfId="43356" xr:uid="{25C82446-B0EC-44FA-B9C5-89B5ACAB389E}"/>
    <cellStyle name="Notiz 2 20 4" xfId="43357" xr:uid="{B97235FF-3EF4-4AB1-B1B5-E46C08FAB46F}"/>
    <cellStyle name="Notiz 2 20 5" xfId="43358" xr:uid="{8C8E422A-3A47-4819-ADDF-598701822481}"/>
    <cellStyle name="Notiz 2 20 6" xfId="43359" xr:uid="{3D50B256-6116-4A97-A791-6A95A3DE2508}"/>
    <cellStyle name="Notiz 2 20 7" xfId="43360" xr:uid="{DF054A3B-195B-437D-93E7-C6F0FC9A3D91}"/>
    <cellStyle name="Notiz 2 20 8" xfId="43361" xr:uid="{7DADCD92-0F92-4DA1-B454-B032A577C832}"/>
    <cellStyle name="Notiz 2 20 9" xfId="43362" xr:uid="{AA6A866A-7CD2-4F43-821A-715E72D4A283}"/>
    <cellStyle name="Notiz 2 21" xfId="4778" xr:uid="{6DE5E4CC-C7CB-43E3-A0C4-34226A976D6D}"/>
    <cellStyle name="Notiz 2 21 2" xfId="43363" xr:uid="{430683E3-E10D-42B3-974A-40DF4C9C2408}"/>
    <cellStyle name="Notiz 2 21 3" xfId="43364" xr:uid="{CFFE017E-401C-43ED-8A4A-643A0BFD6109}"/>
    <cellStyle name="Notiz 2 21 4" xfId="43365" xr:uid="{7793BD5D-9E9C-4C05-AFD5-8583EC325A39}"/>
    <cellStyle name="Notiz 2 21 5" xfId="43366" xr:uid="{42570FE0-A6EF-46CD-9CCB-DE945760CAF9}"/>
    <cellStyle name="Notiz 2 21 6" xfId="43367" xr:uid="{7467C8A6-88D5-4984-BF9D-8147F035C8D2}"/>
    <cellStyle name="Notiz 2 21 7" xfId="43368" xr:uid="{B379559E-987F-41EB-8E52-B74724581D0B}"/>
    <cellStyle name="Notiz 2 21 8" xfId="43369" xr:uid="{78B885FE-FCF7-4F74-96A9-DEC1E18460E6}"/>
    <cellStyle name="Notiz 2 21 9" xfId="43370" xr:uid="{92B1D3B9-2BCB-4019-AE12-7740CCF2DE8E}"/>
    <cellStyle name="Notiz 2 22" xfId="4779" xr:uid="{B1B528D9-A6A1-4CCB-B96D-E08594728E2E}"/>
    <cellStyle name="Notiz 2 22 2" xfId="43371" xr:uid="{F4406A6E-C094-4690-BBEE-1EAE17F8B8A1}"/>
    <cellStyle name="Notiz 2 22 3" xfId="43372" xr:uid="{68390053-DD71-463A-A1A0-32D3CC6027C6}"/>
    <cellStyle name="Notiz 2 22 4" xfId="43373" xr:uid="{F1F5405E-925D-47D6-A927-78B5BAFDE20B}"/>
    <cellStyle name="Notiz 2 22 5" xfId="43374" xr:uid="{5089C253-3A21-44D5-A67A-C3A0790DD930}"/>
    <cellStyle name="Notiz 2 22 6" xfId="43375" xr:uid="{BAE0EC71-31B0-4B95-9C2C-D28FBF3E7416}"/>
    <cellStyle name="Notiz 2 22 7" xfId="43376" xr:uid="{F1D533B4-C6E3-4DCA-BD2A-83D29781A02D}"/>
    <cellStyle name="Notiz 2 22 8" xfId="43377" xr:uid="{F6F9EED7-2A81-4ACC-8799-4CFFDB79C2A4}"/>
    <cellStyle name="Notiz 2 22 9" xfId="43378" xr:uid="{39698775-D19B-429B-853B-6E66038C74BD}"/>
    <cellStyle name="Notiz 2 23" xfId="4780" xr:uid="{5B5BB5F5-00D0-4E99-BA8B-94119A8A515D}"/>
    <cellStyle name="Notiz 2 23 2" xfId="43379" xr:uid="{B9D03310-3993-4EE9-B0CF-9E7C84CBD114}"/>
    <cellStyle name="Notiz 2 23 3" xfId="43380" xr:uid="{2F6B48BA-FEED-442A-88F9-89A216F0C0A6}"/>
    <cellStyle name="Notiz 2 23 4" xfId="43381" xr:uid="{E23964D2-0C26-47A1-9FCF-D188B0208D3D}"/>
    <cellStyle name="Notiz 2 23 5" xfId="43382" xr:uid="{5A0EC543-2351-4710-8561-85850B4864AC}"/>
    <cellStyle name="Notiz 2 23 6" xfId="43383" xr:uid="{12BCC0FD-04DC-4C83-B07C-DCBED32A3BD4}"/>
    <cellStyle name="Notiz 2 23 7" xfId="43384" xr:uid="{693EA2EB-D77C-462B-89A7-DA566365C9B8}"/>
    <cellStyle name="Notiz 2 23 8" xfId="43385" xr:uid="{C9863F6A-AEED-49E5-BB92-EE1817CC698E}"/>
    <cellStyle name="Notiz 2 23 9" xfId="43386" xr:uid="{C8A28CDF-BE65-438B-9FCE-014163A82328}"/>
    <cellStyle name="Notiz 2 24" xfId="4781" xr:uid="{D2028A4B-BE54-44BA-9E44-CCF0881AE58F}"/>
    <cellStyle name="Notiz 2 24 2" xfId="43387" xr:uid="{73C1C95A-121E-42DA-9680-3322A846D107}"/>
    <cellStyle name="Notiz 2 24 3" xfId="43388" xr:uid="{B42DDAA2-7A3C-483D-9B7C-8AF4D8EBABA2}"/>
    <cellStyle name="Notiz 2 24 4" xfId="43389" xr:uid="{7B382E5C-B260-4772-B67D-9777F555E534}"/>
    <cellStyle name="Notiz 2 24 5" xfId="43390" xr:uid="{7D503E41-3AD3-4255-8BEE-305D9FDC9DBF}"/>
    <cellStyle name="Notiz 2 24 6" xfId="43391" xr:uid="{AD508EFA-5740-422F-9C4F-790D177C5D8A}"/>
    <cellStyle name="Notiz 2 24 7" xfId="43392" xr:uid="{37265A98-9F58-4696-A680-768B4F221052}"/>
    <cellStyle name="Notiz 2 24 8" xfId="43393" xr:uid="{06820E5E-CA89-4ECB-B56C-47C621F130EF}"/>
    <cellStyle name="Notiz 2 24 9" xfId="43394" xr:uid="{DC034EA9-BCFF-40DE-814F-35924909F68A}"/>
    <cellStyle name="Notiz 2 25" xfId="4782" xr:uid="{D989A66F-5854-481B-8CAB-6BC23D8BE07F}"/>
    <cellStyle name="Notiz 2 25 2" xfId="43395" xr:uid="{8EDD7C0E-AE69-48E2-9F3B-2E1853E4D2E9}"/>
    <cellStyle name="Notiz 2 25 3" xfId="43396" xr:uid="{5E5ED38F-9ECB-4693-9ECA-6B41B288426E}"/>
    <cellStyle name="Notiz 2 25 4" xfId="43397" xr:uid="{FBD10F47-8E28-4C94-A454-B319D63CAAC8}"/>
    <cellStyle name="Notiz 2 25 5" xfId="43398" xr:uid="{F1B4A7F0-11ED-44D0-9CA6-94F23B594A0F}"/>
    <cellStyle name="Notiz 2 25 6" xfId="43399" xr:uid="{FA653620-0393-43DE-9958-C84622E061BD}"/>
    <cellStyle name="Notiz 2 25 7" xfId="43400" xr:uid="{49EC6398-8568-4B7D-876F-A5823A074C5E}"/>
    <cellStyle name="Notiz 2 25 8" xfId="43401" xr:uid="{B8554978-0F3A-4145-ACDC-423F6FFBEE14}"/>
    <cellStyle name="Notiz 2 25 9" xfId="43402" xr:uid="{3EFBC361-0510-4035-A602-0C0441EF591F}"/>
    <cellStyle name="Notiz 2 26" xfId="4783" xr:uid="{9377D7EA-DAD6-4667-B985-8A2FA5CC7CBE}"/>
    <cellStyle name="Notiz 2 26 2" xfId="43403" xr:uid="{F67480B2-D271-4299-B15B-E9EC73F0B4EA}"/>
    <cellStyle name="Notiz 2 26 3" xfId="43404" xr:uid="{EC1E7E2D-2234-471B-86F5-14107C7C6DD5}"/>
    <cellStyle name="Notiz 2 26 4" xfId="43405" xr:uid="{D74889D3-6EC8-4133-B2DA-4630B29B5A6A}"/>
    <cellStyle name="Notiz 2 26 5" xfId="43406" xr:uid="{E084C161-05CD-4841-AEC4-FD8490AB9697}"/>
    <cellStyle name="Notiz 2 26 6" xfId="43407" xr:uid="{69878C27-9EE2-4B0E-84E6-7052374A7249}"/>
    <cellStyle name="Notiz 2 26 7" xfId="43408" xr:uid="{3A891A7F-E100-4314-9338-F9AAF476847D}"/>
    <cellStyle name="Notiz 2 26 8" xfId="43409" xr:uid="{E4B6BB01-F49E-4586-9A98-C1BAAEC85905}"/>
    <cellStyle name="Notiz 2 26 9" xfId="43410" xr:uid="{1744155F-77BD-47FB-A950-918DCCFC423A}"/>
    <cellStyle name="Notiz 2 27" xfId="43411" xr:uid="{7F3E9EBF-0ED9-46B0-BAE3-D4F29B40FA3A}"/>
    <cellStyle name="Notiz 2 27 2" xfId="43412" xr:uid="{74E1651B-145A-453F-B37B-DA47277A1945}"/>
    <cellStyle name="Notiz 2 28" xfId="43413" xr:uid="{C6997F7E-D879-48D7-A5B6-7F9EBF8A837D}"/>
    <cellStyle name="Notiz 2 29" xfId="43414" xr:uid="{639CB289-6F2F-4C4C-88EA-9B1F3E8F1ECC}"/>
    <cellStyle name="Notiz 2 3" xfId="197" xr:uid="{F0E89C0D-B71B-409A-8724-1708B4D45A5C}"/>
    <cellStyle name="Notiz 2 3 10" xfId="4784" xr:uid="{BD4DA113-1490-4390-9C75-50F01A990281}"/>
    <cellStyle name="Notiz 2 3 10 2" xfId="43415" xr:uid="{8686C04B-5DCD-49E1-B9C7-8F2C86B3F703}"/>
    <cellStyle name="Notiz 2 3 10 3" xfId="43416" xr:uid="{CCAFDD44-D723-4D60-8E9D-AB72501DD1A2}"/>
    <cellStyle name="Notiz 2 3 10 4" xfId="43417" xr:uid="{93D18239-82B8-4B6B-AAC2-98DA01F571D4}"/>
    <cellStyle name="Notiz 2 3 10 5" xfId="43418" xr:uid="{1FC04ECD-2D33-4CA2-9E30-FD9AE507D08F}"/>
    <cellStyle name="Notiz 2 3 10 6" xfId="43419" xr:uid="{E8850D6E-6FA5-4204-B207-7B582626E2F4}"/>
    <cellStyle name="Notiz 2 3 10 7" xfId="43420" xr:uid="{67EE155E-F41F-4761-B9D6-5A2227BBD825}"/>
    <cellStyle name="Notiz 2 3 10 8" xfId="43421" xr:uid="{939E727F-412C-43DE-ACC0-DF31AA412F10}"/>
    <cellStyle name="Notiz 2 3 10 9" xfId="43422" xr:uid="{5B9C4982-5D47-4251-8BFD-A41A1FA14C12}"/>
    <cellStyle name="Notiz 2 3 11" xfId="4785" xr:uid="{9B17553D-551B-44C4-8306-D1EE0BE881DD}"/>
    <cellStyle name="Notiz 2 3 11 2" xfId="43423" xr:uid="{81E2FDD1-31DE-4282-AE3B-4BB6C8F5F68B}"/>
    <cellStyle name="Notiz 2 3 11 3" xfId="43424" xr:uid="{262BC443-7D3C-4D9A-8389-F92B9649ED6C}"/>
    <cellStyle name="Notiz 2 3 11 4" xfId="43425" xr:uid="{BE934FF4-7E4D-4A47-951F-2A4310F955E1}"/>
    <cellStyle name="Notiz 2 3 11 5" xfId="43426" xr:uid="{5AA861AD-308A-473F-BB06-5A69315E7B8F}"/>
    <cellStyle name="Notiz 2 3 11 6" xfId="43427" xr:uid="{AE7A1973-8FFA-40C5-9C51-A18DD3466C08}"/>
    <cellStyle name="Notiz 2 3 11 7" xfId="43428" xr:uid="{FF93DA80-B53F-49EC-9763-6646BC0249E6}"/>
    <cellStyle name="Notiz 2 3 11 8" xfId="43429" xr:uid="{5C847905-9A63-49E2-A4DF-57A1426575E7}"/>
    <cellStyle name="Notiz 2 3 11 9" xfId="43430" xr:uid="{3B0B93CF-463F-4841-A434-5F4335B7C5D8}"/>
    <cellStyle name="Notiz 2 3 12" xfId="4786" xr:uid="{11EAF847-C471-4A92-B992-75E95E34CDA1}"/>
    <cellStyle name="Notiz 2 3 12 2" xfId="43431" xr:uid="{3C5D51A2-3AAF-4A2A-BC79-F01468814F90}"/>
    <cellStyle name="Notiz 2 3 12 3" xfId="43432" xr:uid="{45A0379D-2C0D-4F0F-8F55-C72517E39B0B}"/>
    <cellStyle name="Notiz 2 3 12 4" xfId="43433" xr:uid="{B526E1E2-7F1A-4186-8A90-1B337D44CB8F}"/>
    <cellStyle name="Notiz 2 3 12 5" xfId="43434" xr:uid="{F578259C-73F1-401C-AD4F-E2575978EAF5}"/>
    <cellStyle name="Notiz 2 3 12 6" xfId="43435" xr:uid="{C6138852-4C96-4B94-A9F3-C04E9261061B}"/>
    <cellStyle name="Notiz 2 3 12 7" xfId="43436" xr:uid="{8AE33B46-B054-485B-9F74-C32AA9EA8AFB}"/>
    <cellStyle name="Notiz 2 3 12 8" xfId="43437" xr:uid="{01D657BE-7464-47A8-AB76-CD85C17F2F7D}"/>
    <cellStyle name="Notiz 2 3 12 9" xfId="43438" xr:uid="{60F4329D-6F54-4EAB-9D1F-A9FC33276119}"/>
    <cellStyle name="Notiz 2 3 13" xfId="4787" xr:uid="{56A569B5-0D4F-4824-AED2-B58EFDF6A0E9}"/>
    <cellStyle name="Notiz 2 3 13 2" xfId="43439" xr:uid="{D5FDB5BB-E4DE-40AC-BEEF-BB1425326A51}"/>
    <cellStyle name="Notiz 2 3 13 3" xfId="43440" xr:uid="{51F11073-DD94-428A-BDBB-42FA197ACBE5}"/>
    <cellStyle name="Notiz 2 3 13 4" xfId="43441" xr:uid="{5F8AEC38-5118-4C18-A569-268BDD2B0893}"/>
    <cellStyle name="Notiz 2 3 13 5" xfId="43442" xr:uid="{D603C4AF-337C-4EED-9144-B34693A7EB04}"/>
    <cellStyle name="Notiz 2 3 13 6" xfId="43443" xr:uid="{D5DE6557-602F-42DB-9A98-8F2AE4E82699}"/>
    <cellStyle name="Notiz 2 3 13 7" xfId="43444" xr:uid="{24E54A00-9D97-43E7-84ED-7714995721E8}"/>
    <cellStyle name="Notiz 2 3 13 8" xfId="43445" xr:uid="{E8F8DDFD-D6DB-4D64-9DC6-2DA498536020}"/>
    <cellStyle name="Notiz 2 3 13 9" xfId="43446" xr:uid="{F2D38C8E-885E-48FF-8F6A-BF2A5E680F21}"/>
    <cellStyle name="Notiz 2 3 14" xfId="4788" xr:uid="{38355637-D100-4857-9546-69FC3D603367}"/>
    <cellStyle name="Notiz 2 3 14 2" xfId="43447" xr:uid="{A17E731F-5CE5-455C-8D27-69E023502753}"/>
    <cellStyle name="Notiz 2 3 14 3" xfId="43448" xr:uid="{60F33BA6-DFB0-41E7-B86D-EB2B50EFB19E}"/>
    <cellStyle name="Notiz 2 3 14 4" xfId="43449" xr:uid="{69B14F6D-5652-465F-9A51-2EFAF3612FC5}"/>
    <cellStyle name="Notiz 2 3 14 5" xfId="43450" xr:uid="{15006350-C276-4EF9-94D5-C6C59A0C6D25}"/>
    <cellStyle name="Notiz 2 3 14 6" xfId="43451" xr:uid="{A7494245-330A-44DB-BBB7-B07917103005}"/>
    <cellStyle name="Notiz 2 3 14 7" xfId="43452" xr:uid="{611EE22E-847D-432F-88DC-4FD5B06A261A}"/>
    <cellStyle name="Notiz 2 3 14 8" xfId="43453" xr:uid="{A002107E-4B11-4BAD-A5CC-DCFF3C03F369}"/>
    <cellStyle name="Notiz 2 3 14 9" xfId="43454" xr:uid="{57F6C2A4-DF5B-468F-B4E1-5028EEBF858E}"/>
    <cellStyle name="Notiz 2 3 15" xfId="4789" xr:uid="{7D2B58A2-0D2A-4440-9CCA-C0CB8F29AC6E}"/>
    <cellStyle name="Notiz 2 3 15 2" xfId="43455" xr:uid="{F4CB3143-2113-4FCC-8696-C0EB25507024}"/>
    <cellStyle name="Notiz 2 3 15 3" xfId="43456" xr:uid="{151B2A4B-1763-44BE-BA2A-D80BFF12CE84}"/>
    <cellStyle name="Notiz 2 3 15 4" xfId="43457" xr:uid="{EA9B43F2-BE95-44CF-9A08-4D8EDD75F68A}"/>
    <cellStyle name="Notiz 2 3 15 5" xfId="43458" xr:uid="{CD484358-C781-45A4-805A-5655942DA3B9}"/>
    <cellStyle name="Notiz 2 3 15 6" xfId="43459" xr:uid="{54B16D52-A11B-45E9-99CA-2FFF7E9B638C}"/>
    <cellStyle name="Notiz 2 3 15 7" xfId="43460" xr:uid="{23847490-F745-4491-8745-F0943690F835}"/>
    <cellStyle name="Notiz 2 3 15 8" xfId="43461" xr:uid="{E0B3AFEC-BA8A-42F3-BC2F-C727C22908FA}"/>
    <cellStyle name="Notiz 2 3 15 9" xfId="43462" xr:uid="{8DE2A008-F1FC-4228-B132-F34B418540EA}"/>
    <cellStyle name="Notiz 2 3 16" xfId="4790" xr:uid="{C7398493-F225-4A4E-8B42-D103E2077608}"/>
    <cellStyle name="Notiz 2 3 16 2" xfId="43463" xr:uid="{5CDFB2DE-E02B-4342-9F86-545837414456}"/>
    <cellStyle name="Notiz 2 3 16 3" xfId="43464" xr:uid="{02D4CAD1-9019-439B-B491-9CD95048717D}"/>
    <cellStyle name="Notiz 2 3 16 4" xfId="43465" xr:uid="{CEBE9E0B-FDA6-42DC-8B07-1645D9246825}"/>
    <cellStyle name="Notiz 2 3 16 5" xfId="43466" xr:uid="{0E57352C-360D-4A77-A626-71C4EDC2FCB7}"/>
    <cellStyle name="Notiz 2 3 16 6" xfId="43467" xr:uid="{0F7F5B9B-000C-42A5-9A0B-BF6C9893DA99}"/>
    <cellStyle name="Notiz 2 3 16 7" xfId="43468" xr:uid="{A08ED35D-380B-4ED9-BBB5-C17294DAE2B3}"/>
    <cellStyle name="Notiz 2 3 16 8" xfId="43469" xr:uid="{725376D8-0D8C-4E08-A57A-516CA674BD4E}"/>
    <cellStyle name="Notiz 2 3 16 9" xfId="43470" xr:uid="{07FC3A0F-4133-4E8C-BE13-B5BF409F84EA}"/>
    <cellStyle name="Notiz 2 3 17" xfId="4791" xr:uid="{AC7E3A69-B70D-4652-A109-9F8224EAF01A}"/>
    <cellStyle name="Notiz 2 3 17 2" xfId="43471" xr:uid="{FB100649-BC6B-4844-8B1C-177205DF16F9}"/>
    <cellStyle name="Notiz 2 3 17 3" xfId="43472" xr:uid="{CC02CAC0-B164-4939-B399-8E2128C1B243}"/>
    <cellStyle name="Notiz 2 3 17 4" xfId="43473" xr:uid="{2B82F88F-D707-4C96-A30C-D694C96C97DE}"/>
    <cellStyle name="Notiz 2 3 17 5" xfId="43474" xr:uid="{962553FC-AAF2-4594-B08E-8A553D4AA868}"/>
    <cellStyle name="Notiz 2 3 17 6" xfId="43475" xr:uid="{2E5C65CF-976F-4B61-94DA-91AC0D6F34B0}"/>
    <cellStyle name="Notiz 2 3 17 7" xfId="43476" xr:uid="{57613B9F-6E33-4D6B-97C8-D3E45DC790C6}"/>
    <cellStyle name="Notiz 2 3 17 8" xfId="43477" xr:uid="{B2117F0A-4BDB-47E8-BCEE-BB4CA1B0A06A}"/>
    <cellStyle name="Notiz 2 3 17 9" xfId="43478" xr:uid="{323B05E8-9896-44DE-876A-8C9781AFFA99}"/>
    <cellStyle name="Notiz 2 3 18" xfId="4792" xr:uid="{DAC430C8-AA61-4905-A81C-C2ECE6D7F94E}"/>
    <cellStyle name="Notiz 2 3 18 2" xfId="43479" xr:uid="{7FC5D29E-F9D7-4FB2-A613-5E70CAB1C14C}"/>
    <cellStyle name="Notiz 2 3 18 3" xfId="43480" xr:uid="{F7AC510F-9AB6-4D3B-AE4B-976BF10D2923}"/>
    <cellStyle name="Notiz 2 3 18 4" xfId="43481" xr:uid="{44CA82AC-C3B1-41DB-A468-0E70BC25F5A8}"/>
    <cellStyle name="Notiz 2 3 18 5" xfId="43482" xr:uid="{DADC8264-D3FD-4B6E-97F9-5747B3A49155}"/>
    <cellStyle name="Notiz 2 3 18 6" xfId="43483" xr:uid="{A1EBF18F-4042-48A5-829D-95657E2004DF}"/>
    <cellStyle name="Notiz 2 3 18 7" xfId="43484" xr:uid="{FA804A3C-5D40-4FFD-954F-9CF8F7AB1B61}"/>
    <cellStyle name="Notiz 2 3 18 8" xfId="43485" xr:uid="{DD8D8183-61B0-46DA-8DB2-BD7D9C58B5A4}"/>
    <cellStyle name="Notiz 2 3 18 9" xfId="43486" xr:uid="{AF7D50DD-C7F0-4231-8593-E988AA8A596E}"/>
    <cellStyle name="Notiz 2 3 19" xfId="4793" xr:uid="{3C69BC04-A919-4813-92A5-3CA6880AA2D0}"/>
    <cellStyle name="Notiz 2 3 19 2" xfId="43487" xr:uid="{546081AB-9B07-440E-B257-4C56A898553F}"/>
    <cellStyle name="Notiz 2 3 19 3" xfId="43488" xr:uid="{CD74E552-2782-4698-B493-CE1584CE8698}"/>
    <cellStyle name="Notiz 2 3 19 4" xfId="43489" xr:uid="{46553B95-CE89-421C-833B-741CD4F25524}"/>
    <cellStyle name="Notiz 2 3 19 5" xfId="43490" xr:uid="{DFCCDE71-AF5C-4E27-9367-E24481C40A06}"/>
    <cellStyle name="Notiz 2 3 19 6" xfId="43491" xr:uid="{131A1E55-25CD-4FD2-963B-BA66E6E3EE7B}"/>
    <cellStyle name="Notiz 2 3 19 7" xfId="43492" xr:uid="{5F0A52CD-D72A-4621-96D1-7466DC16B0A9}"/>
    <cellStyle name="Notiz 2 3 19 8" xfId="43493" xr:uid="{49CB4BA4-0F71-4840-9DC0-CBE54BD6F97E}"/>
    <cellStyle name="Notiz 2 3 19 9" xfId="43494" xr:uid="{9995105C-E436-4094-8C78-16F71994B512}"/>
    <cellStyle name="Notiz 2 3 2" xfId="337" xr:uid="{3B80E63F-3A15-4778-BD4E-3EC48D9972D3}"/>
    <cellStyle name="Notiz 2 3 2 10" xfId="4794" xr:uid="{FA12A57D-FA8E-4D83-89AD-489233DE90BE}"/>
    <cellStyle name="Notiz 2 3 2 10 2" xfId="43495" xr:uid="{2BADB229-F59E-40F6-A32F-1F5BCBE2BD07}"/>
    <cellStyle name="Notiz 2 3 2 10 3" xfId="43496" xr:uid="{5C044EF5-DFEF-49F1-8529-3262884CBB5D}"/>
    <cellStyle name="Notiz 2 3 2 10 4" xfId="43497" xr:uid="{89006C62-50C1-4736-903E-1E049AF11823}"/>
    <cellStyle name="Notiz 2 3 2 10 5" xfId="43498" xr:uid="{22492FB5-5350-42C5-AEBA-9D6B428EAAC8}"/>
    <cellStyle name="Notiz 2 3 2 10 6" xfId="43499" xr:uid="{97F20BE4-EE97-453D-94D8-9748FFE306D1}"/>
    <cellStyle name="Notiz 2 3 2 10 7" xfId="43500" xr:uid="{B8D829BC-D266-4B23-80B3-06BC72023792}"/>
    <cellStyle name="Notiz 2 3 2 10 8" xfId="43501" xr:uid="{08FE2B06-9A15-492C-9723-25D61DB5ED75}"/>
    <cellStyle name="Notiz 2 3 2 10 9" xfId="43502" xr:uid="{A3FFC1E5-CA92-46BA-BAF0-B32F48749055}"/>
    <cellStyle name="Notiz 2 3 2 11" xfId="4795" xr:uid="{943697E3-5D7C-4219-93A7-BF9412251F19}"/>
    <cellStyle name="Notiz 2 3 2 11 2" xfId="43503" xr:uid="{71EAFEF5-08AE-4F04-964C-4B0CC301CE3F}"/>
    <cellStyle name="Notiz 2 3 2 11 3" xfId="43504" xr:uid="{7FDECFAE-0E61-4A88-B5E3-4FEA787D0156}"/>
    <cellStyle name="Notiz 2 3 2 11 4" xfId="43505" xr:uid="{7D3F2513-15FD-42C4-95C2-FA8817B68AA1}"/>
    <cellStyle name="Notiz 2 3 2 11 5" xfId="43506" xr:uid="{5D90383C-E645-493B-A88C-6D9B4367AE66}"/>
    <cellStyle name="Notiz 2 3 2 11 6" xfId="43507" xr:uid="{961E3319-A2C2-4E34-9338-B0E86651646B}"/>
    <cellStyle name="Notiz 2 3 2 11 7" xfId="43508" xr:uid="{089A3B41-3AD0-42D8-BC84-213D555797AD}"/>
    <cellStyle name="Notiz 2 3 2 11 8" xfId="43509" xr:uid="{76A7E8FF-BFDF-4E05-B218-3DBF6A27DD65}"/>
    <cellStyle name="Notiz 2 3 2 11 9" xfId="43510" xr:uid="{D32665D2-1844-4A95-8C4E-A4BCD15F0D21}"/>
    <cellStyle name="Notiz 2 3 2 12" xfId="4796" xr:uid="{941F0753-0EDD-44A4-B2E4-5AC0CB1B6977}"/>
    <cellStyle name="Notiz 2 3 2 12 2" xfId="43511" xr:uid="{247514ED-39BE-40A2-9F90-1B564A2CE82D}"/>
    <cellStyle name="Notiz 2 3 2 12 3" xfId="43512" xr:uid="{51E9F7CA-702B-4EE5-8B86-5DF57A53F490}"/>
    <cellStyle name="Notiz 2 3 2 12 4" xfId="43513" xr:uid="{7E843A16-387F-4301-B56A-B06632049E95}"/>
    <cellStyle name="Notiz 2 3 2 12 5" xfId="43514" xr:uid="{40FEE74C-54FC-4C86-A160-3E0BE0864C76}"/>
    <cellStyle name="Notiz 2 3 2 12 6" xfId="43515" xr:uid="{AB72BB38-8C7D-4280-AF0E-2D2B9B48A2A7}"/>
    <cellStyle name="Notiz 2 3 2 12 7" xfId="43516" xr:uid="{07EE4821-640B-40BC-869E-04E69BC9BDEC}"/>
    <cellStyle name="Notiz 2 3 2 12 8" xfId="43517" xr:uid="{F93B866F-67CB-4161-9F55-2094471647BF}"/>
    <cellStyle name="Notiz 2 3 2 12 9" xfId="43518" xr:uid="{DB90C924-D117-4359-A31C-8FA77CB2B57D}"/>
    <cellStyle name="Notiz 2 3 2 13" xfId="4797" xr:uid="{2082A2B0-1E41-487D-94DE-8B70FB248155}"/>
    <cellStyle name="Notiz 2 3 2 13 2" xfId="43519" xr:uid="{79E272A6-0F7D-49DD-B50D-0651D9A50DEF}"/>
    <cellStyle name="Notiz 2 3 2 13 3" xfId="43520" xr:uid="{EB679672-0EEC-47C9-9765-A8F9A1BF28AB}"/>
    <cellStyle name="Notiz 2 3 2 13 4" xfId="43521" xr:uid="{B641AA9B-FDFF-4A0C-AD69-C971EF7B6D17}"/>
    <cellStyle name="Notiz 2 3 2 13 5" xfId="43522" xr:uid="{B02AB8C4-786E-4522-BD6E-16CCDAC8200F}"/>
    <cellStyle name="Notiz 2 3 2 13 6" xfId="43523" xr:uid="{913444D0-4049-4BD0-9EEF-97D5451188DB}"/>
    <cellStyle name="Notiz 2 3 2 13 7" xfId="43524" xr:uid="{7B0943E1-B118-4D32-B6A8-793958E46C8A}"/>
    <cellStyle name="Notiz 2 3 2 13 8" xfId="43525" xr:uid="{8B9421CB-24E7-4D4B-A922-ED7E123E1635}"/>
    <cellStyle name="Notiz 2 3 2 13 9" xfId="43526" xr:uid="{7F9D3AC4-F23D-44C0-AD81-CAE8C3A5F8A1}"/>
    <cellStyle name="Notiz 2 3 2 14" xfId="4798" xr:uid="{D816378E-48C9-48B3-97D7-197973B652D6}"/>
    <cellStyle name="Notiz 2 3 2 14 2" xfId="43527" xr:uid="{3699076C-EF8B-432B-A933-E9331FE1F2BB}"/>
    <cellStyle name="Notiz 2 3 2 14 3" xfId="43528" xr:uid="{70FCA47C-3872-4BE6-86D0-F11BB8FDB756}"/>
    <cellStyle name="Notiz 2 3 2 14 4" xfId="43529" xr:uid="{8CF74F8D-004F-432A-AA91-280AD9E0B7DE}"/>
    <cellStyle name="Notiz 2 3 2 14 5" xfId="43530" xr:uid="{B4323B28-906D-49D7-8A4F-55183A7C41F2}"/>
    <cellStyle name="Notiz 2 3 2 14 6" xfId="43531" xr:uid="{0F825F6E-95BB-4235-AF2E-D2CECEC22530}"/>
    <cellStyle name="Notiz 2 3 2 14 7" xfId="43532" xr:uid="{6A20AB65-D926-410E-A499-11062829A7D1}"/>
    <cellStyle name="Notiz 2 3 2 14 8" xfId="43533" xr:uid="{3178314D-1ACB-4FFE-B98B-F2CF5D559477}"/>
    <cellStyle name="Notiz 2 3 2 14 9" xfId="43534" xr:uid="{FA4AE840-F9D8-4B9C-9096-9E9507BA429A}"/>
    <cellStyle name="Notiz 2 3 2 15" xfId="4799" xr:uid="{51531529-3CF5-4E95-96E6-E0BD6556B8FA}"/>
    <cellStyle name="Notiz 2 3 2 15 2" xfId="43535" xr:uid="{A49AA857-BA5B-4DD7-BAD2-F92D6BC31A83}"/>
    <cellStyle name="Notiz 2 3 2 15 3" xfId="43536" xr:uid="{5BF60395-06EA-428D-8F9C-16F92AFD8CDF}"/>
    <cellStyle name="Notiz 2 3 2 15 4" xfId="43537" xr:uid="{480B3619-F580-41F9-BBC8-3F7BFF5B494F}"/>
    <cellStyle name="Notiz 2 3 2 15 5" xfId="43538" xr:uid="{CA9DD2A3-A766-4EC7-A6BE-472F3DCC80B0}"/>
    <cellStyle name="Notiz 2 3 2 15 6" xfId="43539" xr:uid="{CA31B11B-784A-48CF-9B9F-9D49DE4C142F}"/>
    <cellStyle name="Notiz 2 3 2 15 7" xfId="43540" xr:uid="{FA4454E4-FE3F-41D0-AEB2-9EB437343EA6}"/>
    <cellStyle name="Notiz 2 3 2 15 8" xfId="43541" xr:uid="{4D35BFF7-9768-4D6A-A022-8C9CFDAEEAE8}"/>
    <cellStyle name="Notiz 2 3 2 15 9" xfId="43542" xr:uid="{31A3F15E-BD94-4881-83CF-B3B7ECBBE1F1}"/>
    <cellStyle name="Notiz 2 3 2 16" xfId="4800" xr:uid="{8C51498C-68AB-4958-9F80-E7F1E0810333}"/>
    <cellStyle name="Notiz 2 3 2 16 2" xfId="43543" xr:uid="{9FD7F74E-D57C-4F3F-86B9-02DB805E8495}"/>
    <cellStyle name="Notiz 2 3 2 16 3" xfId="43544" xr:uid="{81492994-A830-4D67-B1D4-3FE06C640CB8}"/>
    <cellStyle name="Notiz 2 3 2 16 4" xfId="43545" xr:uid="{6120979E-5D3F-49AB-B95A-F859BF06F94A}"/>
    <cellStyle name="Notiz 2 3 2 16 5" xfId="43546" xr:uid="{14A4F3CC-94D6-49CB-B0D6-BCC7B40767B5}"/>
    <cellStyle name="Notiz 2 3 2 16 6" xfId="43547" xr:uid="{6D8F7207-2AF7-4150-84C4-399ABFFD0D8D}"/>
    <cellStyle name="Notiz 2 3 2 16 7" xfId="43548" xr:uid="{73C93498-FB5A-46AB-867D-4E77CFD65D99}"/>
    <cellStyle name="Notiz 2 3 2 16 8" xfId="43549" xr:uid="{F23432FD-0852-4973-8BA7-BD44C10802AC}"/>
    <cellStyle name="Notiz 2 3 2 16 9" xfId="43550" xr:uid="{70DF96A5-1FA4-424F-BF3C-1D0936E0DB5E}"/>
    <cellStyle name="Notiz 2 3 2 17" xfId="4801" xr:uid="{EFE80AAC-6E16-4444-B630-00946325BC5D}"/>
    <cellStyle name="Notiz 2 3 2 17 2" xfId="43551" xr:uid="{E966F2CB-4C20-4F74-8CD3-24AC435C070C}"/>
    <cellStyle name="Notiz 2 3 2 17 3" xfId="43552" xr:uid="{6898D641-4C81-42EF-B4A0-3428AF6E4551}"/>
    <cellStyle name="Notiz 2 3 2 17 4" xfId="43553" xr:uid="{FCAECE52-325B-49AB-8DCC-A9C11C156C02}"/>
    <cellStyle name="Notiz 2 3 2 17 5" xfId="43554" xr:uid="{CBD52D52-DEEE-4573-B192-DC1FE319A87D}"/>
    <cellStyle name="Notiz 2 3 2 17 6" xfId="43555" xr:uid="{6852F0AC-59BB-496C-AAE9-697F4B0232B7}"/>
    <cellStyle name="Notiz 2 3 2 17 7" xfId="43556" xr:uid="{B9A0463E-535C-444F-A383-FE5FA5851EB2}"/>
    <cellStyle name="Notiz 2 3 2 17 8" xfId="43557" xr:uid="{9F3CD280-D3D6-4273-B701-E73DA5D9CF55}"/>
    <cellStyle name="Notiz 2 3 2 17 9" xfId="43558" xr:uid="{93793253-4799-4A64-94CB-7783BAFD1804}"/>
    <cellStyle name="Notiz 2 3 2 18" xfId="4802" xr:uid="{9CDF3DA1-9A37-4DDC-87C8-6204223D17E3}"/>
    <cellStyle name="Notiz 2 3 2 18 2" xfId="43559" xr:uid="{85F40339-CA65-45C5-A106-3BC21D02B188}"/>
    <cellStyle name="Notiz 2 3 2 18 3" xfId="43560" xr:uid="{5201330F-7756-4D7B-B6DC-510364F868B6}"/>
    <cellStyle name="Notiz 2 3 2 18 4" xfId="43561" xr:uid="{4821AAC7-4855-4061-A019-F55AD76FB4AE}"/>
    <cellStyle name="Notiz 2 3 2 18 5" xfId="43562" xr:uid="{21CCD86D-EEC5-4358-9E26-AD878174F69B}"/>
    <cellStyle name="Notiz 2 3 2 18 6" xfId="43563" xr:uid="{A1E88477-CBB3-4145-80BB-0935E45A2B8E}"/>
    <cellStyle name="Notiz 2 3 2 18 7" xfId="43564" xr:uid="{ABA1A38C-688D-466E-84F0-C3309A940697}"/>
    <cellStyle name="Notiz 2 3 2 18 8" xfId="43565" xr:uid="{34CA0DB3-9C1B-420C-9220-5534E0E20B71}"/>
    <cellStyle name="Notiz 2 3 2 18 9" xfId="43566" xr:uid="{64D858DE-8EAF-421E-83C2-28C25FC63F55}"/>
    <cellStyle name="Notiz 2 3 2 19" xfId="4803" xr:uid="{F383579E-32E6-4DB3-9A75-ABFD82384935}"/>
    <cellStyle name="Notiz 2 3 2 19 2" xfId="43567" xr:uid="{93344CF3-915E-40BE-BA7B-301338475875}"/>
    <cellStyle name="Notiz 2 3 2 19 3" xfId="43568" xr:uid="{32387EC5-DA29-4950-8D6D-BE593CFD5A8E}"/>
    <cellStyle name="Notiz 2 3 2 19 4" xfId="43569" xr:uid="{B86C7E6A-B10F-4611-8A94-A6FA5BC8ED33}"/>
    <cellStyle name="Notiz 2 3 2 19 5" xfId="43570" xr:uid="{02662012-6874-4175-8576-FB0DB05EDF66}"/>
    <cellStyle name="Notiz 2 3 2 19 6" xfId="43571" xr:uid="{145F9EAF-46B9-4C17-8582-BCB4393EE42C}"/>
    <cellStyle name="Notiz 2 3 2 19 7" xfId="43572" xr:uid="{2EBEA92F-A765-4EDE-B03E-37D837FA43CA}"/>
    <cellStyle name="Notiz 2 3 2 19 8" xfId="43573" xr:uid="{2309CAD7-49AF-4AFB-8B57-CA2A7A7B8C10}"/>
    <cellStyle name="Notiz 2 3 2 19 9" xfId="43574" xr:uid="{D7B64252-C0EF-4B3B-975F-32402515BA3E}"/>
    <cellStyle name="Notiz 2 3 2 2" xfId="4804" xr:uid="{B464457C-32C1-4378-969C-B7420E415064}"/>
    <cellStyle name="Notiz 2 3 2 2 2" xfId="43575" xr:uid="{439D7425-439B-4AA5-AD04-7A0E8E938560}"/>
    <cellStyle name="Notiz 2 3 2 2 3" xfId="43576" xr:uid="{20A670D8-E8F7-4E82-92CD-28F77F47C6D9}"/>
    <cellStyle name="Notiz 2 3 2 2 4" xfId="43577" xr:uid="{D7789F0D-030B-4C14-BE1E-45C9C57C046B}"/>
    <cellStyle name="Notiz 2 3 2 2 5" xfId="43578" xr:uid="{868445CA-BDC4-4E42-A429-C4E1BF5881D5}"/>
    <cellStyle name="Notiz 2 3 2 2 6" xfId="43579" xr:uid="{30AF7C25-290B-4158-A49E-E95CFDC83D8D}"/>
    <cellStyle name="Notiz 2 3 2 2 7" xfId="43580" xr:uid="{6A514839-CFC2-4C5A-91B9-01BC1F81080B}"/>
    <cellStyle name="Notiz 2 3 2 2 8" xfId="43581" xr:uid="{B2819A63-1455-4573-B229-E43CF315ECCB}"/>
    <cellStyle name="Notiz 2 3 2 2 9" xfId="43582" xr:uid="{5E34BDEE-AD1C-4391-807E-E576BB3B92D4}"/>
    <cellStyle name="Notiz 2 3 2 20" xfId="43583" xr:uid="{E739BD0D-79B5-4FF5-8CCF-E8D9C7FBA4B4}"/>
    <cellStyle name="Notiz 2 3 2 21" xfId="43584" xr:uid="{813F783E-4695-45FB-A69F-0082CF5B3F8A}"/>
    <cellStyle name="Notiz 2 3 2 22" xfId="43585" xr:uid="{8D16C15F-9EB5-4BB8-96B1-943B524D771B}"/>
    <cellStyle name="Notiz 2 3 2 23" xfId="43586" xr:uid="{D9335936-94D3-405D-9D93-99C1C1C9B479}"/>
    <cellStyle name="Notiz 2 3 2 24" xfId="43587" xr:uid="{C8879949-7621-42F4-9B25-CFD7A178A171}"/>
    <cellStyle name="Notiz 2 3 2 25" xfId="43588" xr:uid="{E61F2C71-BF40-4933-A857-E173EAEFBF2B}"/>
    <cellStyle name="Notiz 2 3 2 26" xfId="43589" xr:uid="{E13B5110-8EBC-4A4A-9104-AA9488126C94}"/>
    <cellStyle name="Notiz 2 3 2 27" xfId="43590" xr:uid="{6696CC7A-EDB0-4083-9DE4-856712C57783}"/>
    <cellStyle name="Notiz 2 3 2 3" xfId="4805" xr:uid="{0F01D00A-7662-494C-AC15-3428761DA07C}"/>
    <cellStyle name="Notiz 2 3 2 3 2" xfId="43591" xr:uid="{911BA21E-2BE1-40D9-B08C-9E2BE75A66E4}"/>
    <cellStyle name="Notiz 2 3 2 3 3" xfId="43592" xr:uid="{9216114D-54F5-428D-9514-507278CF0532}"/>
    <cellStyle name="Notiz 2 3 2 3 4" xfId="43593" xr:uid="{144C366D-F246-4AE9-89F5-386458D2FC3E}"/>
    <cellStyle name="Notiz 2 3 2 3 5" xfId="43594" xr:uid="{04A9B0FD-27F8-4701-9EA7-275011CFC717}"/>
    <cellStyle name="Notiz 2 3 2 3 6" xfId="43595" xr:uid="{676A6FE5-6DFD-439E-97DB-1AF7CEDBF626}"/>
    <cellStyle name="Notiz 2 3 2 3 7" xfId="43596" xr:uid="{DA0E8DB4-17C0-4DE3-B8A8-0EB74672FBA3}"/>
    <cellStyle name="Notiz 2 3 2 3 8" xfId="43597" xr:uid="{874498BE-D82F-44AE-853C-56B1B191E816}"/>
    <cellStyle name="Notiz 2 3 2 3 9" xfId="43598" xr:uid="{82FA31FD-041A-4358-B701-E3484ECF8538}"/>
    <cellStyle name="Notiz 2 3 2 4" xfId="4806" xr:uid="{A0FF22B9-6D01-41E3-B56C-A559DCD2C2DC}"/>
    <cellStyle name="Notiz 2 3 2 4 2" xfId="43599" xr:uid="{D43C3EF4-D488-4262-9208-EAA416B86BF6}"/>
    <cellStyle name="Notiz 2 3 2 4 3" xfId="43600" xr:uid="{C494EF69-658D-476B-8574-2DBE81C7A430}"/>
    <cellStyle name="Notiz 2 3 2 4 4" xfId="43601" xr:uid="{AF0BF509-F988-4B35-B506-556AEDA3A59B}"/>
    <cellStyle name="Notiz 2 3 2 4 5" xfId="43602" xr:uid="{CD2532F7-93A0-472F-9E87-CC6CC30C4B6D}"/>
    <cellStyle name="Notiz 2 3 2 4 6" xfId="43603" xr:uid="{2400BF93-B25C-411E-8A61-902F434E469F}"/>
    <cellStyle name="Notiz 2 3 2 4 7" xfId="43604" xr:uid="{ABFD1A34-B53F-4F65-8E0B-8DA6779EEFDA}"/>
    <cellStyle name="Notiz 2 3 2 4 8" xfId="43605" xr:uid="{A2F6F245-B4D1-41B0-9071-C08A008103F5}"/>
    <cellStyle name="Notiz 2 3 2 4 9" xfId="43606" xr:uid="{DA1CD226-1248-4BD9-A9A8-2F64F454540D}"/>
    <cellStyle name="Notiz 2 3 2 5" xfId="4807" xr:uid="{76D61037-B8E0-4218-BDA8-B0E7BB939BAD}"/>
    <cellStyle name="Notiz 2 3 2 5 2" xfId="43607" xr:uid="{A970A003-877F-405E-93D5-B613F2365589}"/>
    <cellStyle name="Notiz 2 3 2 5 3" xfId="43608" xr:uid="{E2893D02-503D-485B-8CBD-6C2C7E51038B}"/>
    <cellStyle name="Notiz 2 3 2 5 4" xfId="43609" xr:uid="{5C61B56F-F2B9-4121-8D70-3F9D852D0416}"/>
    <cellStyle name="Notiz 2 3 2 5 5" xfId="43610" xr:uid="{81112B8A-455D-4320-BE74-B1D9E43E1EF6}"/>
    <cellStyle name="Notiz 2 3 2 5 6" xfId="43611" xr:uid="{AB476495-B43A-47B6-80A9-C27B95FBC79F}"/>
    <cellStyle name="Notiz 2 3 2 5 7" xfId="43612" xr:uid="{A03122AE-F114-4317-9FA4-D92FF11FA353}"/>
    <cellStyle name="Notiz 2 3 2 5 8" xfId="43613" xr:uid="{F4BDE317-CC74-4098-9C17-632472F1677F}"/>
    <cellStyle name="Notiz 2 3 2 5 9" xfId="43614" xr:uid="{474C7018-3086-43E1-9389-9E47599CDD48}"/>
    <cellStyle name="Notiz 2 3 2 6" xfId="4808" xr:uid="{587A7882-3CCB-4A2D-A2E5-F7B432CAB4F9}"/>
    <cellStyle name="Notiz 2 3 2 6 2" xfId="43615" xr:uid="{19A508DF-D647-4C10-BB31-992F76F9BFDE}"/>
    <cellStyle name="Notiz 2 3 2 6 3" xfId="43616" xr:uid="{BAEE41CF-BF4E-4F44-9AA1-E57BFE247E81}"/>
    <cellStyle name="Notiz 2 3 2 6 4" xfId="43617" xr:uid="{4D8B81E1-E145-4522-A055-5242A1BD6961}"/>
    <cellStyle name="Notiz 2 3 2 6 5" xfId="43618" xr:uid="{DC7A7511-AE8D-4E69-87E8-CE591F09CEC2}"/>
    <cellStyle name="Notiz 2 3 2 6 6" xfId="43619" xr:uid="{40623D9D-584B-4B43-9692-1DA799B18C42}"/>
    <cellStyle name="Notiz 2 3 2 6 7" xfId="43620" xr:uid="{576AA723-A197-418F-B058-FA4A845C9059}"/>
    <cellStyle name="Notiz 2 3 2 6 8" xfId="43621" xr:uid="{37F1241A-599F-463E-85E0-943410A58B32}"/>
    <cellStyle name="Notiz 2 3 2 6 9" xfId="43622" xr:uid="{92CDDD04-D60D-41F0-AD0C-AB7FD67F539D}"/>
    <cellStyle name="Notiz 2 3 2 7" xfId="4809" xr:uid="{6DCB42AF-A0E7-48BE-B3F9-B3A852BCE859}"/>
    <cellStyle name="Notiz 2 3 2 7 2" xfId="43623" xr:uid="{88097AAE-D518-40D3-AABC-330F98D76C43}"/>
    <cellStyle name="Notiz 2 3 2 7 3" xfId="43624" xr:uid="{6A2A7E12-85FF-4AE0-8DD4-BC5E087A21E7}"/>
    <cellStyle name="Notiz 2 3 2 7 4" xfId="43625" xr:uid="{301CEDD0-5AE3-450E-822D-8348A70855E5}"/>
    <cellStyle name="Notiz 2 3 2 7 5" xfId="43626" xr:uid="{7A4F1FF1-6D19-473D-A880-4EDA70BE7ACE}"/>
    <cellStyle name="Notiz 2 3 2 7 6" xfId="43627" xr:uid="{F44618BF-73AD-44C5-9A4E-B3A390FB6640}"/>
    <cellStyle name="Notiz 2 3 2 7 7" xfId="43628" xr:uid="{A58B992F-52BE-46BC-8C57-939E5C2F975C}"/>
    <cellStyle name="Notiz 2 3 2 7 8" xfId="43629" xr:uid="{6DE36F1F-1A64-451D-B8DE-9D0352C62C5C}"/>
    <cellStyle name="Notiz 2 3 2 7 9" xfId="43630" xr:uid="{EB147AE2-5F7B-4572-BE0B-A7206DBCC3AC}"/>
    <cellStyle name="Notiz 2 3 2 8" xfId="4810" xr:uid="{7B46FE21-59E6-4592-9A63-722EDE91225A}"/>
    <cellStyle name="Notiz 2 3 2 8 2" xfId="43631" xr:uid="{02792635-329D-4C69-AFFE-18378E588D1E}"/>
    <cellStyle name="Notiz 2 3 2 8 3" xfId="43632" xr:uid="{601260C1-7299-4BE6-B487-60C3DE56D022}"/>
    <cellStyle name="Notiz 2 3 2 8 4" xfId="43633" xr:uid="{891E262E-19CB-42E0-B031-D070A5B37A33}"/>
    <cellStyle name="Notiz 2 3 2 8 5" xfId="43634" xr:uid="{DE569EAC-C2A8-4CDE-8694-C9A7D718E4EE}"/>
    <cellStyle name="Notiz 2 3 2 8 6" xfId="43635" xr:uid="{15035B0B-0360-4FDB-8304-FDA03F462B2E}"/>
    <cellStyle name="Notiz 2 3 2 8 7" xfId="43636" xr:uid="{4CE63832-77AE-4382-9F9F-2475EBE0E45A}"/>
    <cellStyle name="Notiz 2 3 2 8 8" xfId="43637" xr:uid="{A3258B10-5DAF-4CA1-BD36-128EB40C22B7}"/>
    <cellStyle name="Notiz 2 3 2 8 9" xfId="43638" xr:uid="{02250348-6AE2-4CC5-9456-6FD48C606C30}"/>
    <cellStyle name="Notiz 2 3 2 9" xfId="4811" xr:uid="{9A03C3A5-7C29-44B2-B105-15C8A79496B3}"/>
    <cellStyle name="Notiz 2 3 2 9 2" xfId="43639" xr:uid="{C4111524-8CCC-4F92-8E0F-FD4453138945}"/>
    <cellStyle name="Notiz 2 3 2 9 3" xfId="43640" xr:uid="{06BE2D1D-29A0-4E6B-BDC5-3EE67B44B3BF}"/>
    <cellStyle name="Notiz 2 3 2 9 4" xfId="43641" xr:uid="{DFC7306B-5E0C-40DF-8419-D4EA46CA6923}"/>
    <cellStyle name="Notiz 2 3 2 9 5" xfId="43642" xr:uid="{5CCC3214-5AA7-4E2E-ACB8-9C0B972600ED}"/>
    <cellStyle name="Notiz 2 3 2 9 6" xfId="43643" xr:uid="{EB593C52-BB07-49FA-8099-E3ABBC63F221}"/>
    <cellStyle name="Notiz 2 3 2 9 7" xfId="43644" xr:uid="{47EE6B14-F468-465E-B22A-2A10643348AC}"/>
    <cellStyle name="Notiz 2 3 2 9 8" xfId="43645" xr:uid="{883B6B2B-857E-42F9-AD96-124043AECF1D}"/>
    <cellStyle name="Notiz 2 3 2 9 9" xfId="43646" xr:uid="{E0B56A1B-0407-43E9-BD9D-34D089CFEE58}"/>
    <cellStyle name="Notiz 2 3 20" xfId="4812" xr:uid="{FAFB8614-2A8F-4318-9165-8FD174CB5A33}"/>
    <cellStyle name="Notiz 2 3 20 2" xfId="43647" xr:uid="{ADA1E7AE-1A8A-45CD-A94C-FBB70A4A3230}"/>
    <cellStyle name="Notiz 2 3 20 3" xfId="43648" xr:uid="{993F0739-FA01-4CDD-AD3D-AD74567E8881}"/>
    <cellStyle name="Notiz 2 3 20 4" xfId="43649" xr:uid="{F52D992F-1B58-4722-A011-59BC91A7590D}"/>
    <cellStyle name="Notiz 2 3 20 5" xfId="43650" xr:uid="{BEBF916F-5BA5-47CE-9F15-A6D85D718C68}"/>
    <cellStyle name="Notiz 2 3 20 6" xfId="43651" xr:uid="{990CC9E8-D611-448E-933C-B2415DD4284D}"/>
    <cellStyle name="Notiz 2 3 20 7" xfId="43652" xr:uid="{DE3DED58-73A8-4EFF-B75B-7CE7F8B66CAB}"/>
    <cellStyle name="Notiz 2 3 20 8" xfId="43653" xr:uid="{70F7F248-AECF-433A-AC2D-894955B76AF2}"/>
    <cellStyle name="Notiz 2 3 20 9" xfId="43654" xr:uid="{7DB9BDB1-227B-4CFD-87F7-21D43E990FF3}"/>
    <cellStyle name="Notiz 2 3 21" xfId="4813" xr:uid="{C92F31C5-15D7-4C55-84C3-217DBE4F0ACF}"/>
    <cellStyle name="Notiz 2 3 21 2" xfId="43655" xr:uid="{64B2360E-3F08-4774-99F2-EA40591F7A8B}"/>
    <cellStyle name="Notiz 2 3 21 3" xfId="43656" xr:uid="{EB6D279F-BAE5-49ED-AA93-4D25C3E447A7}"/>
    <cellStyle name="Notiz 2 3 21 4" xfId="43657" xr:uid="{013F8F26-2626-4FEB-8DD9-14D1153DE595}"/>
    <cellStyle name="Notiz 2 3 21 5" xfId="43658" xr:uid="{9C0BF059-86D6-488B-8CF9-AECBC0AA362F}"/>
    <cellStyle name="Notiz 2 3 21 6" xfId="43659" xr:uid="{6FF1C278-0C8B-46D1-A0B9-48DC0EE1BE33}"/>
    <cellStyle name="Notiz 2 3 21 7" xfId="43660" xr:uid="{1AFAF76A-72BB-49F8-9F15-EEF430EA700F}"/>
    <cellStyle name="Notiz 2 3 21 8" xfId="43661" xr:uid="{A687EED2-5F1A-42DB-8B7F-1AEC289CBB68}"/>
    <cellStyle name="Notiz 2 3 21 9" xfId="43662" xr:uid="{235E06D8-1F66-4F01-AF6B-BF3E80E87DE3}"/>
    <cellStyle name="Notiz 2 3 22" xfId="4814" xr:uid="{63E2C1D6-36C0-4D1A-A7CA-DE8986F0621C}"/>
    <cellStyle name="Notiz 2 3 22 2" xfId="43663" xr:uid="{DAF116D5-0EE4-4A96-B653-D602F2F5B2E7}"/>
    <cellStyle name="Notiz 2 3 22 3" xfId="43664" xr:uid="{BD8E28C7-2B18-442A-B2B8-6924DA81DFBF}"/>
    <cellStyle name="Notiz 2 3 22 4" xfId="43665" xr:uid="{6B7708F6-E77F-411E-A162-A3CFB08D1BBB}"/>
    <cellStyle name="Notiz 2 3 22 5" xfId="43666" xr:uid="{B6FFA9EC-E937-484E-BC09-3978F034B811}"/>
    <cellStyle name="Notiz 2 3 22 6" xfId="43667" xr:uid="{E0F03CD2-63B5-4E30-B4CB-C24EA3420153}"/>
    <cellStyle name="Notiz 2 3 22 7" xfId="43668" xr:uid="{C1E21F75-A4B2-4560-8B95-D735C946C5BD}"/>
    <cellStyle name="Notiz 2 3 22 8" xfId="43669" xr:uid="{0F83CA39-6AEF-4250-8393-0E7C6442C537}"/>
    <cellStyle name="Notiz 2 3 22 9" xfId="43670" xr:uid="{18248776-5FE7-4200-B5E7-3F896B30C1EC}"/>
    <cellStyle name="Notiz 2 3 23" xfId="43671" xr:uid="{0F7428F2-637E-4ACF-9A05-4E3CD52FD764}"/>
    <cellStyle name="Notiz 2 3 23 2" xfId="43672" xr:uid="{1FB5BA10-A49B-4F34-99F1-C44CF2E746DD}"/>
    <cellStyle name="Notiz 2 3 24" xfId="43673" xr:uid="{AB01FFBF-76D7-4F8D-8C18-CDF6A3162690}"/>
    <cellStyle name="Notiz 2 3 25" xfId="43674" xr:uid="{9F2867D0-05EE-462A-B51E-BD92AE2CEF33}"/>
    <cellStyle name="Notiz 2 3 26" xfId="43675" xr:uid="{AB449D1B-E846-4868-85E5-6AC732D91D5E}"/>
    <cellStyle name="Notiz 2 3 27" xfId="43676" xr:uid="{D39F140F-D76A-4B71-B9D5-3F67A95414C6}"/>
    <cellStyle name="Notiz 2 3 28" xfId="43677" xr:uid="{3B21CAB7-6D87-4F30-B206-8F3E1F4987ED}"/>
    <cellStyle name="Notiz 2 3 29" xfId="43678" xr:uid="{584F6F28-99DB-4EF3-B846-7E1B343D6F2E}"/>
    <cellStyle name="Notiz 2 3 3" xfId="391" xr:uid="{A765A72A-75F8-43E0-90C9-AA418B3567B1}"/>
    <cellStyle name="Notiz 2 3 3 10" xfId="4815" xr:uid="{D0311C83-8A03-4DC9-8D28-17A2BE7ABDB4}"/>
    <cellStyle name="Notiz 2 3 3 10 2" xfId="43679" xr:uid="{6BFD1EC8-A230-4F7D-9CB0-2AF70462A8B9}"/>
    <cellStyle name="Notiz 2 3 3 10 3" xfId="43680" xr:uid="{DA9D4596-F9AF-498A-B30A-E039A4F5ADD6}"/>
    <cellStyle name="Notiz 2 3 3 10 4" xfId="43681" xr:uid="{285532F6-328B-4E2F-85C3-19A639A879FD}"/>
    <cellStyle name="Notiz 2 3 3 10 5" xfId="43682" xr:uid="{047A2810-9ADC-4473-92F9-7A136E5A44FB}"/>
    <cellStyle name="Notiz 2 3 3 10 6" xfId="43683" xr:uid="{FF3E7212-1B3E-406A-B927-46CCE5C41CE3}"/>
    <cellStyle name="Notiz 2 3 3 10 7" xfId="43684" xr:uid="{91F397B5-111C-4316-BEDC-088BF84BBCE3}"/>
    <cellStyle name="Notiz 2 3 3 10 8" xfId="43685" xr:uid="{DBA68CE3-7DA2-43F3-AA06-C1EBD9E4CFBD}"/>
    <cellStyle name="Notiz 2 3 3 10 9" xfId="43686" xr:uid="{C70C9AF5-1F82-474A-9EE3-F8338263C14B}"/>
    <cellStyle name="Notiz 2 3 3 11" xfId="4816" xr:uid="{1F539454-1A9E-4A73-B8CA-8531E414FD5E}"/>
    <cellStyle name="Notiz 2 3 3 11 2" xfId="43687" xr:uid="{B4AEE358-2548-4A34-9AD5-337EA8FD0F34}"/>
    <cellStyle name="Notiz 2 3 3 11 3" xfId="43688" xr:uid="{CBE7E503-728B-493B-82BF-02361A13ADEF}"/>
    <cellStyle name="Notiz 2 3 3 11 4" xfId="43689" xr:uid="{AED7DDBC-FA4E-463A-8185-8290CE80013C}"/>
    <cellStyle name="Notiz 2 3 3 11 5" xfId="43690" xr:uid="{09C31544-29DD-48AE-86EE-549C415AAD6A}"/>
    <cellStyle name="Notiz 2 3 3 11 6" xfId="43691" xr:uid="{342DA8AF-9FA2-4376-ABC7-F9E20ED92F98}"/>
    <cellStyle name="Notiz 2 3 3 11 7" xfId="43692" xr:uid="{6D4DF97D-FC8C-4D70-BFB7-9AA6ACB5E701}"/>
    <cellStyle name="Notiz 2 3 3 11 8" xfId="43693" xr:uid="{F4A2BC79-25D7-41E3-8310-32406438CD04}"/>
    <cellStyle name="Notiz 2 3 3 11 9" xfId="43694" xr:uid="{4623F102-BB79-42B6-8F97-2B5F956696B4}"/>
    <cellStyle name="Notiz 2 3 3 12" xfId="4817" xr:uid="{3B00CDA3-2295-4D36-A0CD-91D66328EDCB}"/>
    <cellStyle name="Notiz 2 3 3 12 2" xfId="43695" xr:uid="{8B9C598A-C16C-4FFD-8252-A65EA527DE70}"/>
    <cellStyle name="Notiz 2 3 3 12 3" xfId="43696" xr:uid="{AF52AA6F-C355-4649-8695-47520A0F34F9}"/>
    <cellStyle name="Notiz 2 3 3 12 4" xfId="43697" xr:uid="{661D5B6F-59DC-4BD6-BB73-D641A121312D}"/>
    <cellStyle name="Notiz 2 3 3 12 5" xfId="43698" xr:uid="{21ECE24F-44F4-4DDD-BEAA-D28DA70B7154}"/>
    <cellStyle name="Notiz 2 3 3 12 6" xfId="43699" xr:uid="{00816977-B466-4E6B-8F94-614FAF13A7CA}"/>
    <cellStyle name="Notiz 2 3 3 12 7" xfId="43700" xr:uid="{788728BB-D744-4C8C-825D-39C47C0F9FB9}"/>
    <cellStyle name="Notiz 2 3 3 12 8" xfId="43701" xr:uid="{1812BE95-AC11-4125-9E68-913E00AE4A69}"/>
    <cellStyle name="Notiz 2 3 3 12 9" xfId="43702" xr:uid="{D3694545-5CB5-43E3-9972-9309F50822B8}"/>
    <cellStyle name="Notiz 2 3 3 13" xfId="4818" xr:uid="{4A9B4E67-C87E-48DB-97BD-B633A192709C}"/>
    <cellStyle name="Notiz 2 3 3 13 2" xfId="43703" xr:uid="{8E340DDC-9838-4311-89D9-F4BF08BAA6A8}"/>
    <cellStyle name="Notiz 2 3 3 13 3" xfId="43704" xr:uid="{0AFAA943-E344-4D11-B575-E487A024EB80}"/>
    <cellStyle name="Notiz 2 3 3 13 4" xfId="43705" xr:uid="{219E86DC-6238-4B0F-8C63-EA452FB81C60}"/>
    <cellStyle name="Notiz 2 3 3 13 5" xfId="43706" xr:uid="{F0FCDA87-95B1-4427-89DE-2B73C2F6EBAC}"/>
    <cellStyle name="Notiz 2 3 3 13 6" xfId="43707" xr:uid="{404ABA2B-56C6-447D-856D-6EE0455C2802}"/>
    <cellStyle name="Notiz 2 3 3 13 7" xfId="43708" xr:uid="{C9A24EBD-8A22-47D6-9825-CE6815371415}"/>
    <cellStyle name="Notiz 2 3 3 13 8" xfId="43709" xr:uid="{DB8C4FBC-989F-4454-A230-4F87C4784A39}"/>
    <cellStyle name="Notiz 2 3 3 13 9" xfId="43710" xr:uid="{15B2458B-3231-4787-B47D-42C9BE08B901}"/>
    <cellStyle name="Notiz 2 3 3 14" xfId="4819" xr:uid="{9D746E0C-9F4C-4192-8AE5-BF02BF1CA4A9}"/>
    <cellStyle name="Notiz 2 3 3 14 2" xfId="43711" xr:uid="{73E71EF7-379F-471B-B199-1010FC9A4C5D}"/>
    <cellStyle name="Notiz 2 3 3 14 3" xfId="43712" xr:uid="{C12B63C2-A1AA-409D-87EE-B444E19DB9F7}"/>
    <cellStyle name="Notiz 2 3 3 14 4" xfId="43713" xr:uid="{7F24D850-25A5-42B7-8721-C5DB433C7E96}"/>
    <cellStyle name="Notiz 2 3 3 14 5" xfId="43714" xr:uid="{7A33C9CC-EA99-4E3C-9DDA-6F740011C7E4}"/>
    <cellStyle name="Notiz 2 3 3 14 6" xfId="43715" xr:uid="{F761FAD8-B4C8-4199-872A-78F938F8930B}"/>
    <cellStyle name="Notiz 2 3 3 14 7" xfId="43716" xr:uid="{01321CC2-D1DF-4029-ACA5-DBD9293954CD}"/>
    <cellStyle name="Notiz 2 3 3 14 8" xfId="43717" xr:uid="{4758E676-AC82-4F30-9B6E-2A3F3E7911BC}"/>
    <cellStyle name="Notiz 2 3 3 14 9" xfId="43718" xr:uid="{11E210F7-097A-4657-8396-4B1C0D146AA5}"/>
    <cellStyle name="Notiz 2 3 3 15" xfId="4820" xr:uid="{7EAF195A-99AE-436D-9CDA-8626BBC8BB3B}"/>
    <cellStyle name="Notiz 2 3 3 15 2" xfId="43719" xr:uid="{814EB02C-CD24-4196-AA3C-7AD07A72A3E8}"/>
    <cellStyle name="Notiz 2 3 3 15 3" xfId="43720" xr:uid="{9A84B266-03B3-456C-AF90-4C3B319862FE}"/>
    <cellStyle name="Notiz 2 3 3 15 4" xfId="43721" xr:uid="{47C57680-45B8-4040-9894-0E57D007DDD9}"/>
    <cellStyle name="Notiz 2 3 3 15 5" xfId="43722" xr:uid="{A9B8DA2D-42AB-48F5-AE28-CCE7362BFCFB}"/>
    <cellStyle name="Notiz 2 3 3 15 6" xfId="43723" xr:uid="{EC9A318C-CDB7-41DC-8730-6E4F30E8344C}"/>
    <cellStyle name="Notiz 2 3 3 15 7" xfId="43724" xr:uid="{2549658B-1ACC-4971-A89E-D4515E5703B4}"/>
    <cellStyle name="Notiz 2 3 3 15 8" xfId="43725" xr:uid="{780A202C-ACE9-4A94-AA5B-2E69A4B38B7F}"/>
    <cellStyle name="Notiz 2 3 3 15 9" xfId="43726" xr:uid="{BF12443F-4DF6-40A0-8FF2-58AC99266556}"/>
    <cellStyle name="Notiz 2 3 3 16" xfId="4821" xr:uid="{DCCB023D-5835-4C70-ACFF-759D8BFE07EF}"/>
    <cellStyle name="Notiz 2 3 3 16 2" xfId="43727" xr:uid="{5FABEE83-A6D8-4AA9-AB8F-CAB501AE7A84}"/>
    <cellStyle name="Notiz 2 3 3 16 3" xfId="43728" xr:uid="{FB3B755E-BF8B-49E5-87CF-4AAB6970FB62}"/>
    <cellStyle name="Notiz 2 3 3 16 4" xfId="43729" xr:uid="{99CAF820-9329-4DB5-B7FB-E5E948834970}"/>
    <cellStyle name="Notiz 2 3 3 16 5" xfId="43730" xr:uid="{D3968C62-BAF6-4274-ABB6-8C0D48D4305B}"/>
    <cellStyle name="Notiz 2 3 3 16 6" xfId="43731" xr:uid="{4ACA58B8-2ED2-46FA-AA1E-D0930F36BEA3}"/>
    <cellStyle name="Notiz 2 3 3 16 7" xfId="43732" xr:uid="{310B496B-8E2D-4E09-B8D6-327130939205}"/>
    <cellStyle name="Notiz 2 3 3 16 8" xfId="43733" xr:uid="{458C731F-76F0-428B-9105-FA390AA59E91}"/>
    <cellStyle name="Notiz 2 3 3 16 9" xfId="43734" xr:uid="{ABA5B1CE-EAF4-4117-BAFB-4191C1151C20}"/>
    <cellStyle name="Notiz 2 3 3 17" xfId="4822" xr:uid="{6447B99C-6F20-463F-B76E-98371F3FAD7C}"/>
    <cellStyle name="Notiz 2 3 3 17 2" xfId="43735" xr:uid="{B3F0B9F8-46CC-4673-96BE-C70A7DA8F3D0}"/>
    <cellStyle name="Notiz 2 3 3 17 3" xfId="43736" xr:uid="{A8CC11BC-8699-4467-98E1-703FC246954A}"/>
    <cellStyle name="Notiz 2 3 3 17 4" xfId="43737" xr:uid="{5D6202CC-BE00-4E02-B503-E437C65B28CE}"/>
    <cellStyle name="Notiz 2 3 3 17 5" xfId="43738" xr:uid="{62DFF21E-C2EF-4993-ABFE-C16F117D160B}"/>
    <cellStyle name="Notiz 2 3 3 17 6" xfId="43739" xr:uid="{666E1F52-A810-449D-B505-847B2C2EA9B6}"/>
    <cellStyle name="Notiz 2 3 3 17 7" xfId="43740" xr:uid="{061AB56A-6252-4D86-B606-6523CF2410AF}"/>
    <cellStyle name="Notiz 2 3 3 17 8" xfId="43741" xr:uid="{64A94BCF-9507-40A8-876C-1EE6099603A4}"/>
    <cellStyle name="Notiz 2 3 3 17 9" xfId="43742" xr:uid="{146FBAEB-21A7-4AA9-87E9-0E7D476F1204}"/>
    <cellStyle name="Notiz 2 3 3 18" xfId="4823" xr:uid="{EA845897-4308-4092-826D-8DC29136FFE1}"/>
    <cellStyle name="Notiz 2 3 3 18 2" xfId="43743" xr:uid="{E011D8C1-3E4D-42D7-8FEC-8FFCAD7F6779}"/>
    <cellStyle name="Notiz 2 3 3 18 3" xfId="43744" xr:uid="{EF77157D-933C-4E0E-8B71-F6F88DEADFC1}"/>
    <cellStyle name="Notiz 2 3 3 18 4" xfId="43745" xr:uid="{C812F308-5B66-48CD-842E-CAE0A2E2CF9F}"/>
    <cellStyle name="Notiz 2 3 3 18 5" xfId="43746" xr:uid="{47DF53BD-064B-421C-A8CD-DF1BC5666559}"/>
    <cellStyle name="Notiz 2 3 3 18 6" xfId="43747" xr:uid="{F1FC9E98-A6DE-40B0-AD54-7AE68BE166EA}"/>
    <cellStyle name="Notiz 2 3 3 18 7" xfId="43748" xr:uid="{4A32B561-C164-441B-B8CD-70EAA94AAA08}"/>
    <cellStyle name="Notiz 2 3 3 18 8" xfId="43749" xr:uid="{7B3D5901-A778-40F0-A667-6892935BBE4C}"/>
    <cellStyle name="Notiz 2 3 3 18 9" xfId="43750" xr:uid="{D8296873-7049-4F35-9A5B-09A375F91596}"/>
    <cellStyle name="Notiz 2 3 3 19" xfId="4824" xr:uid="{6A86B27A-E881-4CC8-8750-4DD90C711BC9}"/>
    <cellStyle name="Notiz 2 3 3 19 2" xfId="43751" xr:uid="{FC49E311-8C9D-4D86-B357-0A704626C92F}"/>
    <cellStyle name="Notiz 2 3 3 19 3" xfId="43752" xr:uid="{F18810F9-5BB5-473C-ACA1-595026658D29}"/>
    <cellStyle name="Notiz 2 3 3 19 4" xfId="43753" xr:uid="{A117B67A-4687-46AC-A473-E71BAAFAEDA3}"/>
    <cellStyle name="Notiz 2 3 3 19 5" xfId="43754" xr:uid="{DB202B90-8963-4458-ADDE-1D8A4A54C338}"/>
    <cellStyle name="Notiz 2 3 3 19 6" xfId="43755" xr:uid="{D282E55C-5226-4784-A80E-60EB5DA446ED}"/>
    <cellStyle name="Notiz 2 3 3 19 7" xfId="43756" xr:uid="{0A9A8B76-09AC-4AAD-885B-118895B6261F}"/>
    <cellStyle name="Notiz 2 3 3 19 8" xfId="43757" xr:uid="{31D4637C-A00A-4689-BD81-6A9DCBB1CE58}"/>
    <cellStyle name="Notiz 2 3 3 19 9" xfId="43758" xr:uid="{8CA01F04-1371-47F3-8C3C-98308D6912D0}"/>
    <cellStyle name="Notiz 2 3 3 2" xfId="4825" xr:uid="{4FFB56EF-A7A8-4555-9504-9F67A2090B26}"/>
    <cellStyle name="Notiz 2 3 3 2 2" xfId="43759" xr:uid="{60E72F98-1FD0-4387-AD85-C99C9405EF83}"/>
    <cellStyle name="Notiz 2 3 3 2 3" xfId="43760" xr:uid="{A8E35C54-720E-4345-9C77-492EDAC88409}"/>
    <cellStyle name="Notiz 2 3 3 2 4" xfId="43761" xr:uid="{E9A0BEB2-980B-41FE-A013-2200DEA8239D}"/>
    <cellStyle name="Notiz 2 3 3 2 5" xfId="43762" xr:uid="{458B7DE7-7AF4-4582-B425-F19CAC9DAB93}"/>
    <cellStyle name="Notiz 2 3 3 2 6" xfId="43763" xr:uid="{38D09830-D40B-4CBF-9087-AAB03BC5CCD0}"/>
    <cellStyle name="Notiz 2 3 3 2 7" xfId="43764" xr:uid="{609E0DB5-BE18-421E-AF6E-9627564A97E6}"/>
    <cellStyle name="Notiz 2 3 3 2 8" xfId="43765" xr:uid="{5DBD28F4-FA32-458C-AB01-0954C4C64F0D}"/>
    <cellStyle name="Notiz 2 3 3 2 9" xfId="43766" xr:uid="{F8C18436-D865-4BFE-BA4F-3757506FB193}"/>
    <cellStyle name="Notiz 2 3 3 20" xfId="43767" xr:uid="{79B47F60-85DB-40A5-B7F4-F0995B4CCD21}"/>
    <cellStyle name="Notiz 2 3 3 21" xfId="43768" xr:uid="{19ADDA4B-67A8-4533-B721-DF0693275958}"/>
    <cellStyle name="Notiz 2 3 3 22" xfId="43769" xr:uid="{F2F2ECA5-66BF-4520-B1D0-3276E1C00EFB}"/>
    <cellStyle name="Notiz 2 3 3 23" xfId="43770" xr:uid="{12D0A60B-E993-40EA-A985-17FF4E7BF02F}"/>
    <cellStyle name="Notiz 2 3 3 24" xfId="43771" xr:uid="{C3A63E38-6EFC-46A7-86DB-68F427BA060A}"/>
    <cellStyle name="Notiz 2 3 3 25" xfId="43772" xr:uid="{8C942322-957F-4CC9-915E-882B8BEAE3D1}"/>
    <cellStyle name="Notiz 2 3 3 26" xfId="43773" xr:uid="{857B92E1-DE15-4704-971D-2CF0E655FF54}"/>
    <cellStyle name="Notiz 2 3 3 27" xfId="43774" xr:uid="{CD3FCC9B-C563-413D-86B4-ED03D21EBE54}"/>
    <cellStyle name="Notiz 2 3 3 3" xfId="4826" xr:uid="{186A3F1D-AAC0-4A1D-B9D2-C23BC707897D}"/>
    <cellStyle name="Notiz 2 3 3 3 2" xfId="43775" xr:uid="{5FA66E1F-8D3E-4DD2-864F-C956DC71E853}"/>
    <cellStyle name="Notiz 2 3 3 3 3" xfId="43776" xr:uid="{6BF968DF-0ACF-4D33-880F-3B0BB11FF3CA}"/>
    <cellStyle name="Notiz 2 3 3 3 4" xfId="43777" xr:uid="{1B089939-1FB0-4B98-80B0-5D4AA95F2184}"/>
    <cellStyle name="Notiz 2 3 3 3 5" xfId="43778" xr:uid="{65BD2AD6-A3DE-4203-8FB3-EFE88F5F191C}"/>
    <cellStyle name="Notiz 2 3 3 3 6" xfId="43779" xr:uid="{E43ED3B2-6B50-41F5-80DB-D2CC49C53F08}"/>
    <cellStyle name="Notiz 2 3 3 3 7" xfId="43780" xr:uid="{264E6E57-E642-4859-B139-2A3808FFEABB}"/>
    <cellStyle name="Notiz 2 3 3 3 8" xfId="43781" xr:uid="{77F21370-83E4-47E1-8841-7D71090FDAD6}"/>
    <cellStyle name="Notiz 2 3 3 3 9" xfId="43782" xr:uid="{896AB5CD-E25E-47A7-9757-09CC2ED0FB02}"/>
    <cellStyle name="Notiz 2 3 3 4" xfId="4827" xr:uid="{06579D3C-60D9-40C0-A295-4BB8454213CF}"/>
    <cellStyle name="Notiz 2 3 3 4 2" xfId="43783" xr:uid="{08E43B0F-1013-4EE3-A06A-430D90A9E645}"/>
    <cellStyle name="Notiz 2 3 3 4 3" xfId="43784" xr:uid="{B2F18074-B7F5-42E3-AA0C-E80BF5145B9B}"/>
    <cellStyle name="Notiz 2 3 3 4 4" xfId="43785" xr:uid="{21F87BA3-EBD6-4E2F-83BB-327F522536A9}"/>
    <cellStyle name="Notiz 2 3 3 4 5" xfId="43786" xr:uid="{7A00808F-E951-498F-BA13-942D947C12E0}"/>
    <cellStyle name="Notiz 2 3 3 4 6" xfId="43787" xr:uid="{C10BDFA6-3EEC-4595-81C5-D41823D68188}"/>
    <cellStyle name="Notiz 2 3 3 4 7" xfId="43788" xr:uid="{27D54162-890B-424C-BDCC-7F662C0D1803}"/>
    <cellStyle name="Notiz 2 3 3 4 8" xfId="43789" xr:uid="{2DD131F7-D534-4DA4-BA5B-CEEF2ADABA14}"/>
    <cellStyle name="Notiz 2 3 3 4 9" xfId="43790" xr:uid="{E4804866-E31C-4BB6-804E-2DA1BDFA0D38}"/>
    <cellStyle name="Notiz 2 3 3 5" xfId="4828" xr:uid="{3FD36FF7-2755-4171-BC18-5EF9C2754D2C}"/>
    <cellStyle name="Notiz 2 3 3 5 2" xfId="43791" xr:uid="{7AA502AC-657B-494C-BDC7-BDEF526C384C}"/>
    <cellStyle name="Notiz 2 3 3 5 3" xfId="43792" xr:uid="{B12166B7-BA6A-4C13-8814-6140C9922617}"/>
    <cellStyle name="Notiz 2 3 3 5 4" xfId="43793" xr:uid="{0D3C50A4-89CE-4435-AF35-D8993B4D593D}"/>
    <cellStyle name="Notiz 2 3 3 5 5" xfId="43794" xr:uid="{224747C1-7441-4DAC-AB2C-36D7A7890DBB}"/>
    <cellStyle name="Notiz 2 3 3 5 6" xfId="43795" xr:uid="{4B0044B7-D122-473B-9413-2A7F641B3184}"/>
    <cellStyle name="Notiz 2 3 3 5 7" xfId="43796" xr:uid="{E26C7A2B-CC31-419C-B75D-AAD0B547D9DB}"/>
    <cellStyle name="Notiz 2 3 3 5 8" xfId="43797" xr:uid="{88E505E7-5D96-4E81-BBF5-555C5BDBD420}"/>
    <cellStyle name="Notiz 2 3 3 5 9" xfId="43798" xr:uid="{773323C4-2F25-403C-8675-CB0DE4BFE6B4}"/>
    <cellStyle name="Notiz 2 3 3 6" xfId="4829" xr:uid="{5B9BBDD8-B9FA-4D68-AA1C-43982EA8D206}"/>
    <cellStyle name="Notiz 2 3 3 6 2" xfId="43799" xr:uid="{4094B1B7-7B9B-4A49-BFF1-FCF2B14E8C5F}"/>
    <cellStyle name="Notiz 2 3 3 6 3" xfId="43800" xr:uid="{A6F8EFED-8808-4F81-B8A1-9AFF1D54152E}"/>
    <cellStyle name="Notiz 2 3 3 6 4" xfId="43801" xr:uid="{9E10B0E1-64E4-4354-9D14-0D0B5BA0072B}"/>
    <cellStyle name="Notiz 2 3 3 6 5" xfId="43802" xr:uid="{E0B88A4D-C074-4294-A401-18E5194A1A11}"/>
    <cellStyle name="Notiz 2 3 3 6 6" xfId="43803" xr:uid="{9D78B2EA-82B0-4EC1-B049-43FCE53112DA}"/>
    <cellStyle name="Notiz 2 3 3 6 7" xfId="43804" xr:uid="{4D3C7EC9-083E-4542-B5F6-C6A6D7706B88}"/>
    <cellStyle name="Notiz 2 3 3 6 8" xfId="43805" xr:uid="{EDB3E887-5B7D-405A-B407-AB48AB01F136}"/>
    <cellStyle name="Notiz 2 3 3 6 9" xfId="43806" xr:uid="{5C2FD833-869F-401B-862C-3801CDFDEA81}"/>
    <cellStyle name="Notiz 2 3 3 7" xfId="4830" xr:uid="{8BD96798-EFD3-4E56-9292-99DE749D4269}"/>
    <cellStyle name="Notiz 2 3 3 7 2" xfId="43807" xr:uid="{A84B0323-0182-41B4-8B6A-BA196BC37B8F}"/>
    <cellStyle name="Notiz 2 3 3 7 3" xfId="43808" xr:uid="{94780415-4208-4D08-9B4A-FA14AA4E4572}"/>
    <cellStyle name="Notiz 2 3 3 7 4" xfId="43809" xr:uid="{42858048-3D6C-4744-8C10-5BCDDBC9FC33}"/>
    <cellStyle name="Notiz 2 3 3 7 5" xfId="43810" xr:uid="{7FA76068-15A5-4304-A7B0-7433784CB696}"/>
    <cellStyle name="Notiz 2 3 3 7 6" xfId="43811" xr:uid="{E0763C5F-FF45-4FA3-BCB1-F873D73A29FB}"/>
    <cellStyle name="Notiz 2 3 3 7 7" xfId="43812" xr:uid="{EFE4106B-2AFD-403F-95C6-8A73D0F5AD79}"/>
    <cellStyle name="Notiz 2 3 3 7 8" xfId="43813" xr:uid="{627668B4-D3A9-46BE-8280-4215C6EF58C7}"/>
    <cellStyle name="Notiz 2 3 3 7 9" xfId="43814" xr:uid="{CF8FC17C-ADB9-4673-B745-C72409816398}"/>
    <cellStyle name="Notiz 2 3 3 8" xfId="4831" xr:uid="{687A30CF-D20F-421B-8AAB-D6FECF99FC2F}"/>
    <cellStyle name="Notiz 2 3 3 8 2" xfId="43815" xr:uid="{15D71175-23FD-4874-A897-52D831975AA8}"/>
    <cellStyle name="Notiz 2 3 3 8 3" xfId="43816" xr:uid="{4E450D9F-044E-40F1-9990-D3046F37DC61}"/>
    <cellStyle name="Notiz 2 3 3 8 4" xfId="43817" xr:uid="{2FD76751-0FD1-45FF-B8C7-6DC1DC6B58C1}"/>
    <cellStyle name="Notiz 2 3 3 8 5" xfId="43818" xr:uid="{CC549226-F92F-4B02-84E0-837462E0F11E}"/>
    <cellStyle name="Notiz 2 3 3 8 6" xfId="43819" xr:uid="{B3F9D2B1-AB14-46C7-A795-5706AAEA4158}"/>
    <cellStyle name="Notiz 2 3 3 8 7" xfId="43820" xr:uid="{52C9C3DB-9267-4B23-972E-F60AF6A55B00}"/>
    <cellStyle name="Notiz 2 3 3 8 8" xfId="43821" xr:uid="{E48ACC0F-55B5-4533-ABDF-160D616FD7F1}"/>
    <cellStyle name="Notiz 2 3 3 8 9" xfId="43822" xr:uid="{093E4C5F-B31A-47F4-82FE-1C0377034B9E}"/>
    <cellStyle name="Notiz 2 3 3 9" xfId="4832" xr:uid="{B9EA2FA0-FD63-43B3-A5CD-DF73F2AD6B90}"/>
    <cellStyle name="Notiz 2 3 3 9 2" xfId="43823" xr:uid="{C1061899-69FA-4AFF-9E67-27970716B53A}"/>
    <cellStyle name="Notiz 2 3 3 9 3" xfId="43824" xr:uid="{A4EB7FD3-5525-465F-9440-1FCFF82CE32F}"/>
    <cellStyle name="Notiz 2 3 3 9 4" xfId="43825" xr:uid="{A0C53FE3-6258-4AA4-B1B6-0420BC81D588}"/>
    <cellStyle name="Notiz 2 3 3 9 5" xfId="43826" xr:uid="{13BADC9F-440B-438B-88F9-42FD5DD6297D}"/>
    <cellStyle name="Notiz 2 3 3 9 6" xfId="43827" xr:uid="{6ABE0AE5-5C30-4988-BD26-ADAFBAF9CAFE}"/>
    <cellStyle name="Notiz 2 3 3 9 7" xfId="43828" xr:uid="{050F201B-33B3-4F14-AD41-251FC8ADC8BE}"/>
    <cellStyle name="Notiz 2 3 3 9 8" xfId="43829" xr:uid="{FA33D7FF-25D7-465A-BB2D-02F734CB4043}"/>
    <cellStyle name="Notiz 2 3 3 9 9" xfId="43830" xr:uid="{DEE0EDEF-4882-446A-9EAB-915479524385}"/>
    <cellStyle name="Notiz 2 3 30" xfId="43831" xr:uid="{E41B910D-7EA8-47D8-98A8-24B2558A739A}"/>
    <cellStyle name="Notiz 2 3 31" xfId="43832" xr:uid="{3E520BB7-E3A7-4B06-9D1B-AA2163FFB69D}"/>
    <cellStyle name="Notiz 2 3 4" xfId="261" xr:uid="{61CCB58C-702F-4E76-B213-EF1CB283BB41}"/>
    <cellStyle name="Notiz 2 3 4 10" xfId="4833" xr:uid="{24D5AFFA-63CE-4A07-B3A5-CDBCD1306EA4}"/>
    <cellStyle name="Notiz 2 3 4 10 2" xfId="43833" xr:uid="{F2FC7D3B-0C3F-4C9C-BD70-9DC9C7D1AF55}"/>
    <cellStyle name="Notiz 2 3 4 10 3" xfId="43834" xr:uid="{AD9BE17D-690F-4BAA-A5CA-7065C9427A01}"/>
    <cellStyle name="Notiz 2 3 4 10 4" xfId="43835" xr:uid="{F18B9724-A4EB-4FD6-81C1-33B594F2304B}"/>
    <cellStyle name="Notiz 2 3 4 10 5" xfId="43836" xr:uid="{F8E2CA93-8141-4070-B4E5-88584C7E12E5}"/>
    <cellStyle name="Notiz 2 3 4 10 6" xfId="43837" xr:uid="{E80B4E3F-74D9-4222-A25A-061072875AEA}"/>
    <cellStyle name="Notiz 2 3 4 10 7" xfId="43838" xr:uid="{D6CB5B70-7256-4496-983A-F8E20B9243BB}"/>
    <cellStyle name="Notiz 2 3 4 10 8" xfId="43839" xr:uid="{B18ABFD5-08A5-4901-8E6A-1330230C7777}"/>
    <cellStyle name="Notiz 2 3 4 10 9" xfId="43840" xr:uid="{DECEBD85-E720-4D00-9B03-6D40B6485498}"/>
    <cellStyle name="Notiz 2 3 4 11" xfId="4834" xr:uid="{597B6F67-7242-4ACA-9939-DADE0DEDFD38}"/>
    <cellStyle name="Notiz 2 3 4 11 2" xfId="43841" xr:uid="{06035E93-FAC0-46DA-BCD5-4ECDEA5291EE}"/>
    <cellStyle name="Notiz 2 3 4 11 3" xfId="43842" xr:uid="{17F5690E-C7AE-412B-8811-313F677CD65D}"/>
    <cellStyle name="Notiz 2 3 4 11 4" xfId="43843" xr:uid="{711BFEED-6775-4F1A-BB5B-81AB67E1A3F6}"/>
    <cellStyle name="Notiz 2 3 4 11 5" xfId="43844" xr:uid="{3CA15432-D63B-4B0F-9B47-4D1662195546}"/>
    <cellStyle name="Notiz 2 3 4 11 6" xfId="43845" xr:uid="{07FEF972-64B1-472B-997E-097A51A2A8EB}"/>
    <cellStyle name="Notiz 2 3 4 11 7" xfId="43846" xr:uid="{265498B2-D977-4F37-84FB-FA9C7DDD8D86}"/>
    <cellStyle name="Notiz 2 3 4 11 8" xfId="43847" xr:uid="{33C25610-0FBC-496C-AF56-00576AE7DC97}"/>
    <cellStyle name="Notiz 2 3 4 11 9" xfId="43848" xr:uid="{F5ECB90F-C9CC-4EFB-9033-90D68465040B}"/>
    <cellStyle name="Notiz 2 3 4 12" xfId="4835" xr:uid="{B6A11485-0DB6-43E4-BCDB-1465E3CD5C01}"/>
    <cellStyle name="Notiz 2 3 4 12 2" xfId="43849" xr:uid="{C49FAB3E-D3C9-4BE0-9963-28FC814332C8}"/>
    <cellStyle name="Notiz 2 3 4 12 3" xfId="43850" xr:uid="{41C27302-8037-401E-86C8-8F32E0535D44}"/>
    <cellStyle name="Notiz 2 3 4 12 4" xfId="43851" xr:uid="{1E2E5738-DDA3-40B5-A2DF-439C78FBD913}"/>
    <cellStyle name="Notiz 2 3 4 12 5" xfId="43852" xr:uid="{C8C89549-0D28-4289-8080-4E13C931C82B}"/>
    <cellStyle name="Notiz 2 3 4 12 6" xfId="43853" xr:uid="{BA2EC2C5-FE3C-4DD0-A826-73FFEC1AB85E}"/>
    <cellStyle name="Notiz 2 3 4 12 7" xfId="43854" xr:uid="{21968554-2B0B-43D6-8CFA-DBE2B1A96826}"/>
    <cellStyle name="Notiz 2 3 4 12 8" xfId="43855" xr:uid="{62B12DA2-D3F9-42D7-B148-13F6C5E0F51B}"/>
    <cellStyle name="Notiz 2 3 4 12 9" xfId="43856" xr:uid="{6029113E-6886-49C9-B1BE-B8A9B4948547}"/>
    <cellStyle name="Notiz 2 3 4 13" xfId="4836" xr:uid="{305C0F07-E9CE-4309-824F-FE98E0168B8F}"/>
    <cellStyle name="Notiz 2 3 4 13 2" xfId="43857" xr:uid="{2FF1E699-38F8-4AA7-96A7-AA4CF9D1E778}"/>
    <cellStyle name="Notiz 2 3 4 13 3" xfId="43858" xr:uid="{EACDBF8B-07D7-4923-A7C9-A051FD3F5682}"/>
    <cellStyle name="Notiz 2 3 4 13 4" xfId="43859" xr:uid="{85CB7649-05D4-4455-911C-CC3E49751E8E}"/>
    <cellStyle name="Notiz 2 3 4 13 5" xfId="43860" xr:uid="{D271A5B7-2E3F-47FE-8A1E-19BA05F355E6}"/>
    <cellStyle name="Notiz 2 3 4 13 6" xfId="43861" xr:uid="{2C1D6926-EE05-49DC-9E5F-450B8CCE26A4}"/>
    <cellStyle name="Notiz 2 3 4 13 7" xfId="43862" xr:uid="{B13C2ED3-3595-42A2-8E0F-27CBD8BAE7C8}"/>
    <cellStyle name="Notiz 2 3 4 13 8" xfId="43863" xr:uid="{8A39026E-128B-4EEF-990E-C659CC614C0A}"/>
    <cellStyle name="Notiz 2 3 4 13 9" xfId="43864" xr:uid="{AD1DD42C-2451-4309-AF22-7AC417D4C9F3}"/>
    <cellStyle name="Notiz 2 3 4 14" xfId="4837" xr:uid="{23ED5B14-2C98-4C57-B721-BDD0CDFB56D5}"/>
    <cellStyle name="Notiz 2 3 4 14 2" xfId="43865" xr:uid="{BBBA9056-BCA1-4E16-B041-75F1A8DD84A8}"/>
    <cellStyle name="Notiz 2 3 4 14 3" xfId="43866" xr:uid="{89EEC1CE-56D1-423E-9065-157334066F71}"/>
    <cellStyle name="Notiz 2 3 4 14 4" xfId="43867" xr:uid="{7CF64269-85EC-43AD-81FC-8DFDC875C007}"/>
    <cellStyle name="Notiz 2 3 4 14 5" xfId="43868" xr:uid="{C01A29AA-6FE6-4D5C-B46E-C6809662059B}"/>
    <cellStyle name="Notiz 2 3 4 14 6" xfId="43869" xr:uid="{AC3835F6-0B87-4F41-8843-CA21AF1631DA}"/>
    <cellStyle name="Notiz 2 3 4 14 7" xfId="43870" xr:uid="{27B8890B-D7C8-4CCA-8152-3A89EA68CBF4}"/>
    <cellStyle name="Notiz 2 3 4 14 8" xfId="43871" xr:uid="{A662F148-12DD-48B9-B7A9-318E43D0A297}"/>
    <cellStyle name="Notiz 2 3 4 14 9" xfId="43872" xr:uid="{D6E6AA12-E015-4F33-9A06-B4EF1093967A}"/>
    <cellStyle name="Notiz 2 3 4 15" xfId="4838" xr:uid="{16FEBA5F-AFBB-489D-9A5A-EA4A10590B63}"/>
    <cellStyle name="Notiz 2 3 4 15 2" xfId="43873" xr:uid="{D240F83B-39D3-4755-9B4F-EE9F8FEA436D}"/>
    <cellStyle name="Notiz 2 3 4 15 3" xfId="43874" xr:uid="{E4C00D3B-EA0B-48BA-9F35-E7BE44ECAD03}"/>
    <cellStyle name="Notiz 2 3 4 15 4" xfId="43875" xr:uid="{62F698BF-97A0-49D7-ADAA-43B2C94494C5}"/>
    <cellStyle name="Notiz 2 3 4 15 5" xfId="43876" xr:uid="{B0EF6B91-5BFE-47C6-8C2A-735AE89A779F}"/>
    <cellStyle name="Notiz 2 3 4 15 6" xfId="43877" xr:uid="{FC74CC83-3C3E-4218-A5EB-8D2ADDF783C2}"/>
    <cellStyle name="Notiz 2 3 4 15 7" xfId="43878" xr:uid="{98BC06E3-2623-438A-8DB2-7CD66685F7BF}"/>
    <cellStyle name="Notiz 2 3 4 15 8" xfId="43879" xr:uid="{96089C58-7B1A-4427-BE45-BE68DA83AEC5}"/>
    <cellStyle name="Notiz 2 3 4 15 9" xfId="43880" xr:uid="{CEA245AE-E3BC-44C8-9C3C-4EF60302D61D}"/>
    <cellStyle name="Notiz 2 3 4 16" xfId="4839" xr:uid="{5720E65D-FEE7-418A-B55A-0CC3B387D192}"/>
    <cellStyle name="Notiz 2 3 4 16 2" xfId="43881" xr:uid="{4DFFAFB8-0906-4C5D-A2E5-7B491625FB4E}"/>
    <cellStyle name="Notiz 2 3 4 16 3" xfId="43882" xr:uid="{E46911A4-23A6-46F2-A4D2-F0DAB3358F2D}"/>
    <cellStyle name="Notiz 2 3 4 16 4" xfId="43883" xr:uid="{4FA7BB91-085A-4BC2-8D39-BE75399119A8}"/>
    <cellStyle name="Notiz 2 3 4 16 5" xfId="43884" xr:uid="{68A377C8-CF89-45FF-8767-99489B285A9D}"/>
    <cellStyle name="Notiz 2 3 4 16 6" xfId="43885" xr:uid="{CFBE286C-0CB0-431C-9BB4-86761CF6E607}"/>
    <cellStyle name="Notiz 2 3 4 16 7" xfId="43886" xr:uid="{2E2FE9F4-0B47-4572-AEA3-34ACE087BD9D}"/>
    <cellStyle name="Notiz 2 3 4 16 8" xfId="43887" xr:uid="{BC2FAC44-1552-420C-B815-6974B537C193}"/>
    <cellStyle name="Notiz 2 3 4 16 9" xfId="43888" xr:uid="{88393ADA-D4CA-4E74-BC3F-7910D6E71123}"/>
    <cellStyle name="Notiz 2 3 4 17" xfId="4840" xr:uid="{EC08E871-93CB-42CE-882C-6E55F1FE8540}"/>
    <cellStyle name="Notiz 2 3 4 17 2" xfId="43889" xr:uid="{0F81ABF9-3A34-4080-A53C-4D3CD6E488B4}"/>
    <cellStyle name="Notiz 2 3 4 17 3" xfId="43890" xr:uid="{DB61B073-D200-4C71-B80E-004A9D0E5C6F}"/>
    <cellStyle name="Notiz 2 3 4 17 4" xfId="43891" xr:uid="{0A85F787-5115-49DD-8B61-58A5F0233996}"/>
    <cellStyle name="Notiz 2 3 4 17 5" xfId="43892" xr:uid="{BEFEA4AC-DF73-49D2-96D9-35934D9203F9}"/>
    <cellStyle name="Notiz 2 3 4 17 6" xfId="43893" xr:uid="{01CADDCB-76DC-4F7C-9BD3-068F7A277E89}"/>
    <cellStyle name="Notiz 2 3 4 17 7" xfId="43894" xr:uid="{E0D76E49-6CDC-4783-BB1E-E72028321FD5}"/>
    <cellStyle name="Notiz 2 3 4 17 8" xfId="43895" xr:uid="{F9A4A49A-A1D5-4C8C-A33A-B514CB795DA7}"/>
    <cellStyle name="Notiz 2 3 4 17 9" xfId="43896" xr:uid="{5BBBEE6E-459A-403D-9EE5-637689D04339}"/>
    <cellStyle name="Notiz 2 3 4 18" xfId="4841" xr:uid="{8120D354-855E-4061-AD41-FC368954018C}"/>
    <cellStyle name="Notiz 2 3 4 18 2" xfId="43897" xr:uid="{5B1E0565-00A3-42E7-8341-0E6D72058823}"/>
    <cellStyle name="Notiz 2 3 4 18 3" xfId="43898" xr:uid="{F73FF011-61DD-4E4A-9045-3DD08EBD9B72}"/>
    <cellStyle name="Notiz 2 3 4 18 4" xfId="43899" xr:uid="{9069FCE5-FE99-4253-8358-08DA70B7AA2F}"/>
    <cellStyle name="Notiz 2 3 4 18 5" xfId="43900" xr:uid="{D37D6D7C-87DB-4684-9B53-C520C12BBBD7}"/>
    <cellStyle name="Notiz 2 3 4 18 6" xfId="43901" xr:uid="{DEC385F9-FCE6-45F7-B380-0430C6A4B4CB}"/>
    <cellStyle name="Notiz 2 3 4 18 7" xfId="43902" xr:uid="{E94F3773-9492-4E2B-B8EF-8A638FBC106D}"/>
    <cellStyle name="Notiz 2 3 4 18 8" xfId="43903" xr:uid="{4A18ED70-4B6B-413F-8306-81824A960A2D}"/>
    <cellStyle name="Notiz 2 3 4 18 9" xfId="43904" xr:uid="{3B8F28A0-2F0E-492F-99CC-402981C7C8C5}"/>
    <cellStyle name="Notiz 2 3 4 19" xfId="4842" xr:uid="{451B235B-3BAE-4833-9749-74679A0B74CA}"/>
    <cellStyle name="Notiz 2 3 4 19 2" xfId="43905" xr:uid="{BC9BD0A9-F571-48D2-A7C5-2D8FAA32B2BA}"/>
    <cellStyle name="Notiz 2 3 4 19 3" xfId="43906" xr:uid="{E03C2469-5E89-48F4-BCF7-69319530AE1C}"/>
    <cellStyle name="Notiz 2 3 4 19 4" xfId="43907" xr:uid="{9CE37B48-924C-457D-8E92-C51DC6663A64}"/>
    <cellStyle name="Notiz 2 3 4 19 5" xfId="43908" xr:uid="{25FFF459-4496-49F0-92A3-0E3DDEDE58D2}"/>
    <cellStyle name="Notiz 2 3 4 19 6" xfId="43909" xr:uid="{81C74727-21B2-4C45-A10E-CC40A186093C}"/>
    <cellStyle name="Notiz 2 3 4 19 7" xfId="43910" xr:uid="{04427ED1-EEEE-4452-A9A4-EA0D51F93AA6}"/>
    <cellStyle name="Notiz 2 3 4 19 8" xfId="43911" xr:uid="{BEE08840-B1E8-4775-A613-7284375A68F9}"/>
    <cellStyle name="Notiz 2 3 4 19 9" xfId="43912" xr:uid="{852BD088-E721-4380-815F-66D1C8511783}"/>
    <cellStyle name="Notiz 2 3 4 2" xfId="4843" xr:uid="{99B5D285-31C7-43C5-A3E9-6B3A48314E7C}"/>
    <cellStyle name="Notiz 2 3 4 2 2" xfId="43913" xr:uid="{C9155978-B600-488B-ADD1-53538D9F5EB4}"/>
    <cellStyle name="Notiz 2 3 4 2 3" xfId="43914" xr:uid="{BB533330-7A40-484B-BC43-7F74ACCB4D57}"/>
    <cellStyle name="Notiz 2 3 4 2 4" xfId="43915" xr:uid="{CCD4202B-46A3-4A72-A6B3-39BDA207FE4C}"/>
    <cellStyle name="Notiz 2 3 4 2 5" xfId="43916" xr:uid="{D8ABEA77-147E-41DA-8AB3-F275C9DF5EF3}"/>
    <cellStyle name="Notiz 2 3 4 2 6" xfId="43917" xr:uid="{AA963EE7-0D3A-4D29-8A34-876877A728EE}"/>
    <cellStyle name="Notiz 2 3 4 2 7" xfId="43918" xr:uid="{1C7B07F0-A355-46A7-B493-2C39E4C70FB2}"/>
    <cellStyle name="Notiz 2 3 4 2 8" xfId="43919" xr:uid="{D9B3ACB1-DD72-443F-A28F-93624CAAD81C}"/>
    <cellStyle name="Notiz 2 3 4 2 9" xfId="43920" xr:uid="{A45B3643-A6A4-445F-BE8C-95B2591C3873}"/>
    <cellStyle name="Notiz 2 3 4 20" xfId="43921" xr:uid="{DF17C915-C5CF-4373-9BDC-FF09836624F8}"/>
    <cellStyle name="Notiz 2 3 4 21" xfId="43922" xr:uid="{7837A82F-1785-4F81-9302-833B859DFB14}"/>
    <cellStyle name="Notiz 2 3 4 22" xfId="43923" xr:uid="{39E3AD83-9283-496A-8932-8AE55813A7FA}"/>
    <cellStyle name="Notiz 2 3 4 23" xfId="43924" xr:uid="{A58CD61B-478B-43CC-A29E-6F649AF058C1}"/>
    <cellStyle name="Notiz 2 3 4 24" xfId="43925" xr:uid="{10B0CB34-3E0A-4BAB-84B3-07991F28B8EE}"/>
    <cellStyle name="Notiz 2 3 4 25" xfId="43926" xr:uid="{A0706B13-1DDA-4520-99F2-D516BB9D8FA0}"/>
    <cellStyle name="Notiz 2 3 4 26" xfId="43927" xr:uid="{E53A358B-5702-4698-8760-212AFF423492}"/>
    <cellStyle name="Notiz 2 3 4 27" xfId="43928" xr:uid="{126DF1A4-4AC1-46A3-89F0-EFE07553F6C9}"/>
    <cellStyle name="Notiz 2 3 4 3" xfId="4844" xr:uid="{D6F26BF7-211B-4815-94C6-90CD278FA74D}"/>
    <cellStyle name="Notiz 2 3 4 3 2" xfId="43929" xr:uid="{36E3476A-DC8C-4F82-A9B8-021C318B1A3E}"/>
    <cellStyle name="Notiz 2 3 4 3 3" xfId="43930" xr:uid="{84806796-1A42-4BF5-BDC4-A6FCB77F43E9}"/>
    <cellStyle name="Notiz 2 3 4 3 4" xfId="43931" xr:uid="{E30A3ADD-3E68-4157-AD6D-30DAF1CC6C7E}"/>
    <cellStyle name="Notiz 2 3 4 3 5" xfId="43932" xr:uid="{73BFEC42-B637-4EEF-8AD6-D7CB60EC7BFD}"/>
    <cellStyle name="Notiz 2 3 4 3 6" xfId="43933" xr:uid="{866F00F3-61B8-49CF-A928-F492C214F3AD}"/>
    <cellStyle name="Notiz 2 3 4 3 7" xfId="43934" xr:uid="{8935584E-75D2-45FE-B79F-D56485A46CDC}"/>
    <cellStyle name="Notiz 2 3 4 3 8" xfId="43935" xr:uid="{57CFE630-618A-4FFB-9169-14D25C25CDC6}"/>
    <cellStyle name="Notiz 2 3 4 3 9" xfId="43936" xr:uid="{1F7D648E-E78C-412E-AB8D-1FF0683727CD}"/>
    <cellStyle name="Notiz 2 3 4 4" xfId="4845" xr:uid="{E9E61DEB-42AB-4771-A3CD-51C2A6BDFE47}"/>
    <cellStyle name="Notiz 2 3 4 4 2" xfId="43937" xr:uid="{EDAEC8C9-E8F0-4F17-942B-E1F654865D14}"/>
    <cellStyle name="Notiz 2 3 4 4 3" xfId="43938" xr:uid="{978F6633-70F9-41C1-87FF-2D4231226421}"/>
    <cellStyle name="Notiz 2 3 4 4 4" xfId="43939" xr:uid="{E18DC2AB-1C54-4AA4-B0A9-2174A68E698D}"/>
    <cellStyle name="Notiz 2 3 4 4 5" xfId="43940" xr:uid="{09C212D0-3894-49F2-B2E4-EAC3CF6FB478}"/>
    <cellStyle name="Notiz 2 3 4 4 6" xfId="43941" xr:uid="{9452BC98-532A-4A65-8818-56E1F2D5CAA6}"/>
    <cellStyle name="Notiz 2 3 4 4 7" xfId="43942" xr:uid="{03A65F6B-4CC8-4EF9-A497-1EFD390A5830}"/>
    <cellStyle name="Notiz 2 3 4 4 8" xfId="43943" xr:uid="{F994805E-AD82-4A8C-B625-3673D06ABD0F}"/>
    <cellStyle name="Notiz 2 3 4 4 9" xfId="43944" xr:uid="{6565BDAB-0229-4F24-AF23-8243074B2DC6}"/>
    <cellStyle name="Notiz 2 3 4 5" xfId="4846" xr:uid="{725D5E6C-5F67-49CD-8D4D-B97FDE014693}"/>
    <cellStyle name="Notiz 2 3 4 5 2" xfId="43945" xr:uid="{B925D8BD-DDE7-43B1-9CA8-00CB79E85324}"/>
    <cellStyle name="Notiz 2 3 4 5 3" xfId="43946" xr:uid="{6332C2C7-AC12-4D09-81F3-24CD5ACF43A3}"/>
    <cellStyle name="Notiz 2 3 4 5 4" xfId="43947" xr:uid="{51E5048C-94E4-4DDE-A5AF-026DD278AE8F}"/>
    <cellStyle name="Notiz 2 3 4 5 5" xfId="43948" xr:uid="{3C3A572B-7FF1-486E-9B04-985806B87342}"/>
    <cellStyle name="Notiz 2 3 4 5 6" xfId="43949" xr:uid="{22C963E7-D833-48DC-AD06-2AC8958952EA}"/>
    <cellStyle name="Notiz 2 3 4 5 7" xfId="43950" xr:uid="{B426CB67-3F63-4A6B-8861-B86FB496061E}"/>
    <cellStyle name="Notiz 2 3 4 5 8" xfId="43951" xr:uid="{01018EBB-5FD3-4442-A60A-11F304876A61}"/>
    <cellStyle name="Notiz 2 3 4 5 9" xfId="43952" xr:uid="{55E8B64A-1393-41B2-93BD-23EAFB69BA97}"/>
    <cellStyle name="Notiz 2 3 4 6" xfId="4847" xr:uid="{ED2F4285-7F1B-419C-8356-E7974A165572}"/>
    <cellStyle name="Notiz 2 3 4 6 2" xfId="43953" xr:uid="{D859A11D-DFAE-4906-9D04-88C3B3DBBCFB}"/>
    <cellStyle name="Notiz 2 3 4 6 3" xfId="43954" xr:uid="{E914E441-1A34-43AE-8624-8F79C51A4971}"/>
    <cellStyle name="Notiz 2 3 4 6 4" xfId="43955" xr:uid="{32BA6EE2-9B3B-4E04-9D3E-284288455A11}"/>
    <cellStyle name="Notiz 2 3 4 6 5" xfId="43956" xr:uid="{698169A1-E143-4ECB-8CF5-B659C701F6DD}"/>
    <cellStyle name="Notiz 2 3 4 6 6" xfId="43957" xr:uid="{24B7EA16-33A1-470E-A626-B15F8ED42506}"/>
    <cellStyle name="Notiz 2 3 4 6 7" xfId="43958" xr:uid="{C760CBB1-9745-4997-877E-DB3E551361E6}"/>
    <cellStyle name="Notiz 2 3 4 6 8" xfId="43959" xr:uid="{6D478886-3FA0-49EC-83C5-91E8E4EF05A8}"/>
    <cellStyle name="Notiz 2 3 4 6 9" xfId="43960" xr:uid="{83F17D4D-88F8-4F50-8CEA-0E1809F58800}"/>
    <cellStyle name="Notiz 2 3 4 7" xfId="4848" xr:uid="{FC7DC68C-2B43-4D71-BDE7-301ED7A18A80}"/>
    <cellStyle name="Notiz 2 3 4 7 2" xfId="43961" xr:uid="{CC918B92-544D-4C96-AE9A-053396F02961}"/>
    <cellStyle name="Notiz 2 3 4 7 3" xfId="43962" xr:uid="{28D0747C-25F1-4377-A7D0-05A0C6D354E6}"/>
    <cellStyle name="Notiz 2 3 4 7 4" xfId="43963" xr:uid="{5D613D69-E03C-4745-AC8D-E085C4C813BC}"/>
    <cellStyle name="Notiz 2 3 4 7 5" xfId="43964" xr:uid="{BB5F1FC5-433F-4551-8217-82F802D7C3DD}"/>
    <cellStyle name="Notiz 2 3 4 7 6" xfId="43965" xr:uid="{345895B4-7C4F-4DAB-903B-A029965393CD}"/>
    <cellStyle name="Notiz 2 3 4 7 7" xfId="43966" xr:uid="{664C7DD9-A47F-4ECE-8DA2-3F649D1F2C0B}"/>
    <cellStyle name="Notiz 2 3 4 7 8" xfId="43967" xr:uid="{08662069-DCF0-465F-8F9F-F791834A9381}"/>
    <cellStyle name="Notiz 2 3 4 7 9" xfId="43968" xr:uid="{70F1354E-496F-49F9-8466-20198C4E77FD}"/>
    <cellStyle name="Notiz 2 3 4 8" xfId="4849" xr:uid="{4BF06A2F-34D6-4CCA-B253-A12E4E5EBED8}"/>
    <cellStyle name="Notiz 2 3 4 8 2" xfId="43969" xr:uid="{C578C14A-2A14-4817-80A1-52C4BCC9EAA3}"/>
    <cellStyle name="Notiz 2 3 4 8 3" xfId="43970" xr:uid="{FD03C8DF-CBAE-441C-B0C1-A05E0055DA29}"/>
    <cellStyle name="Notiz 2 3 4 8 4" xfId="43971" xr:uid="{F0CD7CFC-A818-4717-ADC9-7BC6E2C9B17A}"/>
    <cellStyle name="Notiz 2 3 4 8 5" xfId="43972" xr:uid="{D0782C5E-D8DA-4FE3-9C52-AD0AE4E75B5C}"/>
    <cellStyle name="Notiz 2 3 4 8 6" xfId="43973" xr:uid="{1DBACFCB-FCC9-486B-824B-7D2323BF667E}"/>
    <cellStyle name="Notiz 2 3 4 8 7" xfId="43974" xr:uid="{3F11522F-A370-4FAB-863A-F68E56958C92}"/>
    <cellStyle name="Notiz 2 3 4 8 8" xfId="43975" xr:uid="{71979125-6BE2-499C-B660-5B412F9566AB}"/>
    <cellStyle name="Notiz 2 3 4 8 9" xfId="43976" xr:uid="{8639E6B1-F435-46E1-A78A-46BE2CBFF4CC}"/>
    <cellStyle name="Notiz 2 3 4 9" xfId="4850" xr:uid="{7BB0216A-C700-4D74-A9E5-C09A87DB85D0}"/>
    <cellStyle name="Notiz 2 3 4 9 2" xfId="43977" xr:uid="{5EC266B9-4464-4225-977C-7034B166A94B}"/>
    <cellStyle name="Notiz 2 3 4 9 3" xfId="43978" xr:uid="{0C687BF3-A311-4714-AC9E-BE7CB2171758}"/>
    <cellStyle name="Notiz 2 3 4 9 4" xfId="43979" xr:uid="{E27D42D8-7A2F-4496-A20B-767E55CB3737}"/>
    <cellStyle name="Notiz 2 3 4 9 5" xfId="43980" xr:uid="{BBC41B1F-A941-47E5-BB5F-67D71EB72B2C}"/>
    <cellStyle name="Notiz 2 3 4 9 6" xfId="43981" xr:uid="{90F02D5C-C9EA-4173-A953-66F93A9610FE}"/>
    <cellStyle name="Notiz 2 3 4 9 7" xfId="43982" xr:uid="{7DBF9004-0674-4468-883E-5451E11D2F88}"/>
    <cellStyle name="Notiz 2 3 4 9 8" xfId="43983" xr:uid="{DC5A684D-4A50-40D6-9394-5F79F74DC344}"/>
    <cellStyle name="Notiz 2 3 4 9 9" xfId="43984" xr:uid="{254B5E26-9D4C-4B0F-B5DD-A9C5ABF05EA3}"/>
    <cellStyle name="Notiz 2 3 5" xfId="4851" xr:uid="{4E14790F-FCBB-4C8B-909C-84B191F15C8B}"/>
    <cellStyle name="Notiz 2 3 5 2" xfId="43985" xr:uid="{B02E7190-5F23-4205-9455-E1B7010BD0D4}"/>
    <cellStyle name="Notiz 2 3 5 3" xfId="43986" xr:uid="{55BA3998-5581-4933-AF6A-51AE85744CA5}"/>
    <cellStyle name="Notiz 2 3 5 4" xfId="43987" xr:uid="{C32681E9-48C5-4324-BD8C-8AF3CC3B4351}"/>
    <cellStyle name="Notiz 2 3 5 5" xfId="43988" xr:uid="{DD6E0778-1546-4FF2-A62A-05806A1A92B1}"/>
    <cellStyle name="Notiz 2 3 5 6" xfId="43989" xr:uid="{49340CAD-CFEF-4E81-8F5F-E2A59679A4D5}"/>
    <cellStyle name="Notiz 2 3 5 7" xfId="43990" xr:uid="{554934EE-EE6F-4497-9066-B2E5C7657DF4}"/>
    <cellStyle name="Notiz 2 3 5 8" xfId="43991" xr:uid="{28A0AF12-A2B9-46E0-A104-4A35D977CBA2}"/>
    <cellStyle name="Notiz 2 3 5 9" xfId="43992" xr:uid="{F37BAE9C-3A1B-47B3-AB17-74DB3038B0B3}"/>
    <cellStyle name="Notiz 2 3 6" xfId="4852" xr:uid="{09E6D92C-C0B7-44D1-B234-4669C676AAD3}"/>
    <cellStyle name="Notiz 2 3 6 2" xfId="43993" xr:uid="{444C689A-4A4E-4449-81A0-15F5030632E9}"/>
    <cellStyle name="Notiz 2 3 6 3" xfId="43994" xr:uid="{F12B307A-1759-44E5-924F-ACED5CAED9EE}"/>
    <cellStyle name="Notiz 2 3 6 4" xfId="43995" xr:uid="{FD5CD0C0-B1C3-4251-B2D2-AA6D7E54E928}"/>
    <cellStyle name="Notiz 2 3 6 5" xfId="43996" xr:uid="{B468ACEF-F805-426D-8B90-1D6867C9010D}"/>
    <cellStyle name="Notiz 2 3 6 6" xfId="43997" xr:uid="{2B255F3E-D73F-46C5-AAAB-0BB1B318ADF6}"/>
    <cellStyle name="Notiz 2 3 6 7" xfId="43998" xr:uid="{5B46DE56-1D7E-47D5-99DB-E06F24BD866D}"/>
    <cellStyle name="Notiz 2 3 6 8" xfId="43999" xr:uid="{9E9C2760-BBC6-4C8C-B895-41525B4F93EA}"/>
    <cellStyle name="Notiz 2 3 6 9" xfId="44000" xr:uid="{4B2F3C62-E745-4F1F-BF49-468FE8125372}"/>
    <cellStyle name="Notiz 2 3 7" xfId="4853" xr:uid="{A65C8F85-8B6F-453B-BF49-AA245C1C83B4}"/>
    <cellStyle name="Notiz 2 3 7 2" xfId="44001" xr:uid="{DA0F37C6-02B1-4B18-800A-9893170CD444}"/>
    <cellStyle name="Notiz 2 3 7 3" xfId="44002" xr:uid="{61EA4DF1-E260-4088-822C-A9A6665BB95A}"/>
    <cellStyle name="Notiz 2 3 7 4" xfId="44003" xr:uid="{EC4F7A47-8F75-4CE7-938F-BF892A079BA5}"/>
    <cellStyle name="Notiz 2 3 7 5" xfId="44004" xr:uid="{E79F240D-C85A-40E0-B988-DF304DC836A9}"/>
    <cellStyle name="Notiz 2 3 7 6" xfId="44005" xr:uid="{FF9EAC78-39F9-4FA8-9320-61AC4F3DC2DA}"/>
    <cellStyle name="Notiz 2 3 7 7" xfId="44006" xr:uid="{AEAE08AD-E5F5-4CFE-816C-D8A430BCBA1E}"/>
    <cellStyle name="Notiz 2 3 7 8" xfId="44007" xr:uid="{401008BF-26AB-469B-B9B5-C1DB0EF4A8B5}"/>
    <cellStyle name="Notiz 2 3 7 9" xfId="44008" xr:uid="{197B6171-3B6F-42CA-A307-6C834018F0A8}"/>
    <cellStyle name="Notiz 2 3 8" xfId="4854" xr:uid="{6E822A65-D28D-4AB8-8705-7404AF53080A}"/>
    <cellStyle name="Notiz 2 3 8 2" xfId="44009" xr:uid="{4CBD6720-6338-4312-9C6F-D4CCC2150136}"/>
    <cellStyle name="Notiz 2 3 8 3" xfId="44010" xr:uid="{E8CC1477-4ADB-421D-853D-9CE940C08321}"/>
    <cellStyle name="Notiz 2 3 8 4" xfId="44011" xr:uid="{3322ADC7-C433-4AB5-977C-DEE82BE96572}"/>
    <cellStyle name="Notiz 2 3 8 5" xfId="44012" xr:uid="{6EE99D2F-673E-44A6-813C-5EBC5FC792E1}"/>
    <cellStyle name="Notiz 2 3 8 6" xfId="44013" xr:uid="{ED3C01F8-5AE0-4934-90D4-CA8D996F3404}"/>
    <cellStyle name="Notiz 2 3 8 7" xfId="44014" xr:uid="{1BC63DAB-D90D-44C8-B0B0-4C6B7DA325CE}"/>
    <cellStyle name="Notiz 2 3 8 8" xfId="44015" xr:uid="{5EDED9FB-8BDC-40E3-9A08-074F04ECE1E4}"/>
    <cellStyle name="Notiz 2 3 8 9" xfId="44016" xr:uid="{BEB38CBD-8ECB-47A5-A219-2CD61BFA363F}"/>
    <cellStyle name="Notiz 2 3 9" xfId="4855" xr:uid="{A0B56CB8-FF99-42A0-93A6-AD82BDA1313B}"/>
    <cellStyle name="Notiz 2 3 9 2" xfId="44017" xr:uid="{1916DCF8-F0D6-4E40-94ED-AE11EEEADA5C}"/>
    <cellStyle name="Notiz 2 3 9 3" xfId="44018" xr:uid="{CF1E6CCA-E5CA-466B-873A-DF3DD5A117AF}"/>
    <cellStyle name="Notiz 2 3 9 4" xfId="44019" xr:uid="{BC0776D4-8CE0-46BF-93D7-DA9678C663C7}"/>
    <cellStyle name="Notiz 2 3 9 5" xfId="44020" xr:uid="{5FD6844B-93E7-4823-9342-7620C49078AB}"/>
    <cellStyle name="Notiz 2 3 9 6" xfId="44021" xr:uid="{F60E387F-CEC6-422A-802C-C12619CC5065}"/>
    <cellStyle name="Notiz 2 3 9 7" xfId="44022" xr:uid="{1DA8DEFC-6C12-4133-817A-4A586A06AAF6}"/>
    <cellStyle name="Notiz 2 3 9 8" xfId="44023" xr:uid="{C7473103-D3A7-4C60-A626-7DEBD23F3348}"/>
    <cellStyle name="Notiz 2 3 9 9" xfId="44024" xr:uid="{9D219F85-1128-4ED4-ACC6-24F3865E741F}"/>
    <cellStyle name="Notiz 2 30" xfId="44025" xr:uid="{62AF0DAA-2A20-4FDC-B0D1-50C32A5D3842}"/>
    <cellStyle name="Notiz 2 31" xfId="44026" xr:uid="{ACEB08C8-35DB-4446-9C2D-13C0130C3392}"/>
    <cellStyle name="Notiz 2 32" xfId="44027" xr:uid="{1C6BE77C-DC46-43E6-BD9D-D1F44A33A3A1}"/>
    <cellStyle name="Notiz 2 33" xfId="44028" xr:uid="{DEEC9D93-A4DA-4077-9759-0C91EBAC6C52}"/>
    <cellStyle name="Notiz 2 34" xfId="44029" xr:uid="{F402C51E-6646-4CE3-9490-584F0A405443}"/>
    <cellStyle name="Notiz 2 4" xfId="198" xr:uid="{9259C257-587F-4CA2-8E41-FD74AFAAE724}"/>
    <cellStyle name="Notiz 2 4 10" xfId="4856" xr:uid="{9362984B-5365-4904-A863-B122C6D271F4}"/>
    <cellStyle name="Notiz 2 4 10 2" xfId="44030" xr:uid="{F4AE54B2-57A0-48AD-84C1-73A433CBCB05}"/>
    <cellStyle name="Notiz 2 4 10 3" xfId="44031" xr:uid="{88BAF982-CD6C-48D7-8C43-62F390CF05CE}"/>
    <cellStyle name="Notiz 2 4 10 4" xfId="44032" xr:uid="{B406C0F2-9786-4648-B62E-135C3F647E1C}"/>
    <cellStyle name="Notiz 2 4 10 5" xfId="44033" xr:uid="{553299FE-B45B-4D2C-B10E-5EC3314F4A4C}"/>
    <cellStyle name="Notiz 2 4 10 6" xfId="44034" xr:uid="{9167399D-A4FC-40BE-B77B-5B0838E844B1}"/>
    <cellStyle name="Notiz 2 4 10 7" xfId="44035" xr:uid="{226FE037-7D02-43D6-927C-FAA3C22BC286}"/>
    <cellStyle name="Notiz 2 4 10 8" xfId="44036" xr:uid="{9ABD6324-6931-48FC-806F-DEC3B084A435}"/>
    <cellStyle name="Notiz 2 4 10 9" xfId="44037" xr:uid="{06F19460-6C3F-461A-9048-E68581A2A3F1}"/>
    <cellStyle name="Notiz 2 4 11" xfId="4857" xr:uid="{DA3811B1-B4FD-40B0-9090-E84928B10E3E}"/>
    <cellStyle name="Notiz 2 4 11 2" xfId="44038" xr:uid="{D18316A7-A986-4D0F-8BD0-B21CADAA02D9}"/>
    <cellStyle name="Notiz 2 4 11 3" xfId="44039" xr:uid="{34B0604B-092E-47EA-9211-013F59745EE0}"/>
    <cellStyle name="Notiz 2 4 11 4" xfId="44040" xr:uid="{08B037B4-4465-4CE4-A3E9-4343466F8D13}"/>
    <cellStyle name="Notiz 2 4 11 5" xfId="44041" xr:uid="{A833B2C9-22D6-4374-BB75-AF6D76141CAF}"/>
    <cellStyle name="Notiz 2 4 11 6" xfId="44042" xr:uid="{9E7427AF-B788-4C17-BB70-56111A9C3411}"/>
    <cellStyle name="Notiz 2 4 11 7" xfId="44043" xr:uid="{51D77290-BCE9-4323-8968-64EFFE4CF216}"/>
    <cellStyle name="Notiz 2 4 11 8" xfId="44044" xr:uid="{1E333752-6FD4-42F1-8034-43996DDC20F5}"/>
    <cellStyle name="Notiz 2 4 11 9" xfId="44045" xr:uid="{667C6FB6-7304-47C9-95D5-05B53D01FB88}"/>
    <cellStyle name="Notiz 2 4 12" xfId="4858" xr:uid="{D61D4E51-C9E8-42F4-8688-24F124B3AEAC}"/>
    <cellStyle name="Notiz 2 4 12 2" xfId="44046" xr:uid="{DB94A1E3-0B69-4F1B-A1D6-BF1E623CCD87}"/>
    <cellStyle name="Notiz 2 4 12 3" xfId="44047" xr:uid="{B20357EC-EDA4-45FF-B0AE-01F4DE44AED1}"/>
    <cellStyle name="Notiz 2 4 12 4" xfId="44048" xr:uid="{F72B1CDD-C59C-4E39-A72F-BDFD072E314D}"/>
    <cellStyle name="Notiz 2 4 12 5" xfId="44049" xr:uid="{A07F7F09-35A3-4973-8035-760913008B49}"/>
    <cellStyle name="Notiz 2 4 12 6" xfId="44050" xr:uid="{4E41C527-2512-4766-A62A-54E6824A86D6}"/>
    <cellStyle name="Notiz 2 4 12 7" xfId="44051" xr:uid="{390677F7-6908-4368-9F08-D971B320B8B5}"/>
    <cellStyle name="Notiz 2 4 12 8" xfId="44052" xr:uid="{BF0BAB48-8F30-4F04-A2CB-0E8EEBD22E65}"/>
    <cellStyle name="Notiz 2 4 12 9" xfId="44053" xr:uid="{A1672EA6-5B6F-4D2D-80B1-DDB585C687EE}"/>
    <cellStyle name="Notiz 2 4 13" xfId="4859" xr:uid="{8391E3CC-F502-4795-BEB9-4DF13E1C7E74}"/>
    <cellStyle name="Notiz 2 4 13 2" xfId="44054" xr:uid="{86BF8FD3-CCA1-4A41-AB46-37F7C750A686}"/>
    <cellStyle name="Notiz 2 4 13 3" xfId="44055" xr:uid="{43C0ABB1-36D0-4D23-966D-E09C0DA33CF4}"/>
    <cellStyle name="Notiz 2 4 13 4" xfId="44056" xr:uid="{98ABA632-DB2D-4082-BE9C-3CE2287ED92B}"/>
    <cellStyle name="Notiz 2 4 13 5" xfId="44057" xr:uid="{9563350B-E6D1-46BF-8B83-21D76435042D}"/>
    <cellStyle name="Notiz 2 4 13 6" xfId="44058" xr:uid="{008CE856-A4D5-4357-A769-18EBD4510CCD}"/>
    <cellStyle name="Notiz 2 4 13 7" xfId="44059" xr:uid="{8B298036-4F31-43B1-A9B3-527ACB35A63A}"/>
    <cellStyle name="Notiz 2 4 13 8" xfId="44060" xr:uid="{4E22782E-3AA3-4AC5-B853-24ABFDBE907A}"/>
    <cellStyle name="Notiz 2 4 13 9" xfId="44061" xr:uid="{40357A77-2912-4872-B46A-434037560B32}"/>
    <cellStyle name="Notiz 2 4 14" xfId="4860" xr:uid="{C57EF054-BE67-471B-9CFF-88C495210D62}"/>
    <cellStyle name="Notiz 2 4 14 2" xfId="44062" xr:uid="{1D8914F1-37F9-437E-86CB-007E6B750B72}"/>
    <cellStyle name="Notiz 2 4 14 3" xfId="44063" xr:uid="{6C0993D8-20B7-4F94-9FFE-90E01D1EE464}"/>
    <cellStyle name="Notiz 2 4 14 4" xfId="44064" xr:uid="{E749F798-4988-4CF4-A79A-EB6BDB5A7C15}"/>
    <cellStyle name="Notiz 2 4 14 5" xfId="44065" xr:uid="{6BEA8FA0-6952-44EE-A7A4-383DCACEFA7D}"/>
    <cellStyle name="Notiz 2 4 14 6" xfId="44066" xr:uid="{FB5D99A2-EFF4-4D94-A345-5BFD06B69CAD}"/>
    <cellStyle name="Notiz 2 4 14 7" xfId="44067" xr:uid="{9FB67B75-B506-4E57-B012-779D65D91EBB}"/>
    <cellStyle name="Notiz 2 4 14 8" xfId="44068" xr:uid="{CE1C70BB-DFD3-43F8-9122-065C8D0489CB}"/>
    <cellStyle name="Notiz 2 4 14 9" xfId="44069" xr:uid="{91CD0DB6-5805-484E-823C-5F1810DFC4D1}"/>
    <cellStyle name="Notiz 2 4 15" xfId="4861" xr:uid="{5C0C999B-295C-4C9D-9E41-C1E7327D8084}"/>
    <cellStyle name="Notiz 2 4 15 2" xfId="44070" xr:uid="{DBBBA9E8-AE56-4F4B-8066-4530B4E5F7FC}"/>
    <cellStyle name="Notiz 2 4 15 3" xfId="44071" xr:uid="{09C82ACF-8CCF-4EA4-BABA-ACA8004509C9}"/>
    <cellStyle name="Notiz 2 4 15 4" xfId="44072" xr:uid="{B19AF1C7-1A4B-4160-ACAC-A2DA36271334}"/>
    <cellStyle name="Notiz 2 4 15 5" xfId="44073" xr:uid="{C618D588-A6E4-4599-A6F8-550BE4323A2F}"/>
    <cellStyle name="Notiz 2 4 15 6" xfId="44074" xr:uid="{8D521E74-480D-46BE-A7BD-761953081179}"/>
    <cellStyle name="Notiz 2 4 15 7" xfId="44075" xr:uid="{794A248D-FBCE-41FD-BD51-9069D80B8EBF}"/>
    <cellStyle name="Notiz 2 4 15 8" xfId="44076" xr:uid="{AF1C4726-8B00-4A20-BDD2-D311F63ADAAC}"/>
    <cellStyle name="Notiz 2 4 15 9" xfId="44077" xr:uid="{ED37DF9B-CCC0-4B67-84FC-1A3667890A8B}"/>
    <cellStyle name="Notiz 2 4 16" xfId="4862" xr:uid="{31CAF0B8-9110-4179-9661-DE4134CD221D}"/>
    <cellStyle name="Notiz 2 4 16 2" xfId="44078" xr:uid="{93C39F7F-41D0-416B-9657-1F0FB3F036C6}"/>
    <cellStyle name="Notiz 2 4 16 3" xfId="44079" xr:uid="{80A86EC6-5B0F-40CA-84CE-AFE0EDDE5226}"/>
    <cellStyle name="Notiz 2 4 16 4" xfId="44080" xr:uid="{3BCCBF6D-C42C-4776-843A-1F8309D0EBF0}"/>
    <cellStyle name="Notiz 2 4 16 5" xfId="44081" xr:uid="{9968AA83-255B-4E86-A0DE-07505C1E0AD9}"/>
    <cellStyle name="Notiz 2 4 16 6" xfId="44082" xr:uid="{E85C1C3F-57E7-4EEC-A622-4D9ECF87E85B}"/>
    <cellStyle name="Notiz 2 4 16 7" xfId="44083" xr:uid="{A10A66EC-B95F-4F4F-8725-7BABCBF88AAA}"/>
    <cellStyle name="Notiz 2 4 16 8" xfId="44084" xr:uid="{EAE2C889-2671-4765-B777-6818EB834A7B}"/>
    <cellStyle name="Notiz 2 4 16 9" xfId="44085" xr:uid="{7D899CAA-93E9-41E2-ACF0-D2675731E6A5}"/>
    <cellStyle name="Notiz 2 4 17" xfId="4863" xr:uid="{0605A5E7-E666-4ABD-BF1C-4334436ABAFD}"/>
    <cellStyle name="Notiz 2 4 17 2" xfId="44086" xr:uid="{DAB847AA-E802-482B-9D78-ECFBA3FF9D19}"/>
    <cellStyle name="Notiz 2 4 17 3" xfId="44087" xr:uid="{7B672E46-23BA-4208-AFB7-3D2D37879C23}"/>
    <cellStyle name="Notiz 2 4 17 4" xfId="44088" xr:uid="{20512F9E-B2C1-4C89-BCF7-B61E3A558BDF}"/>
    <cellStyle name="Notiz 2 4 17 5" xfId="44089" xr:uid="{1C481910-153B-4043-BCBB-01FAFD313961}"/>
    <cellStyle name="Notiz 2 4 17 6" xfId="44090" xr:uid="{96C2987A-8CBD-42EA-90FF-7F5BC01F4D6C}"/>
    <cellStyle name="Notiz 2 4 17 7" xfId="44091" xr:uid="{11BD3D78-F2FA-49AC-B5C8-7339EAC733D2}"/>
    <cellStyle name="Notiz 2 4 17 8" xfId="44092" xr:uid="{5D5756D8-08F0-4209-B07A-30514A017F1B}"/>
    <cellStyle name="Notiz 2 4 17 9" xfId="44093" xr:uid="{3AB0CF0D-A766-4942-AADC-2A3D916EA8D1}"/>
    <cellStyle name="Notiz 2 4 18" xfId="4864" xr:uid="{5A42FF12-7381-4281-92A2-97703CFFE51A}"/>
    <cellStyle name="Notiz 2 4 18 2" xfId="44094" xr:uid="{423E9C02-F79D-4835-BB19-AE763EC4193C}"/>
    <cellStyle name="Notiz 2 4 18 3" xfId="44095" xr:uid="{F1E46CEA-0AC2-4DD3-B631-C41C375D224B}"/>
    <cellStyle name="Notiz 2 4 18 4" xfId="44096" xr:uid="{650A86BC-23C7-48C4-A350-F489608CE67D}"/>
    <cellStyle name="Notiz 2 4 18 5" xfId="44097" xr:uid="{1D4CC9AB-F407-4B48-AB8F-A817CE28EA76}"/>
    <cellStyle name="Notiz 2 4 18 6" xfId="44098" xr:uid="{17DBEF34-27E2-4CD2-A629-C4610CF85CB6}"/>
    <cellStyle name="Notiz 2 4 18 7" xfId="44099" xr:uid="{1B60F574-D234-489F-8D71-E9E36354BCAF}"/>
    <cellStyle name="Notiz 2 4 18 8" xfId="44100" xr:uid="{16CC9C14-8429-4325-9DF4-570500AA6CFD}"/>
    <cellStyle name="Notiz 2 4 18 9" xfId="44101" xr:uid="{598F3974-4AB0-4297-89D6-0BF5BBA27187}"/>
    <cellStyle name="Notiz 2 4 19" xfId="4865" xr:uid="{D9A030D5-9C52-4079-BA95-FA146D1D5B02}"/>
    <cellStyle name="Notiz 2 4 19 2" xfId="44102" xr:uid="{1DF4ABA8-1447-4FC9-A658-CC79C9FCAD4A}"/>
    <cellStyle name="Notiz 2 4 19 3" xfId="44103" xr:uid="{07CF0C14-BD9B-45B9-857C-538F8A2535FD}"/>
    <cellStyle name="Notiz 2 4 19 4" xfId="44104" xr:uid="{879F8B13-CBC8-464D-86C6-FC53A9CA0D30}"/>
    <cellStyle name="Notiz 2 4 19 5" xfId="44105" xr:uid="{E8479EE1-5671-4B51-A83D-9247FBFA7294}"/>
    <cellStyle name="Notiz 2 4 19 6" xfId="44106" xr:uid="{8065F027-ADBD-4592-8F75-A0638C9C631C}"/>
    <cellStyle name="Notiz 2 4 19 7" xfId="44107" xr:uid="{80B8139A-0035-4C5B-AB9B-BC8AB443730C}"/>
    <cellStyle name="Notiz 2 4 19 8" xfId="44108" xr:uid="{88EA5795-EC6C-4512-A244-13FE715C60E9}"/>
    <cellStyle name="Notiz 2 4 19 9" xfId="44109" xr:uid="{39FF4A1F-1CD8-4E91-AFB0-5C0AEC1AD04D}"/>
    <cellStyle name="Notiz 2 4 2" xfId="338" xr:uid="{1C8838D7-4EFC-4204-8984-9D4A4AB08C36}"/>
    <cellStyle name="Notiz 2 4 2 10" xfId="4866" xr:uid="{30A8D88D-5F0E-4646-B3B9-674385BDA9E5}"/>
    <cellStyle name="Notiz 2 4 2 10 2" xfId="44110" xr:uid="{863B6CFD-2FB4-436F-BA9C-51CE975BA653}"/>
    <cellStyle name="Notiz 2 4 2 10 3" xfId="44111" xr:uid="{A04D8112-ECD8-4741-9F2B-D20918519687}"/>
    <cellStyle name="Notiz 2 4 2 10 4" xfId="44112" xr:uid="{040D9410-62F9-486C-B754-BD3C0459B5E5}"/>
    <cellStyle name="Notiz 2 4 2 10 5" xfId="44113" xr:uid="{9BCE2555-64F4-48C5-AC30-876B7B5EE8FD}"/>
    <cellStyle name="Notiz 2 4 2 10 6" xfId="44114" xr:uid="{4B5ED211-6C19-4749-982D-B1CF2AAB59D1}"/>
    <cellStyle name="Notiz 2 4 2 10 7" xfId="44115" xr:uid="{9BFBAD20-B800-4DF9-A9E3-BDFAF677E167}"/>
    <cellStyle name="Notiz 2 4 2 10 8" xfId="44116" xr:uid="{18CB0C73-6CFB-4176-9C45-7C869FE25090}"/>
    <cellStyle name="Notiz 2 4 2 10 9" xfId="44117" xr:uid="{45781D2A-5487-46F0-83F8-EE5807102B86}"/>
    <cellStyle name="Notiz 2 4 2 11" xfId="4867" xr:uid="{A16016B5-6CDB-4C5F-A091-5C5AA51C0A8E}"/>
    <cellStyle name="Notiz 2 4 2 11 2" xfId="44118" xr:uid="{15049967-D574-4923-B414-9539B55197A3}"/>
    <cellStyle name="Notiz 2 4 2 11 3" xfId="44119" xr:uid="{382AEC12-82F7-4FE4-9D68-56987EA14101}"/>
    <cellStyle name="Notiz 2 4 2 11 4" xfId="44120" xr:uid="{BACF4D89-9915-4265-BA44-36886454A317}"/>
    <cellStyle name="Notiz 2 4 2 11 5" xfId="44121" xr:uid="{8B241855-364F-4C9B-A490-1E8B1574C973}"/>
    <cellStyle name="Notiz 2 4 2 11 6" xfId="44122" xr:uid="{BE801E6D-56CE-467B-97E4-5992628ECD86}"/>
    <cellStyle name="Notiz 2 4 2 11 7" xfId="44123" xr:uid="{9298F418-F6F6-47D9-B4E1-15F788EE1F83}"/>
    <cellStyle name="Notiz 2 4 2 11 8" xfId="44124" xr:uid="{CD214663-93F7-478A-A42E-7959D2BCC470}"/>
    <cellStyle name="Notiz 2 4 2 11 9" xfId="44125" xr:uid="{AFC5E2C9-9CD1-4825-9F98-A86330421C92}"/>
    <cellStyle name="Notiz 2 4 2 12" xfId="4868" xr:uid="{D89E41A0-8A1A-419E-8399-DEBF0076E260}"/>
    <cellStyle name="Notiz 2 4 2 12 2" xfId="44126" xr:uid="{42CE165D-47EF-4EF0-841B-CA0F0B76441F}"/>
    <cellStyle name="Notiz 2 4 2 12 3" xfId="44127" xr:uid="{980EA986-CDDB-4FF0-BA4C-AC41BEDD2CB8}"/>
    <cellStyle name="Notiz 2 4 2 12 4" xfId="44128" xr:uid="{CE27054B-67DB-4DC4-B98B-310221A7547B}"/>
    <cellStyle name="Notiz 2 4 2 12 5" xfId="44129" xr:uid="{12BF8A2D-8C65-4968-A2B1-46A5B76C9A01}"/>
    <cellStyle name="Notiz 2 4 2 12 6" xfId="44130" xr:uid="{B7482B7D-5D96-4D19-A3F7-A87AB12B15FC}"/>
    <cellStyle name="Notiz 2 4 2 12 7" xfId="44131" xr:uid="{094170BB-E5FB-43E8-A8EC-80DC67AED5E6}"/>
    <cellStyle name="Notiz 2 4 2 12 8" xfId="44132" xr:uid="{477FCDF4-3672-4B7D-91DB-281161A31D63}"/>
    <cellStyle name="Notiz 2 4 2 12 9" xfId="44133" xr:uid="{51410480-EB21-4353-BC29-657D6D99B5E3}"/>
    <cellStyle name="Notiz 2 4 2 13" xfId="4869" xr:uid="{25411C27-E7F6-40EA-8BB6-1CC4C2776E1E}"/>
    <cellStyle name="Notiz 2 4 2 13 2" xfId="44134" xr:uid="{D6E29B7D-1F3F-4762-80E2-F3C8645051AF}"/>
    <cellStyle name="Notiz 2 4 2 13 3" xfId="44135" xr:uid="{76E4B04A-5035-4119-89CD-DC950670D8E4}"/>
    <cellStyle name="Notiz 2 4 2 13 4" xfId="44136" xr:uid="{FB6712D7-6B87-4F03-B7F8-60A6C40151D6}"/>
    <cellStyle name="Notiz 2 4 2 13 5" xfId="44137" xr:uid="{2F3FF6E1-F138-4EBB-8F23-B8D158E1DC1F}"/>
    <cellStyle name="Notiz 2 4 2 13 6" xfId="44138" xr:uid="{0FA1C116-1329-4D2F-8AFF-87E650693C80}"/>
    <cellStyle name="Notiz 2 4 2 13 7" xfId="44139" xr:uid="{97BAEACA-8766-4C8F-826C-7A9552838592}"/>
    <cellStyle name="Notiz 2 4 2 13 8" xfId="44140" xr:uid="{9F8498FA-308A-42F9-AC17-1AAA48F60090}"/>
    <cellStyle name="Notiz 2 4 2 13 9" xfId="44141" xr:uid="{526B1F85-0C50-449B-A515-3E6CEBB4B748}"/>
    <cellStyle name="Notiz 2 4 2 14" xfId="4870" xr:uid="{71F1F2B6-2D02-4A1E-9661-88B807CB1A51}"/>
    <cellStyle name="Notiz 2 4 2 14 2" xfId="44142" xr:uid="{E2F2E9B0-D1D0-4552-8126-12EF4759F321}"/>
    <cellStyle name="Notiz 2 4 2 14 3" xfId="44143" xr:uid="{A472ECC5-F5F2-4F18-87E0-98F959596ECC}"/>
    <cellStyle name="Notiz 2 4 2 14 4" xfId="44144" xr:uid="{951918C0-97D5-4B9C-A332-B854FE8AE9FF}"/>
    <cellStyle name="Notiz 2 4 2 14 5" xfId="44145" xr:uid="{64B089F6-4CAD-429B-B126-FEFC39297339}"/>
    <cellStyle name="Notiz 2 4 2 14 6" xfId="44146" xr:uid="{88DFD5B4-C9E2-4FC2-A3B5-C8D8C51C1857}"/>
    <cellStyle name="Notiz 2 4 2 14 7" xfId="44147" xr:uid="{34C4EE60-440B-4D51-B771-48F80B77E571}"/>
    <cellStyle name="Notiz 2 4 2 14 8" xfId="44148" xr:uid="{A3D6049B-6130-4009-84DF-AD7AF41D295A}"/>
    <cellStyle name="Notiz 2 4 2 14 9" xfId="44149" xr:uid="{F305C1C3-2CDE-41F2-A585-9BEA6328EA29}"/>
    <cellStyle name="Notiz 2 4 2 15" xfId="4871" xr:uid="{CB468FFC-9398-471E-A9F2-0A0ABEBFA7D9}"/>
    <cellStyle name="Notiz 2 4 2 15 2" xfId="44150" xr:uid="{17D66222-8876-4CC0-B3DF-3029F3A51711}"/>
    <cellStyle name="Notiz 2 4 2 15 3" xfId="44151" xr:uid="{A223E630-568F-4948-AC7C-4F9B2C427DA4}"/>
    <cellStyle name="Notiz 2 4 2 15 4" xfId="44152" xr:uid="{DF86F51B-D209-4EB1-863E-40C4DE4D6372}"/>
    <cellStyle name="Notiz 2 4 2 15 5" xfId="44153" xr:uid="{5A8A8F65-8EA6-4ABE-A389-D79C1A819874}"/>
    <cellStyle name="Notiz 2 4 2 15 6" xfId="44154" xr:uid="{1648F772-4A47-49A8-95D5-667CECC06600}"/>
    <cellStyle name="Notiz 2 4 2 15 7" xfId="44155" xr:uid="{EC312E26-599A-42F3-88A4-C5EAA044A5F6}"/>
    <cellStyle name="Notiz 2 4 2 15 8" xfId="44156" xr:uid="{8F2BC3B4-F5D2-4E84-8DA1-F50CF68093F6}"/>
    <cellStyle name="Notiz 2 4 2 15 9" xfId="44157" xr:uid="{B31DE097-6BCA-4D1B-B6A6-1473816A8FCD}"/>
    <cellStyle name="Notiz 2 4 2 16" xfId="4872" xr:uid="{4565FDE4-D291-4055-8562-8B7114DF6B00}"/>
    <cellStyle name="Notiz 2 4 2 16 2" xfId="44158" xr:uid="{D97113EB-737E-4D6B-ABC6-92CFBD5911CE}"/>
    <cellStyle name="Notiz 2 4 2 16 3" xfId="44159" xr:uid="{9B58923B-AD98-412E-AA78-54DB0276D447}"/>
    <cellStyle name="Notiz 2 4 2 16 4" xfId="44160" xr:uid="{54536A90-6922-4C99-97C6-F29CFE6459A5}"/>
    <cellStyle name="Notiz 2 4 2 16 5" xfId="44161" xr:uid="{B2C16D79-B0BC-46B8-9EFE-8766C1DF2242}"/>
    <cellStyle name="Notiz 2 4 2 16 6" xfId="44162" xr:uid="{909CC0D4-67FC-485F-89A9-166EF574F735}"/>
    <cellStyle name="Notiz 2 4 2 16 7" xfId="44163" xr:uid="{B2973A34-9C65-4247-9E04-F8A8CB93EB21}"/>
    <cellStyle name="Notiz 2 4 2 16 8" xfId="44164" xr:uid="{16C7846E-0EF5-444A-88BC-E3CC00ECA017}"/>
    <cellStyle name="Notiz 2 4 2 16 9" xfId="44165" xr:uid="{31994F47-7B5A-4EE8-B745-5604A8E50D89}"/>
    <cellStyle name="Notiz 2 4 2 17" xfId="4873" xr:uid="{11A04E24-ECC8-4F74-A957-DC83D1F822D9}"/>
    <cellStyle name="Notiz 2 4 2 17 2" xfId="44166" xr:uid="{12645695-DE55-4823-BAF0-3A0887344561}"/>
    <cellStyle name="Notiz 2 4 2 17 3" xfId="44167" xr:uid="{47BB958E-2824-4FA1-8CDD-400C44E5F0E5}"/>
    <cellStyle name="Notiz 2 4 2 17 4" xfId="44168" xr:uid="{A2B8DA9B-BCAD-4F70-B19D-56CF73BD8C77}"/>
    <cellStyle name="Notiz 2 4 2 17 5" xfId="44169" xr:uid="{C7E5E62F-F860-4156-AF08-DF147DFD701E}"/>
    <cellStyle name="Notiz 2 4 2 17 6" xfId="44170" xr:uid="{DA9E11E3-2A3F-4333-B9E9-A26F7CBB886C}"/>
    <cellStyle name="Notiz 2 4 2 17 7" xfId="44171" xr:uid="{0DC34E2E-B54F-4F50-9945-2F4D4F5EFEFB}"/>
    <cellStyle name="Notiz 2 4 2 17 8" xfId="44172" xr:uid="{A618F7DC-C4FD-4730-BF34-91F258D28EEA}"/>
    <cellStyle name="Notiz 2 4 2 17 9" xfId="44173" xr:uid="{8E39C09A-0E8A-4C7E-9961-55A044293B17}"/>
    <cellStyle name="Notiz 2 4 2 18" xfId="4874" xr:uid="{A944065F-DBAB-4C23-88E7-0BAB19823A02}"/>
    <cellStyle name="Notiz 2 4 2 18 2" xfId="44174" xr:uid="{E536FBEF-8F48-480A-9458-76C6EC3556D7}"/>
    <cellStyle name="Notiz 2 4 2 18 3" xfId="44175" xr:uid="{20B26E69-4475-4CE8-AF5E-094990DCB02B}"/>
    <cellStyle name="Notiz 2 4 2 18 4" xfId="44176" xr:uid="{B75D2EE2-AD57-4EA9-A866-3281BC2867FD}"/>
    <cellStyle name="Notiz 2 4 2 18 5" xfId="44177" xr:uid="{AFC9A029-5459-4CCA-AE41-C24EB5C2A585}"/>
    <cellStyle name="Notiz 2 4 2 18 6" xfId="44178" xr:uid="{1050934B-6B60-4B62-BA90-28FADB84DBB8}"/>
    <cellStyle name="Notiz 2 4 2 18 7" xfId="44179" xr:uid="{7ABD2483-DCEA-4205-AB01-1AD5BBF9FFB6}"/>
    <cellStyle name="Notiz 2 4 2 18 8" xfId="44180" xr:uid="{226E1372-4A0D-484C-B33A-A319A1D708FD}"/>
    <cellStyle name="Notiz 2 4 2 18 9" xfId="44181" xr:uid="{C361043F-9A65-44A6-9CFB-0EAFBAAD3FE9}"/>
    <cellStyle name="Notiz 2 4 2 19" xfId="4875" xr:uid="{69531945-953D-4FA9-B791-6F073F3CE5A6}"/>
    <cellStyle name="Notiz 2 4 2 19 2" xfId="44182" xr:uid="{DC33A28A-FA16-4354-AAB1-3F1FB213291D}"/>
    <cellStyle name="Notiz 2 4 2 19 3" xfId="44183" xr:uid="{8B97FD3B-6350-4628-A11A-B783B6D8B32C}"/>
    <cellStyle name="Notiz 2 4 2 19 4" xfId="44184" xr:uid="{54CE42B7-04D1-4D65-BC73-B909E008BC76}"/>
    <cellStyle name="Notiz 2 4 2 19 5" xfId="44185" xr:uid="{28792457-6B1B-4953-8D35-BEA03C3E5FE8}"/>
    <cellStyle name="Notiz 2 4 2 19 6" xfId="44186" xr:uid="{44127B86-C1CE-4058-8A41-B945EF30571D}"/>
    <cellStyle name="Notiz 2 4 2 19 7" xfId="44187" xr:uid="{B5469949-F426-44AA-9F55-BD85DBA26F4B}"/>
    <cellStyle name="Notiz 2 4 2 19 8" xfId="44188" xr:uid="{5BE80DC9-BE63-4B12-9ACF-DBE4E5993588}"/>
    <cellStyle name="Notiz 2 4 2 19 9" xfId="44189" xr:uid="{2CCFE272-6AD8-4D7E-A790-24C8FAF8583F}"/>
    <cellStyle name="Notiz 2 4 2 2" xfId="4876" xr:uid="{AB57F2A5-13AD-4FE8-84CC-C16794595873}"/>
    <cellStyle name="Notiz 2 4 2 2 2" xfId="44190" xr:uid="{74C3D2BC-CA63-4D1F-80FB-D6842D26F8F6}"/>
    <cellStyle name="Notiz 2 4 2 2 3" xfId="44191" xr:uid="{300EC5F8-BA98-4D81-8F72-CC332AC94D8D}"/>
    <cellStyle name="Notiz 2 4 2 2 4" xfId="44192" xr:uid="{11E82C2A-50AE-4543-A172-172BA3AD663F}"/>
    <cellStyle name="Notiz 2 4 2 2 5" xfId="44193" xr:uid="{F1017154-30A2-4432-8D5C-B18AD9A48B5F}"/>
    <cellStyle name="Notiz 2 4 2 2 6" xfId="44194" xr:uid="{08A41D20-093C-4960-80FC-7230B3164ED1}"/>
    <cellStyle name="Notiz 2 4 2 2 7" xfId="44195" xr:uid="{D8F72E56-DDC7-4A1C-984F-A03E6131679C}"/>
    <cellStyle name="Notiz 2 4 2 2 8" xfId="44196" xr:uid="{CF13A047-F1EF-47B3-B4B4-C7DD7CBFD35E}"/>
    <cellStyle name="Notiz 2 4 2 2 9" xfId="44197" xr:uid="{C7E5099D-F333-45EA-A4DE-C3919B4ED4D6}"/>
    <cellStyle name="Notiz 2 4 2 20" xfId="44198" xr:uid="{446E55E7-55F6-4FED-806E-4012840E9857}"/>
    <cellStyle name="Notiz 2 4 2 21" xfId="44199" xr:uid="{8E5AADEE-E7DF-4885-9701-289B81265D97}"/>
    <cellStyle name="Notiz 2 4 2 22" xfId="44200" xr:uid="{297AB801-001B-42F6-914B-A9FC4D5BAB46}"/>
    <cellStyle name="Notiz 2 4 2 23" xfId="44201" xr:uid="{B0AFD309-EBEC-474D-A2EF-E149E3F37177}"/>
    <cellStyle name="Notiz 2 4 2 24" xfId="44202" xr:uid="{0A5AE5FF-9379-468C-8C19-6EBAF3BE0CBD}"/>
    <cellStyle name="Notiz 2 4 2 25" xfId="44203" xr:uid="{31C4A013-1694-4CBA-84B7-EE95A11CC927}"/>
    <cellStyle name="Notiz 2 4 2 26" xfId="44204" xr:uid="{0BB21AAF-EB9B-4264-BE21-6D2B1E65C679}"/>
    <cellStyle name="Notiz 2 4 2 27" xfId="44205" xr:uid="{1247976B-D6A7-4515-BAC1-068B26C6E466}"/>
    <cellStyle name="Notiz 2 4 2 3" xfId="4877" xr:uid="{1557A0E9-D44D-4C68-905E-1BBFCFF66087}"/>
    <cellStyle name="Notiz 2 4 2 3 2" xfId="44206" xr:uid="{55649007-498E-4E8B-82EA-C2F6B2F4DF59}"/>
    <cellStyle name="Notiz 2 4 2 3 3" xfId="44207" xr:uid="{F51354B3-4071-4ED4-8F6E-7501D3F0E6A6}"/>
    <cellStyle name="Notiz 2 4 2 3 4" xfId="44208" xr:uid="{F7A461D4-0602-4EF9-8EDE-421C351B71B7}"/>
    <cellStyle name="Notiz 2 4 2 3 5" xfId="44209" xr:uid="{320748C2-632C-4C97-A47A-39C21CFF30ED}"/>
    <cellStyle name="Notiz 2 4 2 3 6" xfId="44210" xr:uid="{461A6A44-0070-4CBF-A99E-6E5DF4E1FF48}"/>
    <cellStyle name="Notiz 2 4 2 3 7" xfId="44211" xr:uid="{DCF76F5A-176D-4358-9289-0A0347F1448F}"/>
    <cellStyle name="Notiz 2 4 2 3 8" xfId="44212" xr:uid="{A17E4A37-7E7B-4C1A-9AB0-EF72E8AE5882}"/>
    <cellStyle name="Notiz 2 4 2 3 9" xfId="44213" xr:uid="{512E1E7A-A251-4550-9CD1-396E9A15A958}"/>
    <cellStyle name="Notiz 2 4 2 4" xfId="4878" xr:uid="{C73546AC-ADCD-4E67-AC8C-A6917DC6FEE6}"/>
    <cellStyle name="Notiz 2 4 2 4 2" xfId="44214" xr:uid="{020988DC-DB51-43B9-8043-8ED75E1E6FD1}"/>
    <cellStyle name="Notiz 2 4 2 4 3" xfId="44215" xr:uid="{07A4F409-BFAD-43E8-AB88-93DF8A270CDF}"/>
    <cellStyle name="Notiz 2 4 2 4 4" xfId="44216" xr:uid="{30722DDD-C640-44D0-8510-60B53971AAC2}"/>
    <cellStyle name="Notiz 2 4 2 4 5" xfId="44217" xr:uid="{36C8149D-970C-4026-9BB8-0D65BEBE261F}"/>
    <cellStyle name="Notiz 2 4 2 4 6" xfId="44218" xr:uid="{E14965F1-CBDF-4A8D-B5CB-A6966C20A47D}"/>
    <cellStyle name="Notiz 2 4 2 4 7" xfId="44219" xr:uid="{14FC5CA6-23DE-4193-B88B-D2E9FE54AADD}"/>
    <cellStyle name="Notiz 2 4 2 4 8" xfId="44220" xr:uid="{1B09EA74-C6BA-42D2-A8C6-43ABB43C7284}"/>
    <cellStyle name="Notiz 2 4 2 4 9" xfId="44221" xr:uid="{26DDF2A8-0608-4E6C-ABF1-BC22857E10D9}"/>
    <cellStyle name="Notiz 2 4 2 5" xfId="4879" xr:uid="{5E9CBB20-3738-442F-AC27-5F106678A554}"/>
    <cellStyle name="Notiz 2 4 2 5 2" xfId="44222" xr:uid="{2D5AA31E-A471-45B0-B16C-D9DC74846549}"/>
    <cellStyle name="Notiz 2 4 2 5 3" xfId="44223" xr:uid="{849F7B11-3880-4711-BB34-58CAFDDC1675}"/>
    <cellStyle name="Notiz 2 4 2 5 4" xfId="44224" xr:uid="{DB80EE38-23A5-4BDE-9AEF-877927BFCCAE}"/>
    <cellStyle name="Notiz 2 4 2 5 5" xfId="44225" xr:uid="{8645BCB0-FAA0-469B-A56F-A0706CE2AFBE}"/>
    <cellStyle name="Notiz 2 4 2 5 6" xfId="44226" xr:uid="{197628EA-8F40-4BC0-A861-73EF77B4E2F9}"/>
    <cellStyle name="Notiz 2 4 2 5 7" xfId="44227" xr:uid="{05F0E6C7-8989-4D79-B1A3-2EC1592D555E}"/>
    <cellStyle name="Notiz 2 4 2 5 8" xfId="44228" xr:uid="{8D892E4D-840B-4081-BAE0-763B2D53A81B}"/>
    <cellStyle name="Notiz 2 4 2 5 9" xfId="44229" xr:uid="{046E650F-717F-4A8E-8105-0F35C3D4F0D0}"/>
    <cellStyle name="Notiz 2 4 2 6" xfId="4880" xr:uid="{7D39A4CC-C52F-45C4-8510-B591D2CC3011}"/>
    <cellStyle name="Notiz 2 4 2 6 2" xfId="44230" xr:uid="{27F8056C-B652-4E5F-8872-D66EE410406D}"/>
    <cellStyle name="Notiz 2 4 2 6 3" xfId="44231" xr:uid="{76FD1987-E463-4BEE-B921-CA4999AE3E24}"/>
    <cellStyle name="Notiz 2 4 2 6 4" xfId="44232" xr:uid="{F351CD96-F0A2-4321-8805-D77952FCE935}"/>
    <cellStyle name="Notiz 2 4 2 6 5" xfId="44233" xr:uid="{4F965183-CF29-4A4F-A151-4A02C9E8C4F5}"/>
    <cellStyle name="Notiz 2 4 2 6 6" xfId="44234" xr:uid="{1FD7B556-C6AF-44A4-B558-D572CB3021A3}"/>
    <cellStyle name="Notiz 2 4 2 6 7" xfId="44235" xr:uid="{B5B0D6EE-473D-4E73-A3FF-597F84EE6708}"/>
    <cellStyle name="Notiz 2 4 2 6 8" xfId="44236" xr:uid="{7FC8E1E0-F587-49FC-89CF-C8702EB2B749}"/>
    <cellStyle name="Notiz 2 4 2 6 9" xfId="44237" xr:uid="{BD8EAE57-4256-45BC-A1D5-DA54B5389E2E}"/>
    <cellStyle name="Notiz 2 4 2 7" xfId="4881" xr:uid="{890A42FB-C0AF-4233-BF2C-EE02D8FC1971}"/>
    <cellStyle name="Notiz 2 4 2 7 2" xfId="44238" xr:uid="{638F75E1-AEDC-4F1B-8018-81B96FA6DA1A}"/>
    <cellStyle name="Notiz 2 4 2 7 3" xfId="44239" xr:uid="{37C0CE7A-94B7-4932-AFEB-36EFDD2F63E4}"/>
    <cellStyle name="Notiz 2 4 2 7 4" xfId="44240" xr:uid="{FE5072A3-5651-470D-8F23-1E15C074CFBA}"/>
    <cellStyle name="Notiz 2 4 2 7 5" xfId="44241" xr:uid="{4A1BBD8E-2526-4D3D-A3C6-85A636D5E678}"/>
    <cellStyle name="Notiz 2 4 2 7 6" xfId="44242" xr:uid="{C59A8C37-3A55-4746-B07B-0303EEF1DB43}"/>
    <cellStyle name="Notiz 2 4 2 7 7" xfId="44243" xr:uid="{DAE53E37-62F9-4A9E-BDD2-EEE5D1FF788B}"/>
    <cellStyle name="Notiz 2 4 2 7 8" xfId="44244" xr:uid="{F5A12D27-4954-4F97-9728-D14E33F64ABC}"/>
    <cellStyle name="Notiz 2 4 2 7 9" xfId="44245" xr:uid="{DD039AD7-C468-4203-B0A6-6BA79705C1FB}"/>
    <cellStyle name="Notiz 2 4 2 8" xfId="4882" xr:uid="{7857E1B9-C162-4F7E-804D-34F96DA0745F}"/>
    <cellStyle name="Notiz 2 4 2 8 2" xfId="44246" xr:uid="{BF13A0BC-889A-4460-ABA6-CC880012CDB4}"/>
    <cellStyle name="Notiz 2 4 2 8 3" xfId="44247" xr:uid="{68C1463F-87F7-4132-BCB9-AFD78CD7AAB0}"/>
    <cellStyle name="Notiz 2 4 2 8 4" xfId="44248" xr:uid="{1335830F-8EC7-48DE-98AE-CEEC9495332D}"/>
    <cellStyle name="Notiz 2 4 2 8 5" xfId="44249" xr:uid="{61E8B47F-615E-40EC-BE38-92DE5ADA199B}"/>
    <cellStyle name="Notiz 2 4 2 8 6" xfId="44250" xr:uid="{8C381FFC-9E4D-404D-BDB7-8EDC09DE3323}"/>
    <cellStyle name="Notiz 2 4 2 8 7" xfId="44251" xr:uid="{AF4D434B-1850-4B6E-B070-947053A0F1C5}"/>
    <cellStyle name="Notiz 2 4 2 8 8" xfId="44252" xr:uid="{D05BD363-0F3F-4E48-9A0A-03F286E562EE}"/>
    <cellStyle name="Notiz 2 4 2 8 9" xfId="44253" xr:uid="{42729D64-1046-4C2E-8FA2-AFB506D84173}"/>
    <cellStyle name="Notiz 2 4 2 9" xfId="4883" xr:uid="{38FF7F6B-FABB-441D-AFEC-200D039C0A87}"/>
    <cellStyle name="Notiz 2 4 2 9 2" xfId="44254" xr:uid="{F01075B8-F6B0-44E9-9A88-341065F5342D}"/>
    <cellStyle name="Notiz 2 4 2 9 3" xfId="44255" xr:uid="{159DE54F-E0F6-41D3-9630-84A3AE110CB9}"/>
    <cellStyle name="Notiz 2 4 2 9 4" xfId="44256" xr:uid="{936DB6E1-EED5-434E-8344-0D4AD218D4AE}"/>
    <cellStyle name="Notiz 2 4 2 9 5" xfId="44257" xr:uid="{B29344F5-74CB-4065-8D21-91FFE5E1EEEB}"/>
    <cellStyle name="Notiz 2 4 2 9 6" xfId="44258" xr:uid="{E62F34EF-BE16-4896-93BD-089F40E93EE1}"/>
    <cellStyle name="Notiz 2 4 2 9 7" xfId="44259" xr:uid="{94E6B3A5-4E11-4195-B510-7407E18363FB}"/>
    <cellStyle name="Notiz 2 4 2 9 8" xfId="44260" xr:uid="{43CFFF41-9761-4506-BBF3-007818F51DF3}"/>
    <cellStyle name="Notiz 2 4 2 9 9" xfId="44261" xr:uid="{0DF09F96-9867-416C-BE15-206C6F24742B}"/>
    <cellStyle name="Notiz 2 4 20" xfId="4884" xr:uid="{55A739F5-1BA6-457C-9B4B-8242FA02EC7A}"/>
    <cellStyle name="Notiz 2 4 20 2" xfId="44262" xr:uid="{184BC213-1F22-47CC-AA4B-ECF87D90DF71}"/>
    <cellStyle name="Notiz 2 4 20 3" xfId="44263" xr:uid="{13DCFE20-F8EF-4800-B4A1-444727AC2995}"/>
    <cellStyle name="Notiz 2 4 20 4" xfId="44264" xr:uid="{99B8CDB2-1927-4189-A706-A869B3BBA287}"/>
    <cellStyle name="Notiz 2 4 20 5" xfId="44265" xr:uid="{90FEECA3-63D4-4759-BDB2-402E48EAE8B9}"/>
    <cellStyle name="Notiz 2 4 20 6" xfId="44266" xr:uid="{A1DF63DE-ABB9-472E-8912-A16431E5EC32}"/>
    <cellStyle name="Notiz 2 4 20 7" xfId="44267" xr:uid="{AE4E09C0-A3E2-40D7-B0DA-2B261C5D4323}"/>
    <cellStyle name="Notiz 2 4 20 8" xfId="44268" xr:uid="{BEE3C3A3-C7A2-48AD-A5E7-DBFFC3E20397}"/>
    <cellStyle name="Notiz 2 4 20 9" xfId="44269" xr:uid="{9118E7BE-8B0A-4B85-8AF1-DDDC3F298C5F}"/>
    <cellStyle name="Notiz 2 4 21" xfId="4885" xr:uid="{5CB30961-90EB-433B-A269-3BDC6F4EA8E0}"/>
    <cellStyle name="Notiz 2 4 21 2" xfId="44270" xr:uid="{F82BFBC4-7C71-4BFE-AE1B-877BCC1FB3A3}"/>
    <cellStyle name="Notiz 2 4 21 3" xfId="44271" xr:uid="{14E963E4-57AC-48DD-88DD-3EE666F8584F}"/>
    <cellStyle name="Notiz 2 4 21 4" xfId="44272" xr:uid="{A1A8EE22-EC86-4ED8-8E22-AC7ABAFA25B1}"/>
    <cellStyle name="Notiz 2 4 21 5" xfId="44273" xr:uid="{6E883860-C966-4891-99AB-CF415A3A1E05}"/>
    <cellStyle name="Notiz 2 4 21 6" xfId="44274" xr:uid="{A422D1D6-4070-49FF-BE25-F4C11E0772C3}"/>
    <cellStyle name="Notiz 2 4 21 7" xfId="44275" xr:uid="{D500E738-4007-4A28-8929-62D7AEA351F6}"/>
    <cellStyle name="Notiz 2 4 21 8" xfId="44276" xr:uid="{2B75F950-7643-42C3-98C7-006E00AF1C97}"/>
    <cellStyle name="Notiz 2 4 21 9" xfId="44277" xr:uid="{ED366A5D-4725-4F37-9F99-938C4B34C1DB}"/>
    <cellStyle name="Notiz 2 4 22" xfId="4886" xr:uid="{EBC24DCA-D397-4A6D-89B7-2E29F901393B}"/>
    <cellStyle name="Notiz 2 4 22 2" xfId="44278" xr:uid="{A8ECE410-8389-4B44-BAA5-BBE62AF1EEB1}"/>
    <cellStyle name="Notiz 2 4 22 3" xfId="44279" xr:uid="{CC4EB33D-97C8-49D9-AFF5-5721945444C3}"/>
    <cellStyle name="Notiz 2 4 22 4" xfId="44280" xr:uid="{25BDBF9F-6218-44FB-817F-F66364A9030E}"/>
    <cellStyle name="Notiz 2 4 22 5" xfId="44281" xr:uid="{1D831958-66FD-4F4F-88C9-60105575A509}"/>
    <cellStyle name="Notiz 2 4 22 6" xfId="44282" xr:uid="{1DEA4E5C-9371-440B-8792-CEE47E078D22}"/>
    <cellStyle name="Notiz 2 4 22 7" xfId="44283" xr:uid="{D3231110-0B58-49D3-AB83-3DCA31EF6511}"/>
    <cellStyle name="Notiz 2 4 22 8" xfId="44284" xr:uid="{AF02511D-CFA6-46E1-940D-E779C4256B99}"/>
    <cellStyle name="Notiz 2 4 22 9" xfId="44285" xr:uid="{9182D0AD-986A-480D-A7C1-8C6284FE5E12}"/>
    <cellStyle name="Notiz 2 4 23" xfId="44286" xr:uid="{F002EA8F-276F-43FC-B2B8-CD94D325301D}"/>
    <cellStyle name="Notiz 2 4 23 2" xfId="44287" xr:uid="{6C2362C1-2616-42B5-84A8-46B5E98A267A}"/>
    <cellStyle name="Notiz 2 4 24" xfId="44288" xr:uid="{72B605DA-6782-4D70-85EB-32D6A992DAB5}"/>
    <cellStyle name="Notiz 2 4 25" xfId="44289" xr:uid="{33896531-11E3-4CD6-BC96-FB8C518B20E5}"/>
    <cellStyle name="Notiz 2 4 26" xfId="44290" xr:uid="{ABA926F2-ADED-4768-B71A-2DDDC9AAAD79}"/>
    <cellStyle name="Notiz 2 4 27" xfId="44291" xr:uid="{A7A23B3A-B4A7-4602-B375-52C23F5F88B9}"/>
    <cellStyle name="Notiz 2 4 28" xfId="44292" xr:uid="{98EE078F-163C-4D0D-A265-62F07F2F4E83}"/>
    <cellStyle name="Notiz 2 4 29" xfId="44293" xr:uid="{7786BB56-9EA2-44FD-9F19-02A7EE03F1D0}"/>
    <cellStyle name="Notiz 2 4 3" xfId="392" xr:uid="{10F49148-C07C-4F08-800D-17BBA9673C1D}"/>
    <cellStyle name="Notiz 2 4 3 10" xfId="4887" xr:uid="{C25A0ED2-7750-4DEE-AE3F-6F56F8C9397C}"/>
    <cellStyle name="Notiz 2 4 3 10 2" xfId="44294" xr:uid="{635910EF-195E-46F9-A2FC-4810C04A7A90}"/>
    <cellStyle name="Notiz 2 4 3 10 3" xfId="44295" xr:uid="{C223F5B0-9A99-49E4-9B7B-1562F8ABD107}"/>
    <cellStyle name="Notiz 2 4 3 10 4" xfId="44296" xr:uid="{FCED0ECE-7A38-4AEA-8859-CFE97B31B08A}"/>
    <cellStyle name="Notiz 2 4 3 10 5" xfId="44297" xr:uid="{CFB225BF-9E56-4672-8946-F28B2101CE31}"/>
    <cellStyle name="Notiz 2 4 3 10 6" xfId="44298" xr:uid="{C828B013-7162-4302-8F27-BFE49B1AC719}"/>
    <cellStyle name="Notiz 2 4 3 10 7" xfId="44299" xr:uid="{7B7D91DD-C641-4F2B-BB81-E319DCAEFBCA}"/>
    <cellStyle name="Notiz 2 4 3 10 8" xfId="44300" xr:uid="{AE626269-4610-4C26-A974-EE41089CB6C2}"/>
    <cellStyle name="Notiz 2 4 3 10 9" xfId="44301" xr:uid="{4902965C-53B7-48A8-8CE2-B3FC38AFD810}"/>
    <cellStyle name="Notiz 2 4 3 11" xfId="4888" xr:uid="{CDFD27F8-3CD1-4D39-B2FE-CC7EF8668CA5}"/>
    <cellStyle name="Notiz 2 4 3 11 2" xfId="44302" xr:uid="{CAC4691A-78D6-45C9-883C-2E00C2D8A682}"/>
    <cellStyle name="Notiz 2 4 3 11 3" xfId="44303" xr:uid="{5C495660-C827-4E2B-B7A5-89B7CAC18DDB}"/>
    <cellStyle name="Notiz 2 4 3 11 4" xfId="44304" xr:uid="{C411EC82-A15A-4429-8488-B1225CA5FC6E}"/>
    <cellStyle name="Notiz 2 4 3 11 5" xfId="44305" xr:uid="{6F0578F8-F869-466B-BF02-517A411FB953}"/>
    <cellStyle name="Notiz 2 4 3 11 6" xfId="44306" xr:uid="{A8F039D6-2BE0-4725-9165-BE3833C5588D}"/>
    <cellStyle name="Notiz 2 4 3 11 7" xfId="44307" xr:uid="{AE6F8134-FF9F-4B92-B93E-EBFE12BDFCE6}"/>
    <cellStyle name="Notiz 2 4 3 11 8" xfId="44308" xr:uid="{6AC0285F-8B17-4E24-A023-E6EF21268E62}"/>
    <cellStyle name="Notiz 2 4 3 11 9" xfId="44309" xr:uid="{8F569BBF-650E-4BED-96D4-524D9968CF1A}"/>
    <cellStyle name="Notiz 2 4 3 12" xfId="4889" xr:uid="{CF1B2257-9C66-436F-A13A-3C3729B37369}"/>
    <cellStyle name="Notiz 2 4 3 12 2" xfId="44310" xr:uid="{D4301D90-A90C-419E-A5AA-131DD4833C0B}"/>
    <cellStyle name="Notiz 2 4 3 12 3" xfId="44311" xr:uid="{2829795A-CD6B-4940-B764-8B79BDDCD980}"/>
    <cellStyle name="Notiz 2 4 3 12 4" xfId="44312" xr:uid="{AE1892FC-4C2B-4300-847C-5E234FFF312C}"/>
    <cellStyle name="Notiz 2 4 3 12 5" xfId="44313" xr:uid="{6A95B336-DE50-424A-BD5E-7B1B9E6AAA35}"/>
    <cellStyle name="Notiz 2 4 3 12 6" xfId="44314" xr:uid="{96A08827-08DE-4E85-BBA1-F8D1401C8F97}"/>
    <cellStyle name="Notiz 2 4 3 12 7" xfId="44315" xr:uid="{5CF375E4-5750-4499-858E-EC9250BD9890}"/>
    <cellStyle name="Notiz 2 4 3 12 8" xfId="44316" xr:uid="{F3FDB92F-C5B3-4228-8A11-5F21404D101C}"/>
    <cellStyle name="Notiz 2 4 3 12 9" xfId="44317" xr:uid="{0FF2ACA4-BDCD-4F56-AB62-89D7ADF4E574}"/>
    <cellStyle name="Notiz 2 4 3 13" xfId="4890" xr:uid="{DD3050F4-AAF9-4FAE-80C2-12720B719975}"/>
    <cellStyle name="Notiz 2 4 3 13 2" xfId="44318" xr:uid="{D789A11C-719B-4F80-B688-7792ED92599A}"/>
    <cellStyle name="Notiz 2 4 3 13 3" xfId="44319" xr:uid="{B5B65280-D220-454E-9405-BA4BD7EFB66F}"/>
    <cellStyle name="Notiz 2 4 3 13 4" xfId="44320" xr:uid="{753B184A-4937-4D4A-8A38-266D126BF095}"/>
    <cellStyle name="Notiz 2 4 3 13 5" xfId="44321" xr:uid="{9F43D6BA-34D8-4F74-B42C-6694543705D1}"/>
    <cellStyle name="Notiz 2 4 3 13 6" xfId="44322" xr:uid="{E89B9525-9592-4756-B04D-5D3656C2F336}"/>
    <cellStyle name="Notiz 2 4 3 13 7" xfId="44323" xr:uid="{CC59FCD2-EBDF-4A13-A69A-86F7633A4A6B}"/>
    <cellStyle name="Notiz 2 4 3 13 8" xfId="44324" xr:uid="{FA08C45A-9B42-4438-B88F-6CA55F6B25EF}"/>
    <cellStyle name="Notiz 2 4 3 13 9" xfId="44325" xr:uid="{131D654D-ABF1-450E-8AF6-BC18402A51A1}"/>
    <cellStyle name="Notiz 2 4 3 14" xfId="4891" xr:uid="{9454D4EC-0C5E-473A-834E-B032D3A00858}"/>
    <cellStyle name="Notiz 2 4 3 14 2" xfId="44326" xr:uid="{317F039E-C967-4F99-9650-EFAB7203A103}"/>
    <cellStyle name="Notiz 2 4 3 14 3" xfId="44327" xr:uid="{660035BD-649D-40CA-AC3F-74D4F7271204}"/>
    <cellStyle name="Notiz 2 4 3 14 4" xfId="44328" xr:uid="{F4E64B69-1B37-47B8-93A8-9F5A8B1AB5A5}"/>
    <cellStyle name="Notiz 2 4 3 14 5" xfId="44329" xr:uid="{181A806E-1766-41AD-A4F4-658A5BC37E7F}"/>
    <cellStyle name="Notiz 2 4 3 14 6" xfId="44330" xr:uid="{1EB2B74C-9FBF-4D3C-80EE-80F5B9544EDA}"/>
    <cellStyle name="Notiz 2 4 3 14 7" xfId="44331" xr:uid="{BF060D09-AF07-4D9E-8A7F-3E5CEBB725F4}"/>
    <cellStyle name="Notiz 2 4 3 14 8" xfId="44332" xr:uid="{ADA38246-87A2-4F30-AA15-BD17D3D1A0B0}"/>
    <cellStyle name="Notiz 2 4 3 14 9" xfId="44333" xr:uid="{340B1F78-4963-4F53-A64A-11F3896CCA69}"/>
    <cellStyle name="Notiz 2 4 3 15" xfId="4892" xr:uid="{3749FFF3-A117-4B1E-99BD-692A2CE1A79C}"/>
    <cellStyle name="Notiz 2 4 3 15 2" xfId="44334" xr:uid="{0A6889C0-D5BB-4F79-AE12-C40C196FD8EC}"/>
    <cellStyle name="Notiz 2 4 3 15 3" xfId="44335" xr:uid="{A0D78215-9B7D-4383-9743-0097FEA4603C}"/>
    <cellStyle name="Notiz 2 4 3 15 4" xfId="44336" xr:uid="{5193C413-C87E-4496-AE0C-B0F94405FA1F}"/>
    <cellStyle name="Notiz 2 4 3 15 5" xfId="44337" xr:uid="{A5FE9A25-F4DE-48F4-B151-C2F5983CFAB1}"/>
    <cellStyle name="Notiz 2 4 3 15 6" xfId="44338" xr:uid="{9EC56F71-9AAC-40B0-B548-73F578D28D73}"/>
    <cellStyle name="Notiz 2 4 3 15 7" xfId="44339" xr:uid="{2FC94070-EC2E-4E87-970C-46A02DF6CD74}"/>
    <cellStyle name="Notiz 2 4 3 15 8" xfId="44340" xr:uid="{84335D19-BAE3-4FD2-B173-495F07874511}"/>
    <cellStyle name="Notiz 2 4 3 15 9" xfId="44341" xr:uid="{08B25025-B464-4696-8DF2-913168F2E953}"/>
    <cellStyle name="Notiz 2 4 3 16" xfId="4893" xr:uid="{CA1E9EAE-BF97-4FD4-8AF4-EEF904AFEC05}"/>
    <cellStyle name="Notiz 2 4 3 16 2" xfId="44342" xr:uid="{20E779E1-559B-42E1-9B9D-2192ED277823}"/>
    <cellStyle name="Notiz 2 4 3 16 3" xfId="44343" xr:uid="{59A043BE-2682-4FB6-B47C-4BFD09FFADD9}"/>
    <cellStyle name="Notiz 2 4 3 16 4" xfId="44344" xr:uid="{14119554-A6AD-460D-AC03-D452FB089FD0}"/>
    <cellStyle name="Notiz 2 4 3 16 5" xfId="44345" xr:uid="{D9FBB070-B587-4F06-8DAD-19AEC776EC73}"/>
    <cellStyle name="Notiz 2 4 3 16 6" xfId="44346" xr:uid="{57792F1C-8544-4DCF-9CDD-45EE15CB9B0C}"/>
    <cellStyle name="Notiz 2 4 3 16 7" xfId="44347" xr:uid="{7E9D807E-ECE5-469F-BDDF-D998F30BCBE2}"/>
    <cellStyle name="Notiz 2 4 3 16 8" xfId="44348" xr:uid="{0BE92266-5368-47BD-81B8-AAAFAF626912}"/>
    <cellStyle name="Notiz 2 4 3 16 9" xfId="44349" xr:uid="{1E37D9D4-F0F5-4645-9D20-B32AC47D25BA}"/>
    <cellStyle name="Notiz 2 4 3 17" xfId="4894" xr:uid="{EF8F6568-751D-41F7-825B-C7165C55C475}"/>
    <cellStyle name="Notiz 2 4 3 17 2" xfId="44350" xr:uid="{EF8C7986-DF4D-4953-8282-431D0C746E78}"/>
    <cellStyle name="Notiz 2 4 3 17 3" xfId="44351" xr:uid="{4651D98D-95A1-4727-953F-848A014E9D39}"/>
    <cellStyle name="Notiz 2 4 3 17 4" xfId="44352" xr:uid="{B448D53C-76E2-468F-91CC-64B21CC0A1A6}"/>
    <cellStyle name="Notiz 2 4 3 17 5" xfId="44353" xr:uid="{B7188CDF-4AEB-4B2B-808E-D2F974E71B4D}"/>
    <cellStyle name="Notiz 2 4 3 17 6" xfId="44354" xr:uid="{ABED3677-ADC0-4585-B95E-7B4BEB450018}"/>
    <cellStyle name="Notiz 2 4 3 17 7" xfId="44355" xr:uid="{1EEC5C38-025B-4CBC-8DAA-FA227D390F4D}"/>
    <cellStyle name="Notiz 2 4 3 17 8" xfId="44356" xr:uid="{6A80F0EB-18E6-49D3-B635-8E876E0E4114}"/>
    <cellStyle name="Notiz 2 4 3 17 9" xfId="44357" xr:uid="{D6788732-2A54-4519-B378-4B68E212C479}"/>
    <cellStyle name="Notiz 2 4 3 18" xfId="4895" xr:uid="{B4426D22-CBFB-46B6-892D-87BA9D97AE5B}"/>
    <cellStyle name="Notiz 2 4 3 18 2" xfId="44358" xr:uid="{50BC9E1A-AF0A-40FE-B8D0-715BECA36757}"/>
    <cellStyle name="Notiz 2 4 3 18 3" xfId="44359" xr:uid="{6997DEC3-F20A-4331-9446-FC0A3DCCE1D6}"/>
    <cellStyle name="Notiz 2 4 3 18 4" xfId="44360" xr:uid="{DE27FC48-BB57-43D4-A649-6B76973E1FC7}"/>
    <cellStyle name="Notiz 2 4 3 18 5" xfId="44361" xr:uid="{7E7DD09C-ACF6-4A16-A06F-6915F461D41A}"/>
    <cellStyle name="Notiz 2 4 3 18 6" xfId="44362" xr:uid="{3087A700-C94D-4097-BB6A-0E5FA5F9A4A6}"/>
    <cellStyle name="Notiz 2 4 3 18 7" xfId="44363" xr:uid="{79BB8F66-D472-4DF4-B63C-AE74DD9F13F4}"/>
    <cellStyle name="Notiz 2 4 3 18 8" xfId="44364" xr:uid="{F042BA39-1A19-44B2-933C-0672DDFB1D9A}"/>
    <cellStyle name="Notiz 2 4 3 18 9" xfId="44365" xr:uid="{0608AAD9-3BAE-4D97-BF77-4EF17CD651D6}"/>
    <cellStyle name="Notiz 2 4 3 19" xfId="4896" xr:uid="{C365C761-8501-48AA-A9FB-9902B358C6E1}"/>
    <cellStyle name="Notiz 2 4 3 19 2" xfId="44366" xr:uid="{41101E79-B18E-4166-8867-0325DF691416}"/>
    <cellStyle name="Notiz 2 4 3 19 3" xfId="44367" xr:uid="{437E15AD-F4CB-44F3-BFF3-F4D12278A288}"/>
    <cellStyle name="Notiz 2 4 3 19 4" xfId="44368" xr:uid="{68623941-0272-48B8-9118-C44D36155F3A}"/>
    <cellStyle name="Notiz 2 4 3 19 5" xfId="44369" xr:uid="{10194A8F-5DB2-4713-8C5F-DC1ED9F2B4BF}"/>
    <cellStyle name="Notiz 2 4 3 19 6" xfId="44370" xr:uid="{6D90BF2B-09C3-4C7F-AC00-686674CCD972}"/>
    <cellStyle name="Notiz 2 4 3 19 7" xfId="44371" xr:uid="{E486B710-D696-46B1-8696-5877D73F2255}"/>
    <cellStyle name="Notiz 2 4 3 19 8" xfId="44372" xr:uid="{2A9A9A8A-DC46-445B-827C-4C1B7E35153F}"/>
    <cellStyle name="Notiz 2 4 3 19 9" xfId="44373" xr:uid="{0C1CCCA1-9B27-4F70-9A23-CAF4FCB8B2AE}"/>
    <cellStyle name="Notiz 2 4 3 2" xfId="4897" xr:uid="{D97AFDA2-0394-41DD-9B9A-D0DBC9440683}"/>
    <cellStyle name="Notiz 2 4 3 2 2" xfId="44374" xr:uid="{DFD9827D-8960-4960-9934-44912747935D}"/>
    <cellStyle name="Notiz 2 4 3 2 3" xfId="44375" xr:uid="{628BB55D-29D3-428F-B23A-0094C264E848}"/>
    <cellStyle name="Notiz 2 4 3 2 4" xfId="44376" xr:uid="{1CEC200F-DFB9-4B30-AF2D-A145E3FA2862}"/>
    <cellStyle name="Notiz 2 4 3 2 5" xfId="44377" xr:uid="{8FEBE266-A8A0-41BA-9975-38A4FDAA8EBB}"/>
    <cellStyle name="Notiz 2 4 3 2 6" xfId="44378" xr:uid="{1271C6F5-9FC1-447C-BCC4-9EBB5C36D6A5}"/>
    <cellStyle name="Notiz 2 4 3 2 7" xfId="44379" xr:uid="{A1090B2F-0390-4DE5-BC80-CA9C9722F02B}"/>
    <cellStyle name="Notiz 2 4 3 2 8" xfId="44380" xr:uid="{8D59E3D5-A829-4E5F-9D19-90E3B8354F7D}"/>
    <cellStyle name="Notiz 2 4 3 2 9" xfId="44381" xr:uid="{CDFE69BE-5CBA-4E0F-89ED-2A8662C3739C}"/>
    <cellStyle name="Notiz 2 4 3 20" xfId="44382" xr:uid="{BA5709DF-E728-4238-A661-06DF814362CE}"/>
    <cellStyle name="Notiz 2 4 3 21" xfId="44383" xr:uid="{85DCC5B5-A3E1-4128-AA0C-9C759F042290}"/>
    <cellStyle name="Notiz 2 4 3 22" xfId="44384" xr:uid="{1FE78B7A-F3D3-493E-8278-753BF988922F}"/>
    <cellStyle name="Notiz 2 4 3 23" xfId="44385" xr:uid="{0494C95B-6596-43AD-AB29-60978E2AD42A}"/>
    <cellStyle name="Notiz 2 4 3 24" xfId="44386" xr:uid="{B3222BC9-9887-48A1-9C3D-807DF4B3D325}"/>
    <cellStyle name="Notiz 2 4 3 25" xfId="44387" xr:uid="{DD996DAC-1B3D-41E1-BDBB-DF59747B8F72}"/>
    <cellStyle name="Notiz 2 4 3 26" xfId="44388" xr:uid="{ED85764F-7E39-4AB3-A8DE-C9CE6B90C70E}"/>
    <cellStyle name="Notiz 2 4 3 27" xfId="44389" xr:uid="{1CCE2A89-9076-486C-A509-24AC0CA717F2}"/>
    <cellStyle name="Notiz 2 4 3 3" xfId="4898" xr:uid="{F723FA7F-6530-4190-A148-A46C1355EEE2}"/>
    <cellStyle name="Notiz 2 4 3 3 2" xfId="44390" xr:uid="{26B725E0-E553-462B-97FC-1B09EBC3484B}"/>
    <cellStyle name="Notiz 2 4 3 3 3" xfId="44391" xr:uid="{26D21A0F-C758-417F-B220-77AA204C2F00}"/>
    <cellStyle name="Notiz 2 4 3 3 4" xfId="44392" xr:uid="{F266915A-655D-40DE-BE67-CB2222BF688E}"/>
    <cellStyle name="Notiz 2 4 3 3 5" xfId="44393" xr:uid="{CDE0D2B8-C826-46E1-BB57-79AEE5035CE8}"/>
    <cellStyle name="Notiz 2 4 3 3 6" xfId="44394" xr:uid="{116636FF-9EF9-4FAE-A04B-99343BB18C11}"/>
    <cellStyle name="Notiz 2 4 3 3 7" xfId="44395" xr:uid="{2E3C215C-2B39-4563-BB3A-349C49B1F3B9}"/>
    <cellStyle name="Notiz 2 4 3 3 8" xfId="44396" xr:uid="{7083FADA-FF98-409B-8AEA-4AAF16AF1B09}"/>
    <cellStyle name="Notiz 2 4 3 3 9" xfId="44397" xr:uid="{499F6E94-4C4B-4948-9C65-490AD937EF1C}"/>
    <cellStyle name="Notiz 2 4 3 4" xfId="4899" xr:uid="{64CFB56C-5E28-4DF0-A465-5E53A97CAC6E}"/>
    <cellStyle name="Notiz 2 4 3 4 2" xfId="44398" xr:uid="{9AD7099B-412F-4464-B324-C727E8386EEC}"/>
    <cellStyle name="Notiz 2 4 3 4 3" xfId="44399" xr:uid="{5A2135A4-6625-4910-9DDB-CEEA5F2BAB5A}"/>
    <cellStyle name="Notiz 2 4 3 4 4" xfId="44400" xr:uid="{3A05B90E-949E-4E43-919B-4C85055BADD1}"/>
    <cellStyle name="Notiz 2 4 3 4 5" xfId="44401" xr:uid="{5EA23381-53AC-4CD5-9011-13F401FC111F}"/>
    <cellStyle name="Notiz 2 4 3 4 6" xfId="44402" xr:uid="{2D6F723B-D374-4294-A7D9-7C6EB8CADD37}"/>
    <cellStyle name="Notiz 2 4 3 4 7" xfId="44403" xr:uid="{C0D13E05-BD62-4CB7-A9B9-208A720F306B}"/>
    <cellStyle name="Notiz 2 4 3 4 8" xfId="44404" xr:uid="{554DEE8A-10DD-435C-99C1-09813E1C5E24}"/>
    <cellStyle name="Notiz 2 4 3 4 9" xfId="44405" xr:uid="{AAFF26DE-955E-4AC7-9CB4-ED580EE04014}"/>
    <cellStyle name="Notiz 2 4 3 5" xfId="4900" xr:uid="{0B1FF79A-CEB7-4C80-8462-1C8B02B5CB99}"/>
    <cellStyle name="Notiz 2 4 3 5 2" xfId="44406" xr:uid="{886722CA-D31F-4A0E-A7A6-3D963719FC90}"/>
    <cellStyle name="Notiz 2 4 3 5 3" xfId="44407" xr:uid="{AF0831EE-2963-41F7-A424-493675B9E668}"/>
    <cellStyle name="Notiz 2 4 3 5 4" xfId="44408" xr:uid="{1BC0830D-D169-447A-A224-46E53CA83DB5}"/>
    <cellStyle name="Notiz 2 4 3 5 5" xfId="44409" xr:uid="{026C4AA5-1D24-403F-9FCB-BAED1CAAE63A}"/>
    <cellStyle name="Notiz 2 4 3 5 6" xfId="44410" xr:uid="{B85E900B-8001-4D4E-B969-ED5BF4400A00}"/>
    <cellStyle name="Notiz 2 4 3 5 7" xfId="44411" xr:uid="{BD487546-665F-4E8E-A0FB-109D308BAD8E}"/>
    <cellStyle name="Notiz 2 4 3 5 8" xfId="44412" xr:uid="{42F289AB-D3EC-4BBF-ACC4-B1EE3822B487}"/>
    <cellStyle name="Notiz 2 4 3 5 9" xfId="44413" xr:uid="{B8CF6621-7FC2-4039-B453-77B4184C44FD}"/>
    <cellStyle name="Notiz 2 4 3 6" xfId="4901" xr:uid="{5B5F4394-7DA5-46E1-B22B-0668C2EAB984}"/>
    <cellStyle name="Notiz 2 4 3 6 2" xfId="44414" xr:uid="{28265E8B-E6D7-47D5-B2FB-26F70AAB4149}"/>
    <cellStyle name="Notiz 2 4 3 6 3" xfId="44415" xr:uid="{DF8B0965-BB12-4BFE-996A-3B92913CCF0C}"/>
    <cellStyle name="Notiz 2 4 3 6 4" xfId="44416" xr:uid="{5971C561-498A-4BE3-AACF-4C3961334F3A}"/>
    <cellStyle name="Notiz 2 4 3 6 5" xfId="44417" xr:uid="{C25A667A-71D1-4B75-AFBC-21BE24895EE4}"/>
    <cellStyle name="Notiz 2 4 3 6 6" xfId="44418" xr:uid="{D364CD95-2A96-4B2E-825C-E912C7927618}"/>
    <cellStyle name="Notiz 2 4 3 6 7" xfId="44419" xr:uid="{36F3D498-5431-431C-8922-EA2ACDCA25FD}"/>
    <cellStyle name="Notiz 2 4 3 6 8" xfId="44420" xr:uid="{17BE2D16-7C6F-4AC9-B00F-202DCCBD4EAF}"/>
    <cellStyle name="Notiz 2 4 3 6 9" xfId="44421" xr:uid="{F757E06F-9BDF-463E-9F70-2530285136F7}"/>
    <cellStyle name="Notiz 2 4 3 7" xfId="4902" xr:uid="{5446D790-0483-455D-A623-175D2C8611A3}"/>
    <cellStyle name="Notiz 2 4 3 7 2" xfId="44422" xr:uid="{DC397503-A9A1-41DE-B57A-13C98C6A8214}"/>
    <cellStyle name="Notiz 2 4 3 7 3" xfId="44423" xr:uid="{D5F70497-8E54-427D-8106-6BCD5C5BB06C}"/>
    <cellStyle name="Notiz 2 4 3 7 4" xfId="44424" xr:uid="{45A57C0A-A36C-4B39-8910-BA1FD69C4EE7}"/>
    <cellStyle name="Notiz 2 4 3 7 5" xfId="44425" xr:uid="{15D19602-6842-4A02-B070-251067D580EF}"/>
    <cellStyle name="Notiz 2 4 3 7 6" xfId="44426" xr:uid="{4EDE098D-25AE-4401-BF4E-8C6B9FD38D04}"/>
    <cellStyle name="Notiz 2 4 3 7 7" xfId="44427" xr:uid="{C1603937-9CD4-4546-8809-FEBF10B6376F}"/>
    <cellStyle name="Notiz 2 4 3 7 8" xfId="44428" xr:uid="{256D29B5-DC66-49CA-AFA3-7586194BEAD5}"/>
    <cellStyle name="Notiz 2 4 3 7 9" xfId="44429" xr:uid="{1A3FE9B8-FAA3-45C5-8A26-C089863E39C9}"/>
    <cellStyle name="Notiz 2 4 3 8" xfId="4903" xr:uid="{8880B780-AE75-421C-AD42-AB0A2878A59A}"/>
    <cellStyle name="Notiz 2 4 3 8 2" xfId="44430" xr:uid="{18DA1D6D-3CC0-40CC-B842-68F532AD59D1}"/>
    <cellStyle name="Notiz 2 4 3 8 3" xfId="44431" xr:uid="{91C81F58-7ED2-44E8-BFAA-945A0F2BCD60}"/>
    <cellStyle name="Notiz 2 4 3 8 4" xfId="44432" xr:uid="{A6A11DAE-86C3-466C-ADA0-9234E99C056B}"/>
    <cellStyle name="Notiz 2 4 3 8 5" xfId="44433" xr:uid="{37F2B10F-39DE-46DE-9D0C-BBF2FC61548A}"/>
    <cellStyle name="Notiz 2 4 3 8 6" xfId="44434" xr:uid="{D4B83CF2-0E14-4732-9D23-3B826F07A04E}"/>
    <cellStyle name="Notiz 2 4 3 8 7" xfId="44435" xr:uid="{C7E4CB79-1C7D-4A36-9BA6-8839B3ECC332}"/>
    <cellStyle name="Notiz 2 4 3 8 8" xfId="44436" xr:uid="{059BC30B-448E-4973-BE63-2C1DA1D662BB}"/>
    <cellStyle name="Notiz 2 4 3 8 9" xfId="44437" xr:uid="{4A72FE4D-2A18-40D7-949A-B36DA0C3C112}"/>
    <cellStyle name="Notiz 2 4 3 9" xfId="4904" xr:uid="{54194068-D5F2-47EF-B980-8C4829906F6A}"/>
    <cellStyle name="Notiz 2 4 3 9 2" xfId="44438" xr:uid="{C19AD9BC-E765-4A66-857E-7E09C875FC20}"/>
    <cellStyle name="Notiz 2 4 3 9 3" xfId="44439" xr:uid="{22C304FD-A460-4168-9E57-922C0C4F2063}"/>
    <cellStyle name="Notiz 2 4 3 9 4" xfId="44440" xr:uid="{0087F8E0-54E9-4E64-BB87-55C372C7D84B}"/>
    <cellStyle name="Notiz 2 4 3 9 5" xfId="44441" xr:uid="{05119D4C-6679-4C4A-A423-CCA83AE94E46}"/>
    <cellStyle name="Notiz 2 4 3 9 6" xfId="44442" xr:uid="{2C832C1C-DBA5-4496-870A-F7C8BDB6FEC5}"/>
    <cellStyle name="Notiz 2 4 3 9 7" xfId="44443" xr:uid="{F38E2F11-721D-487E-9921-E59B2C233C22}"/>
    <cellStyle name="Notiz 2 4 3 9 8" xfId="44444" xr:uid="{AE2896FF-2E32-463B-9492-E892BD348660}"/>
    <cellStyle name="Notiz 2 4 3 9 9" xfId="44445" xr:uid="{F1686909-945B-4500-8B25-EB78DC1C4935}"/>
    <cellStyle name="Notiz 2 4 30" xfId="44446" xr:uid="{A2A6C131-2008-4257-99FA-31D35A56D61A}"/>
    <cellStyle name="Notiz 2 4 31" xfId="44447" xr:uid="{6BAB175E-3A92-496A-9982-26F07740F1D6}"/>
    <cellStyle name="Notiz 2 4 4" xfId="262" xr:uid="{944888F2-D0CD-4EB4-ACC8-0EBDA3A68C55}"/>
    <cellStyle name="Notiz 2 4 4 10" xfId="4905" xr:uid="{1ECF0B62-4320-4D42-A0CA-762DA7D690FE}"/>
    <cellStyle name="Notiz 2 4 4 10 2" xfId="44448" xr:uid="{F1AFFDF6-23AA-4E9B-BC5B-2917227F214D}"/>
    <cellStyle name="Notiz 2 4 4 10 3" xfId="44449" xr:uid="{CA9F275C-A97F-4C42-A767-F44650D1B2E7}"/>
    <cellStyle name="Notiz 2 4 4 10 4" xfId="44450" xr:uid="{08048488-BDE0-457D-9095-879A72774C14}"/>
    <cellStyle name="Notiz 2 4 4 10 5" xfId="44451" xr:uid="{0FB1255D-DEA9-4B15-AAF0-FB64D83FE96C}"/>
    <cellStyle name="Notiz 2 4 4 10 6" xfId="44452" xr:uid="{58089F68-7D14-455B-832E-65AE00177DD6}"/>
    <cellStyle name="Notiz 2 4 4 10 7" xfId="44453" xr:uid="{791B69C8-6618-4818-B265-7BFCACA17B88}"/>
    <cellStyle name="Notiz 2 4 4 10 8" xfId="44454" xr:uid="{4C8C887C-3E54-4343-97C8-E1D67A16C484}"/>
    <cellStyle name="Notiz 2 4 4 10 9" xfId="44455" xr:uid="{36C5F429-DE66-443C-B1D1-65CDB85903D6}"/>
    <cellStyle name="Notiz 2 4 4 11" xfId="4906" xr:uid="{8DFBE14C-95A0-4C75-96D6-0C55E4E00E3F}"/>
    <cellStyle name="Notiz 2 4 4 11 2" xfId="44456" xr:uid="{3806DBB9-5913-48C3-A008-E65F38632F10}"/>
    <cellStyle name="Notiz 2 4 4 11 3" xfId="44457" xr:uid="{58B96D2C-C295-4A3E-AE48-67EF7043A945}"/>
    <cellStyle name="Notiz 2 4 4 11 4" xfId="44458" xr:uid="{B0B1C22D-2E75-4A84-B208-C363FA19D8BC}"/>
    <cellStyle name="Notiz 2 4 4 11 5" xfId="44459" xr:uid="{CBCEE5D4-6180-4759-9246-AB75A0D3E9C9}"/>
    <cellStyle name="Notiz 2 4 4 11 6" xfId="44460" xr:uid="{13F02030-608B-4F33-8F1E-11A50F1FF70E}"/>
    <cellStyle name="Notiz 2 4 4 11 7" xfId="44461" xr:uid="{B05AB2A0-97FF-4C01-80A7-7E6ECFBD3EF9}"/>
    <cellStyle name="Notiz 2 4 4 11 8" xfId="44462" xr:uid="{00A7C6C9-E5A7-4D76-B853-572E7D702504}"/>
    <cellStyle name="Notiz 2 4 4 11 9" xfId="44463" xr:uid="{2AA8B2F5-85E5-4FC7-9B55-44062A7DC933}"/>
    <cellStyle name="Notiz 2 4 4 12" xfId="4907" xr:uid="{745006F0-8340-4F84-95E7-822FE7740105}"/>
    <cellStyle name="Notiz 2 4 4 12 2" xfId="44464" xr:uid="{A75956D7-0D14-4D6D-B566-94F0EF600A0F}"/>
    <cellStyle name="Notiz 2 4 4 12 3" xfId="44465" xr:uid="{E1ECEEC2-3BB9-4C5F-A5EA-F0299659929B}"/>
    <cellStyle name="Notiz 2 4 4 12 4" xfId="44466" xr:uid="{356C363F-9118-4F66-B371-C2D45C10D121}"/>
    <cellStyle name="Notiz 2 4 4 12 5" xfId="44467" xr:uid="{9A55163F-AD45-4559-BAEA-8E85EB94EF27}"/>
    <cellStyle name="Notiz 2 4 4 12 6" xfId="44468" xr:uid="{E417DEA2-DC56-45BF-9704-54F05EFC9552}"/>
    <cellStyle name="Notiz 2 4 4 12 7" xfId="44469" xr:uid="{1D3F5768-CBD5-4584-A4F5-50D2DE3F5CAF}"/>
    <cellStyle name="Notiz 2 4 4 12 8" xfId="44470" xr:uid="{6FF00DC1-37A6-4078-8EE2-B663B7C3FFAE}"/>
    <cellStyle name="Notiz 2 4 4 12 9" xfId="44471" xr:uid="{B7B6BA15-AF30-4A86-B2EE-4A99D8BBE3B5}"/>
    <cellStyle name="Notiz 2 4 4 13" xfId="4908" xr:uid="{8DE8FBB6-ACE9-4995-A8E1-F30443E2E5EC}"/>
    <cellStyle name="Notiz 2 4 4 13 2" xfId="44472" xr:uid="{2A5D7E8E-017D-4521-9B40-2DE01F2248DB}"/>
    <cellStyle name="Notiz 2 4 4 13 3" xfId="44473" xr:uid="{D09E06C4-F8F2-466E-96A7-74284B16594E}"/>
    <cellStyle name="Notiz 2 4 4 13 4" xfId="44474" xr:uid="{92BB97E5-FFFA-4E60-9640-7B208B5CAA4B}"/>
    <cellStyle name="Notiz 2 4 4 13 5" xfId="44475" xr:uid="{2F4E0DFB-9590-4207-BE46-D00F63E21EB2}"/>
    <cellStyle name="Notiz 2 4 4 13 6" xfId="44476" xr:uid="{3EBE7455-1367-4396-86A0-7829668FB0C8}"/>
    <cellStyle name="Notiz 2 4 4 13 7" xfId="44477" xr:uid="{6084ECB4-FCA3-4CAE-8C48-4B49A7AD9100}"/>
    <cellStyle name="Notiz 2 4 4 13 8" xfId="44478" xr:uid="{DF53AEAD-62A5-4A1C-A0D1-08EC7C87A824}"/>
    <cellStyle name="Notiz 2 4 4 13 9" xfId="44479" xr:uid="{156DC427-FD9E-422C-8604-10BAA9038799}"/>
    <cellStyle name="Notiz 2 4 4 14" xfId="4909" xr:uid="{0A459AA8-408D-481D-8303-49BE541034DD}"/>
    <cellStyle name="Notiz 2 4 4 14 2" xfId="44480" xr:uid="{E0ACA0AB-A40F-4F3F-B19C-95D50137D184}"/>
    <cellStyle name="Notiz 2 4 4 14 3" xfId="44481" xr:uid="{F8256D2B-41FF-419E-BCF2-1BAC14051EE5}"/>
    <cellStyle name="Notiz 2 4 4 14 4" xfId="44482" xr:uid="{322F3783-5835-4472-8B20-073AFFFB0261}"/>
    <cellStyle name="Notiz 2 4 4 14 5" xfId="44483" xr:uid="{F2451D11-591A-4F2D-8A58-1CD7A8151CCC}"/>
    <cellStyle name="Notiz 2 4 4 14 6" xfId="44484" xr:uid="{1EAA0ADF-559F-4488-AC23-81DFD9D231DC}"/>
    <cellStyle name="Notiz 2 4 4 14 7" xfId="44485" xr:uid="{BB8E57B7-ACEA-44DD-BB04-A50C4EC11B3D}"/>
    <cellStyle name="Notiz 2 4 4 14 8" xfId="44486" xr:uid="{0143808A-2874-47D2-A54E-56FD3A3A41BD}"/>
    <cellStyle name="Notiz 2 4 4 14 9" xfId="44487" xr:uid="{EB40CE74-C922-4A15-B6D1-0956F9A62C22}"/>
    <cellStyle name="Notiz 2 4 4 15" xfId="4910" xr:uid="{F589B31F-C025-46C4-8B81-3E068F1FAC27}"/>
    <cellStyle name="Notiz 2 4 4 15 2" xfId="44488" xr:uid="{F16F4E18-98D5-4283-8EE9-025FC31CA709}"/>
    <cellStyle name="Notiz 2 4 4 15 3" xfId="44489" xr:uid="{961D7937-FB0F-4427-8245-B8155F779693}"/>
    <cellStyle name="Notiz 2 4 4 15 4" xfId="44490" xr:uid="{915E106C-C48B-44C1-B434-0E5C936F1AE8}"/>
    <cellStyle name="Notiz 2 4 4 15 5" xfId="44491" xr:uid="{34E62223-4D9A-4555-B244-5BBC5F442B3E}"/>
    <cellStyle name="Notiz 2 4 4 15 6" xfId="44492" xr:uid="{2254FE7E-6A15-4EB3-98B7-22250BD0BE95}"/>
    <cellStyle name="Notiz 2 4 4 15 7" xfId="44493" xr:uid="{D647A651-B0CB-4BDE-8D15-C22721CEB42C}"/>
    <cellStyle name="Notiz 2 4 4 15 8" xfId="44494" xr:uid="{8079B6F9-3241-49D2-90B7-736920B44CC1}"/>
    <cellStyle name="Notiz 2 4 4 15 9" xfId="44495" xr:uid="{7864F776-5E1B-429A-8A6F-DB015CF9E5C8}"/>
    <cellStyle name="Notiz 2 4 4 16" xfId="4911" xr:uid="{02C7B55D-416D-4402-B0B0-7B7958589FB4}"/>
    <cellStyle name="Notiz 2 4 4 16 2" xfId="44496" xr:uid="{89612669-BA8D-463A-930D-347F56C55BDA}"/>
    <cellStyle name="Notiz 2 4 4 16 3" xfId="44497" xr:uid="{63FB57C1-C76E-4257-B524-80C6C1BB9285}"/>
    <cellStyle name="Notiz 2 4 4 16 4" xfId="44498" xr:uid="{D980A56C-911A-45AA-A4C6-80C4FDA6E9D1}"/>
    <cellStyle name="Notiz 2 4 4 16 5" xfId="44499" xr:uid="{8A4E2976-78C4-4302-B0B1-68965430CFBC}"/>
    <cellStyle name="Notiz 2 4 4 16 6" xfId="44500" xr:uid="{A572A789-BE3F-4398-9302-652349EFBF28}"/>
    <cellStyle name="Notiz 2 4 4 16 7" xfId="44501" xr:uid="{51E6E077-A4D4-48BB-8C98-282857F33057}"/>
    <cellStyle name="Notiz 2 4 4 16 8" xfId="44502" xr:uid="{3E39FC58-8CEE-432C-9ADB-B897541F6551}"/>
    <cellStyle name="Notiz 2 4 4 16 9" xfId="44503" xr:uid="{F3DC3615-29C4-4002-B63E-414CB1B1EDE2}"/>
    <cellStyle name="Notiz 2 4 4 17" xfId="4912" xr:uid="{C81889D6-4DA4-4F17-9983-2915DF326C5C}"/>
    <cellStyle name="Notiz 2 4 4 17 2" xfId="44504" xr:uid="{83BAD33E-F2E1-4D4D-AC7E-6FFD2FAF8CCC}"/>
    <cellStyle name="Notiz 2 4 4 17 3" xfId="44505" xr:uid="{F87EEBD3-7CB5-4506-B5F6-6389C39A7B27}"/>
    <cellStyle name="Notiz 2 4 4 17 4" xfId="44506" xr:uid="{D66E07CF-BD85-408C-8F2A-1580488470AF}"/>
    <cellStyle name="Notiz 2 4 4 17 5" xfId="44507" xr:uid="{38F9B420-DDA1-4046-B7AF-E8E8C7F81647}"/>
    <cellStyle name="Notiz 2 4 4 17 6" xfId="44508" xr:uid="{2B0D91BB-E490-4E09-A02B-18EF01493BD4}"/>
    <cellStyle name="Notiz 2 4 4 17 7" xfId="44509" xr:uid="{76705823-95AE-4566-9587-33877E7DD968}"/>
    <cellStyle name="Notiz 2 4 4 17 8" xfId="44510" xr:uid="{39EA2885-2057-4968-9F65-EDAC39F9A1FB}"/>
    <cellStyle name="Notiz 2 4 4 17 9" xfId="44511" xr:uid="{32B66B27-61F4-4D32-8633-FA3B23800F4D}"/>
    <cellStyle name="Notiz 2 4 4 18" xfId="4913" xr:uid="{8DC7D34C-E91E-4869-BE6E-8F62A87831FC}"/>
    <cellStyle name="Notiz 2 4 4 18 2" xfId="44512" xr:uid="{715B9F1C-5D5F-4D88-82DD-2296BE2DCDEE}"/>
    <cellStyle name="Notiz 2 4 4 18 3" xfId="44513" xr:uid="{CE23A5D6-D920-487A-B7A8-FD004EA0E547}"/>
    <cellStyle name="Notiz 2 4 4 18 4" xfId="44514" xr:uid="{F2F6A4D2-D680-419D-8645-2CFDD3367BA0}"/>
    <cellStyle name="Notiz 2 4 4 18 5" xfId="44515" xr:uid="{1D502E16-7A05-4954-922C-B3A44AB65038}"/>
    <cellStyle name="Notiz 2 4 4 18 6" xfId="44516" xr:uid="{0110CD45-3D95-44CB-9F67-FE6D9AD2843C}"/>
    <cellStyle name="Notiz 2 4 4 18 7" xfId="44517" xr:uid="{69D6385C-1B1B-4733-A013-756B83B25809}"/>
    <cellStyle name="Notiz 2 4 4 18 8" xfId="44518" xr:uid="{E80F9B10-CD49-4161-BE6E-337E75C9ACA9}"/>
    <cellStyle name="Notiz 2 4 4 18 9" xfId="44519" xr:uid="{6DD1CF61-D159-4AD2-B2CE-8846E6B2799E}"/>
    <cellStyle name="Notiz 2 4 4 19" xfId="4914" xr:uid="{638C4B93-9A03-4DD8-8B64-2D535DBBDDCB}"/>
    <cellStyle name="Notiz 2 4 4 19 2" xfId="44520" xr:uid="{19FA32E7-2117-41AF-BCD6-2EACB67AFFAD}"/>
    <cellStyle name="Notiz 2 4 4 19 3" xfId="44521" xr:uid="{2E81E649-ADBB-4808-995A-9483C0C2B91F}"/>
    <cellStyle name="Notiz 2 4 4 19 4" xfId="44522" xr:uid="{22E3ADAA-30E4-4CBB-9AFF-B1F230EFACDA}"/>
    <cellStyle name="Notiz 2 4 4 19 5" xfId="44523" xr:uid="{9A1FCC98-5650-4203-94FA-72C87B048EDB}"/>
    <cellStyle name="Notiz 2 4 4 19 6" xfId="44524" xr:uid="{BBEA95F7-3B54-4A64-8C78-61CA300396EF}"/>
    <cellStyle name="Notiz 2 4 4 19 7" xfId="44525" xr:uid="{ACA54E9C-6A4E-4267-B4C5-78ABE4229097}"/>
    <cellStyle name="Notiz 2 4 4 19 8" xfId="44526" xr:uid="{806883D7-D82F-458F-BA3C-07FD225905F4}"/>
    <cellStyle name="Notiz 2 4 4 19 9" xfId="44527" xr:uid="{3E6FE2D0-C4CD-4C1F-9D77-725378EE70CF}"/>
    <cellStyle name="Notiz 2 4 4 2" xfId="4915" xr:uid="{7EF753DF-2637-4B90-8645-65F1D8DDE3E0}"/>
    <cellStyle name="Notiz 2 4 4 2 2" xfId="44528" xr:uid="{38AED040-4497-42C6-B680-03556978FA77}"/>
    <cellStyle name="Notiz 2 4 4 2 3" xfId="44529" xr:uid="{1497299B-DF07-4D5B-8C8B-D85B9BCD20DF}"/>
    <cellStyle name="Notiz 2 4 4 2 4" xfId="44530" xr:uid="{EFF0A620-5418-4759-948E-82E911CA0DE1}"/>
    <cellStyle name="Notiz 2 4 4 2 5" xfId="44531" xr:uid="{18FC021F-5336-4C43-B68F-6194D22844AC}"/>
    <cellStyle name="Notiz 2 4 4 2 6" xfId="44532" xr:uid="{4AA34E20-3E9B-4982-8078-7A3FB3CD2647}"/>
    <cellStyle name="Notiz 2 4 4 2 7" xfId="44533" xr:uid="{BDF98375-B0A2-4D38-81C0-712A69313334}"/>
    <cellStyle name="Notiz 2 4 4 2 8" xfId="44534" xr:uid="{CFC2A0EF-07B0-4497-B20F-CC66913F9CEE}"/>
    <cellStyle name="Notiz 2 4 4 2 9" xfId="44535" xr:uid="{3C8B37C8-FBFA-4263-A3FB-46BF4E1C8DCA}"/>
    <cellStyle name="Notiz 2 4 4 20" xfId="44536" xr:uid="{26D0F7EC-533B-4F89-8435-5D67AAF5C8A9}"/>
    <cellStyle name="Notiz 2 4 4 21" xfId="44537" xr:uid="{D315676E-118C-4CEE-B7FF-054AA98B6A00}"/>
    <cellStyle name="Notiz 2 4 4 22" xfId="44538" xr:uid="{C12ABCCC-ECDB-4BD2-AE2E-6427D4A7CBFD}"/>
    <cellStyle name="Notiz 2 4 4 23" xfId="44539" xr:uid="{CA15057E-EA74-4597-9587-C15662AAD4F3}"/>
    <cellStyle name="Notiz 2 4 4 24" xfId="44540" xr:uid="{D1692F96-FA4A-45C0-985D-0FCAA2B7AD2F}"/>
    <cellStyle name="Notiz 2 4 4 25" xfId="44541" xr:uid="{BE2C7F89-CEB2-42CB-954E-BD112D95D230}"/>
    <cellStyle name="Notiz 2 4 4 26" xfId="44542" xr:uid="{5823082D-F2EB-47E6-9DCD-C6733BCB4F0B}"/>
    <cellStyle name="Notiz 2 4 4 27" xfId="44543" xr:uid="{71BCB18A-CE12-45AB-806B-107987396EF7}"/>
    <cellStyle name="Notiz 2 4 4 3" xfId="4916" xr:uid="{3A5538EE-4F49-49B5-B3A9-5A6635C7B76C}"/>
    <cellStyle name="Notiz 2 4 4 3 2" xfId="44544" xr:uid="{59A316C0-FBC7-438B-9142-F2E6C6EA9DF0}"/>
    <cellStyle name="Notiz 2 4 4 3 3" xfId="44545" xr:uid="{D8780704-4970-4F7B-80A9-5EADE7756CDF}"/>
    <cellStyle name="Notiz 2 4 4 3 4" xfId="44546" xr:uid="{014E35F4-7D3F-4C14-A6AC-509D71D3AB3E}"/>
    <cellStyle name="Notiz 2 4 4 3 5" xfId="44547" xr:uid="{A8186839-F605-430F-A396-B0FBCB27A8D5}"/>
    <cellStyle name="Notiz 2 4 4 3 6" xfId="44548" xr:uid="{B8DD8494-AEAE-4A82-AD7C-D7B3E07BDD6E}"/>
    <cellStyle name="Notiz 2 4 4 3 7" xfId="44549" xr:uid="{CA83CEBC-06EF-4F40-A93B-93AE6371574A}"/>
    <cellStyle name="Notiz 2 4 4 3 8" xfId="44550" xr:uid="{D58CA35B-EC3D-48D0-AEA3-0369A23AD60F}"/>
    <cellStyle name="Notiz 2 4 4 3 9" xfId="44551" xr:uid="{30C6BCC9-7D04-4000-BCB0-04D3D68D73A6}"/>
    <cellStyle name="Notiz 2 4 4 4" xfId="4917" xr:uid="{B03A08B5-59DB-42EA-8320-185C11E59256}"/>
    <cellStyle name="Notiz 2 4 4 4 2" xfId="44552" xr:uid="{DA1FEFB2-1C85-422D-B420-B8F6401E1749}"/>
    <cellStyle name="Notiz 2 4 4 4 3" xfId="44553" xr:uid="{9820494A-593E-4CA7-BE28-0FC745B1062D}"/>
    <cellStyle name="Notiz 2 4 4 4 4" xfId="44554" xr:uid="{E74D0B12-0428-476F-8F23-6BD78178B39E}"/>
    <cellStyle name="Notiz 2 4 4 4 5" xfId="44555" xr:uid="{23A199E8-4AFF-4528-9498-FFEDBC023B8A}"/>
    <cellStyle name="Notiz 2 4 4 4 6" xfId="44556" xr:uid="{6DF44D3D-0817-423D-A75A-1EBDAD49C86E}"/>
    <cellStyle name="Notiz 2 4 4 4 7" xfId="44557" xr:uid="{EDA1C007-570D-4661-9E2E-C24C193FA100}"/>
    <cellStyle name="Notiz 2 4 4 4 8" xfId="44558" xr:uid="{0139B02B-C33B-44EA-A693-0443788757DA}"/>
    <cellStyle name="Notiz 2 4 4 4 9" xfId="44559" xr:uid="{11F37068-87F7-4D39-80C4-0F0BCF9C2F6C}"/>
    <cellStyle name="Notiz 2 4 4 5" xfId="4918" xr:uid="{8902A315-7BC2-4EE2-A303-476FBFC273FD}"/>
    <cellStyle name="Notiz 2 4 4 5 2" xfId="44560" xr:uid="{E9B9B961-EFC8-4A9C-93E9-659EBE09204B}"/>
    <cellStyle name="Notiz 2 4 4 5 3" xfId="44561" xr:uid="{8E36EBDF-395F-4FAC-8AC4-F029F2659DD2}"/>
    <cellStyle name="Notiz 2 4 4 5 4" xfId="44562" xr:uid="{63FA46BC-0F45-4531-B167-D803000F7E0C}"/>
    <cellStyle name="Notiz 2 4 4 5 5" xfId="44563" xr:uid="{3651E870-1759-411A-92B6-EE1DB257BCD6}"/>
    <cellStyle name="Notiz 2 4 4 5 6" xfId="44564" xr:uid="{C7537E49-2095-4A72-A901-978F6F5A0FDC}"/>
    <cellStyle name="Notiz 2 4 4 5 7" xfId="44565" xr:uid="{EFB45680-D7C9-408E-9995-A8466AEB36C3}"/>
    <cellStyle name="Notiz 2 4 4 5 8" xfId="44566" xr:uid="{13429805-C3A0-48DF-9CFC-7F9CAEB84841}"/>
    <cellStyle name="Notiz 2 4 4 5 9" xfId="44567" xr:uid="{56D3E6BF-0A55-4C1F-99B1-35E1B22979CB}"/>
    <cellStyle name="Notiz 2 4 4 6" xfId="4919" xr:uid="{E026B449-6B98-43CF-B875-13B0C53AD24D}"/>
    <cellStyle name="Notiz 2 4 4 6 2" xfId="44568" xr:uid="{14B4A8C0-A71A-4522-AF2E-7B598E01858B}"/>
    <cellStyle name="Notiz 2 4 4 6 3" xfId="44569" xr:uid="{66ACC4F9-1B05-4B13-B058-676F4BEA4AB9}"/>
    <cellStyle name="Notiz 2 4 4 6 4" xfId="44570" xr:uid="{3BBAE46F-4A34-40EE-A780-599717CFBE5D}"/>
    <cellStyle name="Notiz 2 4 4 6 5" xfId="44571" xr:uid="{A776F162-4FF2-4129-8603-7612AD742D8A}"/>
    <cellStyle name="Notiz 2 4 4 6 6" xfId="44572" xr:uid="{FEACB151-CF23-4339-994C-413CD80610AF}"/>
    <cellStyle name="Notiz 2 4 4 6 7" xfId="44573" xr:uid="{7669213C-DD5F-402D-896A-7B9B8F670DED}"/>
    <cellStyle name="Notiz 2 4 4 6 8" xfId="44574" xr:uid="{67DCF8F4-6642-4462-994F-50FFC09021F0}"/>
    <cellStyle name="Notiz 2 4 4 6 9" xfId="44575" xr:uid="{4BF8D255-79EA-4B19-84ED-6D5661DAB32F}"/>
    <cellStyle name="Notiz 2 4 4 7" xfId="4920" xr:uid="{A4C96F3E-9315-4A08-8383-616CCDEC668E}"/>
    <cellStyle name="Notiz 2 4 4 7 2" xfId="44576" xr:uid="{E13F4C30-42FB-4913-B26C-01F8A9A82780}"/>
    <cellStyle name="Notiz 2 4 4 7 3" xfId="44577" xr:uid="{D13B3F38-9A94-4C24-BE62-557F9180DC57}"/>
    <cellStyle name="Notiz 2 4 4 7 4" xfId="44578" xr:uid="{FA48DB52-3403-44EF-AF6D-7958013EBD97}"/>
    <cellStyle name="Notiz 2 4 4 7 5" xfId="44579" xr:uid="{EE16CEE3-513A-42C3-B50A-F0D7E37906C9}"/>
    <cellStyle name="Notiz 2 4 4 7 6" xfId="44580" xr:uid="{3378A43D-D4E1-4786-85DE-70B5C472440C}"/>
    <cellStyle name="Notiz 2 4 4 7 7" xfId="44581" xr:uid="{FCD16921-02FD-4501-AB9D-4FF71C67565A}"/>
    <cellStyle name="Notiz 2 4 4 7 8" xfId="44582" xr:uid="{B6D8F218-B82B-49AA-AF6D-59880A36A5D8}"/>
    <cellStyle name="Notiz 2 4 4 7 9" xfId="44583" xr:uid="{B4C1F047-C0E4-4977-B7C2-26D8B67BB985}"/>
    <cellStyle name="Notiz 2 4 4 8" xfId="4921" xr:uid="{F4EF2D26-B01E-4FE3-8FA0-55A139D3BF22}"/>
    <cellStyle name="Notiz 2 4 4 8 2" xfId="44584" xr:uid="{33BD96B6-12E8-42D5-8414-8B8D63E0BF45}"/>
    <cellStyle name="Notiz 2 4 4 8 3" xfId="44585" xr:uid="{45446DE9-D1CB-410A-A6DD-C6EF3B8BB06E}"/>
    <cellStyle name="Notiz 2 4 4 8 4" xfId="44586" xr:uid="{E8331931-FB16-4B33-955E-3B02D9A8C472}"/>
    <cellStyle name="Notiz 2 4 4 8 5" xfId="44587" xr:uid="{E049EC53-3736-4128-86AA-17A4A9F6395E}"/>
    <cellStyle name="Notiz 2 4 4 8 6" xfId="44588" xr:uid="{14A5EC89-6E74-4391-B269-046C0C087D84}"/>
    <cellStyle name="Notiz 2 4 4 8 7" xfId="44589" xr:uid="{F339FD04-E2B2-499E-80D3-A2F66A995F9C}"/>
    <cellStyle name="Notiz 2 4 4 8 8" xfId="44590" xr:uid="{0308F5B7-B0A7-4EDA-93ED-0716F443DF0F}"/>
    <cellStyle name="Notiz 2 4 4 8 9" xfId="44591" xr:uid="{5A7FC366-DCF2-49E3-AD54-BE6972F98AC9}"/>
    <cellStyle name="Notiz 2 4 4 9" xfId="4922" xr:uid="{BB4455B2-A238-4EAF-B300-264EF8103392}"/>
    <cellStyle name="Notiz 2 4 4 9 2" xfId="44592" xr:uid="{3E11CA51-87E6-4249-9BBD-6BB6169DF2AC}"/>
    <cellStyle name="Notiz 2 4 4 9 3" xfId="44593" xr:uid="{13AC6B90-DEC0-458D-86B6-9AB9415AD694}"/>
    <cellStyle name="Notiz 2 4 4 9 4" xfId="44594" xr:uid="{37CDC0F9-2622-4116-9377-A9A5FCB1D847}"/>
    <cellStyle name="Notiz 2 4 4 9 5" xfId="44595" xr:uid="{738643B5-1DC1-49A9-9490-76490B41F365}"/>
    <cellStyle name="Notiz 2 4 4 9 6" xfId="44596" xr:uid="{6E24F433-96E3-494F-A7E2-5F21C7C7C6FA}"/>
    <cellStyle name="Notiz 2 4 4 9 7" xfId="44597" xr:uid="{0575470D-CE70-47E3-9E4D-4D5838D18CF1}"/>
    <cellStyle name="Notiz 2 4 4 9 8" xfId="44598" xr:uid="{FB4432CF-1B9E-4EF7-8790-60E44964366E}"/>
    <cellStyle name="Notiz 2 4 4 9 9" xfId="44599" xr:uid="{0EB1729E-8C5B-4FD7-881C-78CA4A18FECA}"/>
    <cellStyle name="Notiz 2 4 5" xfId="4923" xr:uid="{DDE19714-DC3E-4379-A9AC-D946F599564F}"/>
    <cellStyle name="Notiz 2 4 5 2" xfId="44600" xr:uid="{D94BE0F7-B6E1-4854-B18B-2730B1EA0236}"/>
    <cellStyle name="Notiz 2 4 5 3" xfId="44601" xr:uid="{1F525C1B-E512-4A4E-89AD-BC5A24C2CB1D}"/>
    <cellStyle name="Notiz 2 4 5 4" xfId="44602" xr:uid="{A4C49CE1-FD74-4A89-B92A-7C350FACE6D6}"/>
    <cellStyle name="Notiz 2 4 5 5" xfId="44603" xr:uid="{565F2B07-B62F-477A-ABCD-71F000122AB8}"/>
    <cellStyle name="Notiz 2 4 5 6" xfId="44604" xr:uid="{5031A68E-44E7-463C-97B4-DD9B6F59809D}"/>
    <cellStyle name="Notiz 2 4 5 7" xfId="44605" xr:uid="{C73D56ED-0828-446C-B91F-26D34E4A0B4B}"/>
    <cellStyle name="Notiz 2 4 5 8" xfId="44606" xr:uid="{1A1E3035-2A75-4240-A6EC-F9251BB324E7}"/>
    <cellStyle name="Notiz 2 4 5 9" xfId="44607" xr:uid="{988A8A5A-EC72-4580-96BE-934F68C963B7}"/>
    <cellStyle name="Notiz 2 4 6" xfId="4924" xr:uid="{33686D0A-5A3D-4023-9E3A-BC2F86394A44}"/>
    <cellStyle name="Notiz 2 4 6 2" xfId="44608" xr:uid="{36A112E0-DFDC-4522-AF36-889CD96E7063}"/>
    <cellStyle name="Notiz 2 4 6 3" xfId="44609" xr:uid="{7B6E2E2D-FC0C-4D4F-A1BD-5E398EEF42A5}"/>
    <cellStyle name="Notiz 2 4 6 4" xfId="44610" xr:uid="{85D02C2B-66D2-4DD1-9C4F-3A486A9E5AAC}"/>
    <cellStyle name="Notiz 2 4 6 5" xfId="44611" xr:uid="{C315D602-6B00-42E1-8DEC-D1FD2943AB0E}"/>
    <cellStyle name="Notiz 2 4 6 6" xfId="44612" xr:uid="{EC5119FF-19C9-444F-BF64-48F16F613315}"/>
    <cellStyle name="Notiz 2 4 6 7" xfId="44613" xr:uid="{EDAD0C91-1806-421D-A7D7-07C3640AF7E0}"/>
    <cellStyle name="Notiz 2 4 6 8" xfId="44614" xr:uid="{31D207E7-723A-4217-B7EE-A5879CF50773}"/>
    <cellStyle name="Notiz 2 4 6 9" xfId="44615" xr:uid="{10558161-099B-4B61-9241-B75DC61E84F9}"/>
    <cellStyle name="Notiz 2 4 7" xfId="4925" xr:uid="{76D53D4E-42A4-455D-8F47-C53596EDC03C}"/>
    <cellStyle name="Notiz 2 4 7 2" xfId="44616" xr:uid="{6D527B95-0B16-48C8-844E-8F134003CB04}"/>
    <cellStyle name="Notiz 2 4 7 3" xfId="44617" xr:uid="{4BF65FBF-A73D-4483-BA81-2C69ABBDC666}"/>
    <cellStyle name="Notiz 2 4 7 4" xfId="44618" xr:uid="{E50CCF33-A090-423A-9DF0-E25A05A39E1D}"/>
    <cellStyle name="Notiz 2 4 7 5" xfId="44619" xr:uid="{5A3ECC9A-EB6C-43C6-A1F8-D37C95600FD0}"/>
    <cellStyle name="Notiz 2 4 7 6" xfId="44620" xr:uid="{1DFA5E01-C547-4057-98AA-8D67A8D84307}"/>
    <cellStyle name="Notiz 2 4 7 7" xfId="44621" xr:uid="{B85E1117-B4E5-4A65-ADB7-2016CC6DC8B1}"/>
    <cellStyle name="Notiz 2 4 7 8" xfId="44622" xr:uid="{C4B652F1-3276-45F2-A765-5CB190AFE5F9}"/>
    <cellStyle name="Notiz 2 4 7 9" xfId="44623" xr:uid="{BFCF5208-1331-4193-8785-393B5943F9ED}"/>
    <cellStyle name="Notiz 2 4 8" xfId="4926" xr:uid="{8CEF3D26-BD9E-4B1B-8785-B1CEC6C108E1}"/>
    <cellStyle name="Notiz 2 4 8 2" xfId="44624" xr:uid="{B4E94983-C532-4018-AE89-2F95054CD62E}"/>
    <cellStyle name="Notiz 2 4 8 3" xfId="44625" xr:uid="{D20FF9F6-F164-4566-BCE2-9B4EE7C83215}"/>
    <cellStyle name="Notiz 2 4 8 4" xfId="44626" xr:uid="{1EC2D1C2-A586-49EB-9851-B01436A7D66E}"/>
    <cellStyle name="Notiz 2 4 8 5" xfId="44627" xr:uid="{D9DE242C-0DB9-4371-BA31-4472BE3A2C4A}"/>
    <cellStyle name="Notiz 2 4 8 6" xfId="44628" xr:uid="{3585C53F-6609-4F57-A8AD-285A1D6D332D}"/>
    <cellStyle name="Notiz 2 4 8 7" xfId="44629" xr:uid="{759D83DA-6276-439C-9562-83843ACB4384}"/>
    <cellStyle name="Notiz 2 4 8 8" xfId="44630" xr:uid="{4EF98D9B-97B1-4A40-9767-4BAEFF590CDE}"/>
    <cellStyle name="Notiz 2 4 8 9" xfId="44631" xr:uid="{34A175E0-913A-4306-9600-C782B2A4FE4A}"/>
    <cellStyle name="Notiz 2 4 9" xfId="4927" xr:uid="{9E9F35B8-0B7F-4C01-9575-CAEFFBF39269}"/>
    <cellStyle name="Notiz 2 4 9 2" xfId="44632" xr:uid="{F1528361-16C5-4B76-BD89-F29860EE6CBD}"/>
    <cellStyle name="Notiz 2 4 9 3" xfId="44633" xr:uid="{9B0BED0D-EB56-4623-BA52-7A4E60D9B23C}"/>
    <cellStyle name="Notiz 2 4 9 4" xfId="44634" xr:uid="{F084978E-8352-432D-94AE-10DEF03FF4D6}"/>
    <cellStyle name="Notiz 2 4 9 5" xfId="44635" xr:uid="{0F1E6DB8-59EA-4FE2-958C-D42D03F055FA}"/>
    <cellStyle name="Notiz 2 4 9 6" xfId="44636" xr:uid="{77A955B0-6600-410A-A0AB-F04D07427D99}"/>
    <cellStyle name="Notiz 2 4 9 7" xfId="44637" xr:uid="{6A677672-01E6-4224-A0E8-8D45EB8CE651}"/>
    <cellStyle name="Notiz 2 4 9 8" xfId="44638" xr:uid="{B7ACBC05-6C96-4AEC-A9F8-0F8EF253C56A}"/>
    <cellStyle name="Notiz 2 4 9 9" xfId="44639" xr:uid="{07A6574D-6B1A-43E6-8A53-54E78AAE4916}"/>
    <cellStyle name="Notiz 2 5" xfId="199" xr:uid="{EEA00CC6-EFFD-469F-A70E-46CA101F4729}"/>
    <cellStyle name="Notiz 2 5 10" xfId="4928" xr:uid="{1D69FAE5-5B77-464A-BFEC-F05C30233E60}"/>
    <cellStyle name="Notiz 2 5 10 2" xfId="44640" xr:uid="{D1C03880-5C2F-4D46-B4A9-A1131E80C616}"/>
    <cellStyle name="Notiz 2 5 10 3" xfId="44641" xr:uid="{2D93DCEE-2F90-4462-8D63-F5B8873D7D42}"/>
    <cellStyle name="Notiz 2 5 10 4" xfId="44642" xr:uid="{0B8542D0-0A16-4783-8884-F955885427AB}"/>
    <cellStyle name="Notiz 2 5 10 5" xfId="44643" xr:uid="{91AB7E49-7312-4DEA-BCFF-6E6A41B5E715}"/>
    <cellStyle name="Notiz 2 5 10 6" xfId="44644" xr:uid="{19DBB125-CA6C-4D2F-BC0C-5AE312416224}"/>
    <cellStyle name="Notiz 2 5 10 7" xfId="44645" xr:uid="{9ED17CF5-9979-4BFC-8628-12E99103895E}"/>
    <cellStyle name="Notiz 2 5 10 8" xfId="44646" xr:uid="{6C48664C-37EE-4706-A5C9-B551CAB8DE8E}"/>
    <cellStyle name="Notiz 2 5 10 9" xfId="44647" xr:uid="{DCB52F17-F18B-441B-A5C3-79A596B5E6EA}"/>
    <cellStyle name="Notiz 2 5 11" xfId="4929" xr:uid="{00FBBD37-E1BE-45B9-854F-A2C88ED5254F}"/>
    <cellStyle name="Notiz 2 5 11 2" xfId="44648" xr:uid="{E17CA0C4-C5C6-4C94-91A7-C15D8FE0B954}"/>
    <cellStyle name="Notiz 2 5 11 3" xfId="44649" xr:uid="{878E8F01-030A-4D7E-8BA4-C85C18DF3ABA}"/>
    <cellStyle name="Notiz 2 5 11 4" xfId="44650" xr:uid="{D902AD6B-134F-4B3A-90FC-EF7518512264}"/>
    <cellStyle name="Notiz 2 5 11 5" xfId="44651" xr:uid="{D6D74F61-CC31-4EF2-AD90-626F2A98C5B9}"/>
    <cellStyle name="Notiz 2 5 11 6" xfId="44652" xr:uid="{513B4123-D8D5-44B6-BD42-1B4818AE0D7A}"/>
    <cellStyle name="Notiz 2 5 11 7" xfId="44653" xr:uid="{627294AA-0AE8-4431-A9CB-6006289018B5}"/>
    <cellStyle name="Notiz 2 5 11 8" xfId="44654" xr:uid="{F03CF0E4-9EA3-46CE-A15C-FAF8873BF92C}"/>
    <cellStyle name="Notiz 2 5 11 9" xfId="44655" xr:uid="{52898892-94AE-4EC1-8E2B-11CB241A0D11}"/>
    <cellStyle name="Notiz 2 5 12" xfId="4930" xr:uid="{76C1C1DC-7F55-41FD-A839-9A15C7C9EC17}"/>
    <cellStyle name="Notiz 2 5 12 2" xfId="44656" xr:uid="{BEE6EF41-26E3-4AF1-85CD-C2B27294EF0E}"/>
    <cellStyle name="Notiz 2 5 12 3" xfId="44657" xr:uid="{4C2151D4-89D9-4BB0-9749-24AD53618831}"/>
    <cellStyle name="Notiz 2 5 12 4" xfId="44658" xr:uid="{CF9C4160-D331-4F52-A4B2-7633DDC458B9}"/>
    <cellStyle name="Notiz 2 5 12 5" xfId="44659" xr:uid="{8A9BD916-A98D-4F34-91E9-3B663317FAC8}"/>
    <cellStyle name="Notiz 2 5 12 6" xfId="44660" xr:uid="{B911B0C0-8C2E-4125-8807-2A49ADDE5BCE}"/>
    <cellStyle name="Notiz 2 5 12 7" xfId="44661" xr:uid="{EC3865CD-FF29-47B2-BDAE-A7CAC69CAD44}"/>
    <cellStyle name="Notiz 2 5 12 8" xfId="44662" xr:uid="{12F60047-7026-4EC9-95F8-828012DB5E71}"/>
    <cellStyle name="Notiz 2 5 12 9" xfId="44663" xr:uid="{3194F219-DB09-4FB5-A6CB-FCECDB7AB72D}"/>
    <cellStyle name="Notiz 2 5 13" xfId="4931" xr:uid="{6828B050-EAE1-436D-BF02-FEE4F3C9EE86}"/>
    <cellStyle name="Notiz 2 5 13 2" xfId="44664" xr:uid="{5545F680-2C46-4B11-A667-7136E726B2D6}"/>
    <cellStyle name="Notiz 2 5 13 3" xfId="44665" xr:uid="{8B27DB98-32DF-4227-B8B8-3A59DA968BFA}"/>
    <cellStyle name="Notiz 2 5 13 4" xfId="44666" xr:uid="{E5DACD97-D0AA-4EA6-8836-F489B397BC71}"/>
    <cellStyle name="Notiz 2 5 13 5" xfId="44667" xr:uid="{191D926A-5C69-4904-831F-2552FFE3C7BD}"/>
    <cellStyle name="Notiz 2 5 13 6" xfId="44668" xr:uid="{D95703FA-3757-437A-BDAD-6FFFA2FFD7FD}"/>
    <cellStyle name="Notiz 2 5 13 7" xfId="44669" xr:uid="{0880C17C-432F-4069-ABDC-8B7BA3A6A788}"/>
    <cellStyle name="Notiz 2 5 13 8" xfId="44670" xr:uid="{14307F0C-73AD-442C-A47D-15475778632D}"/>
    <cellStyle name="Notiz 2 5 13 9" xfId="44671" xr:uid="{DA9EA498-3026-4B50-B2FC-80B86DAAF9AE}"/>
    <cellStyle name="Notiz 2 5 14" xfId="4932" xr:uid="{FF56E70F-1450-4D99-8BAB-5FAF5492AE94}"/>
    <cellStyle name="Notiz 2 5 14 2" xfId="44672" xr:uid="{AAA4E3F1-C658-4323-B47F-F965DAC064EA}"/>
    <cellStyle name="Notiz 2 5 14 3" xfId="44673" xr:uid="{A76C9B7A-5426-4A97-8D42-78291DFFA67A}"/>
    <cellStyle name="Notiz 2 5 14 4" xfId="44674" xr:uid="{D1B8AA31-FA68-4745-8216-4FC929F09863}"/>
    <cellStyle name="Notiz 2 5 14 5" xfId="44675" xr:uid="{A57E4AD1-8D20-4D2C-909E-87BE28034DA2}"/>
    <cellStyle name="Notiz 2 5 14 6" xfId="44676" xr:uid="{87ECDA53-B97A-4FD0-8230-4671455FF597}"/>
    <cellStyle name="Notiz 2 5 14 7" xfId="44677" xr:uid="{0B61AD85-0C4F-4679-BE45-70967B075194}"/>
    <cellStyle name="Notiz 2 5 14 8" xfId="44678" xr:uid="{B787F2E0-F431-4527-8EE7-48C0F85DFB3E}"/>
    <cellStyle name="Notiz 2 5 14 9" xfId="44679" xr:uid="{59940F17-2265-47C3-AF2A-0A5C49383117}"/>
    <cellStyle name="Notiz 2 5 15" xfId="4933" xr:uid="{0F86B594-FA53-47E1-B028-0833CEBF4A01}"/>
    <cellStyle name="Notiz 2 5 15 2" xfId="44680" xr:uid="{A079CD36-92A2-4FD0-906D-754C07F83BAE}"/>
    <cellStyle name="Notiz 2 5 15 3" xfId="44681" xr:uid="{A0C71522-3338-42F9-B18D-760FE0B203E4}"/>
    <cellStyle name="Notiz 2 5 15 4" xfId="44682" xr:uid="{F7A09FFD-59BB-4ADB-AE9A-9F510C46441F}"/>
    <cellStyle name="Notiz 2 5 15 5" xfId="44683" xr:uid="{7BF0A58E-2FF7-4C47-B976-3F8F17114874}"/>
    <cellStyle name="Notiz 2 5 15 6" xfId="44684" xr:uid="{E401F403-FC4F-48D6-9A2F-E7B1403E831E}"/>
    <cellStyle name="Notiz 2 5 15 7" xfId="44685" xr:uid="{A9C61244-C725-44C8-8EA6-5112ADA1D7B9}"/>
    <cellStyle name="Notiz 2 5 15 8" xfId="44686" xr:uid="{EC8F9D4A-62F6-4BF4-AED6-482663979364}"/>
    <cellStyle name="Notiz 2 5 15 9" xfId="44687" xr:uid="{3300FD65-B17A-41CF-9482-F9156E841BB0}"/>
    <cellStyle name="Notiz 2 5 16" xfId="4934" xr:uid="{4779C054-4562-4A29-BB29-985576F38414}"/>
    <cellStyle name="Notiz 2 5 16 2" xfId="44688" xr:uid="{381128A8-962E-454A-8F15-D81A2180E0EC}"/>
    <cellStyle name="Notiz 2 5 16 3" xfId="44689" xr:uid="{AB54480C-A36A-4CBE-8535-CCA05B871409}"/>
    <cellStyle name="Notiz 2 5 16 4" xfId="44690" xr:uid="{FA16BB56-338E-4029-964A-1B67EB1B330E}"/>
    <cellStyle name="Notiz 2 5 16 5" xfId="44691" xr:uid="{1A43C9B0-2F72-42C9-8692-37EFBCC5E88F}"/>
    <cellStyle name="Notiz 2 5 16 6" xfId="44692" xr:uid="{38E7E1FE-3189-440E-9B71-697B91F36846}"/>
    <cellStyle name="Notiz 2 5 16 7" xfId="44693" xr:uid="{9301B5C7-944F-4588-A3E2-752B3FDA7813}"/>
    <cellStyle name="Notiz 2 5 16 8" xfId="44694" xr:uid="{C8C3E213-16C1-41B9-B211-8118EE2BD0DB}"/>
    <cellStyle name="Notiz 2 5 16 9" xfId="44695" xr:uid="{56D628CD-75F1-4496-8405-A93A18164FE1}"/>
    <cellStyle name="Notiz 2 5 17" xfId="4935" xr:uid="{D57590C0-0B7C-4C59-815C-4921E7B2F6D4}"/>
    <cellStyle name="Notiz 2 5 17 2" xfId="44696" xr:uid="{6E730ACE-6F5C-4943-975B-D12648C345A0}"/>
    <cellStyle name="Notiz 2 5 17 3" xfId="44697" xr:uid="{EEE9C024-EE29-46FA-8D37-DE50BD972DCC}"/>
    <cellStyle name="Notiz 2 5 17 4" xfId="44698" xr:uid="{D4BF48EF-F2C8-42DB-9610-721FB0895980}"/>
    <cellStyle name="Notiz 2 5 17 5" xfId="44699" xr:uid="{DDDDB1E8-036F-4CFA-B18A-A334711B0093}"/>
    <cellStyle name="Notiz 2 5 17 6" xfId="44700" xr:uid="{C1CFD554-B4DD-47B8-BBA5-B5E7921B169A}"/>
    <cellStyle name="Notiz 2 5 17 7" xfId="44701" xr:uid="{74C79A42-E9F8-4D65-84BD-B51C10524F54}"/>
    <cellStyle name="Notiz 2 5 17 8" xfId="44702" xr:uid="{837B0CCF-B46C-4B0A-BB56-94CA80023E5B}"/>
    <cellStyle name="Notiz 2 5 17 9" xfId="44703" xr:uid="{460F643E-BD9C-41E7-B680-7017D2C1B28E}"/>
    <cellStyle name="Notiz 2 5 18" xfId="4936" xr:uid="{D38B2B49-AD88-43D1-98CC-7044F6978EAE}"/>
    <cellStyle name="Notiz 2 5 18 2" xfId="44704" xr:uid="{3C688BDF-5A68-4ACE-B272-847B5F9CF051}"/>
    <cellStyle name="Notiz 2 5 18 3" xfId="44705" xr:uid="{6457B341-A5A5-47AA-9AD4-66EB2BA54D29}"/>
    <cellStyle name="Notiz 2 5 18 4" xfId="44706" xr:uid="{983AD5A3-A30B-4972-B257-720EA973ED08}"/>
    <cellStyle name="Notiz 2 5 18 5" xfId="44707" xr:uid="{9676EAD4-5D5F-45D3-B664-6E646E76210F}"/>
    <cellStyle name="Notiz 2 5 18 6" xfId="44708" xr:uid="{14B669D9-4043-4FE6-88EE-AF3A57FAC849}"/>
    <cellStyle name="Notiz 2 5 18 7" xfId="44709" xr:uid="{A9F1C47E-F58F-4DFF-B9FB-10545FB96573}"/>
    <cellStyle name="Notiz 2 5 18 8" xfId="44710" xr:uid="{6FBF038E-EF5C-44FC-AEE6-9D126E890C32}"/>
    <cellStyle name="Notiz 2 5 18 9" xfId="44711" xr:uid="{2A424BC4-DA60-4DD7-9AB5-6A6DE645AF48}"/>
    <cellStyle name="Notiz 2 5 19" xfId="4937" xr:uid="{6B72FC76-19CE-45D0-9B69-38E1937B8465}"/>
    <cellStyle name="Notiz 2 5 19 2" xfId="44712" xr:uid="{6B933A24-758F-4F79-B410-C43557127D0F}"/>
    <cellStyle name="Notiz 2 5 19 3" xfId="44713" xr:uid="{8ED2F9A3-9A82-42F9-A597-B188F75EF0B5}"/>
    <cellStyle name="Notiz 2 5 19 4" xfId="44714" xr:uid="{ECC8F6B9-AFD6-4AF0-AED1-491DB14C462A}"/>
    <cellStyle name="Notiz 2 5 19 5" xfId="44715" xr:uid="{9F1D4214-1309-486A-AF68-B8175172426B}"/>
    <cellStyle name="Notiz 2 5 19 6" xfId="44716" xr:uid="{15221743-D802-45A4-8178-B04D03AA3AC7}"/>
    <cellStyle name="Notiz 2 5 19 7" xfId="44717" xr:uid="{265215BE-4A2F-43E9-9025-6B9F1DE540AC}"/>
    <cellStyle name="Notiz 2 5 19 8" xfId="44718" xr:uid="{86F9CFF8-204F-4F30-8CCE-E61C6A33969E}"/>
    <cellStyle name="Notiz 2 5 19 9" xfId="44719" xr:uid="{FEF9FE4C-D02F-4C8F-95FA-15A934420477}"/>
    <cellStyle name="Notiz 2 5 2" xfId="339" xr:uid="{1706BEF3-D0FA-4DDE-A8A7-D3030CDC2B46}"/>
    <cellStyle name="Notiz 2 5 2 10" xfId="4938" xr:uid="{C99511A6-690C-4D42-8711-A08EE50C3669}"/>
    <cellStyle name="Notiz 2 5 2 10 2" xfId="44720" xr:uid="{229399C4-6211-45E5-95C6-DC99D68B4FDF}"/>
    <cellStyle name="Notiz 2 5 2 10 3" xfId="44721" xr:uid="{632A7140-3E04-4065-93AA-78F2D27EA5E8}"/>
    <cellStyle name="Notiz 2 5 2 10 4" xfId="44722" xr:uid="{FCA4A112-8A90-41F3-8E7C-3788B8EBF294}"/>
    <cellStyle name="Notiz 2 5 2 10 5" xfId="44723" xr:uid="{FEDD8CC6-EE98-4ADE-A95A-6BC11A12F168}"/>
    <cellStyle name="Notiz 2 5 2 10 6" xfId="44724" xr:uid="{4082186A-028E-4564-9EF2-F71C30C5CFE1}"/>
    <cellStyle name="Notiz 2 5 2 10 7" xfId="44725" xr:uid="{09CAF3C2-AA06-4920-A2C7-C12942E47F4B}"/>
    <cellStyle name="Notiz 2 5 2 10 8" xfId="44726" xr:uid="{E92DBEA3-CE63-49D0-B183-ACED5DF5E907}"/>
    <cellStyle name="Notiz 2 5 2 10 9" xfId="44727" xr:uid="{92F45F5C-6809-413D-B29D-40C1D4F74169}"/>
    <cellStyle name="Notiz 2 5 2 11" xfId="4939" xr:uid="{47628A34-8606-4865-A139-0DF55420359D}"/>
    <cellStyle name="Notiz 2 5 2 11 2" xfId="44728" xr:uid="{89FA53C3-B70E-4C45-A69E-B65010AD83F2}"/>
    <cellStyle name="Notiz 2 5 2 11 3" xfId="44729" xr:uid="{FBD1DF0E-8775-45CA-B256-DBD2D2386B73}"/>
    <cellStyle name="Notiz 2 5 2 11 4" xfId="44730" xr:uid="{5EE13D8C-99A1-4272-993F-ACCDE89BD6BE}"/>
    <cellStyle name="Notiz 2 5 2 11 5" xfId="44731" xr:uid="{E71CCCEC-4AC7-4C1F-A55A-F486161D1BAB}"/>
    <cellStyle name="Notiz 2 5 2 11 6" xfId="44732" xr:uid="{11420CC9-705D-471F-89AD-B57039419667}"/>
    <cellStyle name="Notiz 2 5 2 11 7" xfId="44733" xr:uid="{740A0AF6-8CA1-41DF-908A-1A243EACA246}"/>
    <cellStyle name="Notiz 2 5 2 11 8" xfId="44734" xr:uid="{53B572C6-4FC4-4E08-B9EF-FA7954058119}"/>
    <cellStyle name="Notiz 2 5 2 11 9" xfId="44735" xr:uid="{98CB35A9-F0C3-4D33-A3AD-1D6BD4C55D5D}"/>
    <cellStyle name="Notiz 2 5 2 12" xfId="4940" xr:uid="{8F04D176-1980-4A05-BCAF-56585C0D175C}"/>
    <cellStyle name="Notiz 2 5 2 12 2" xfId="44736" xr:uid="{A76D26C1-E0B8-44A9-B316-F8BA42CE9B9B}"/>
    <cellStyle name="Notiz 2 5 2 12 3" xfId="44737" xr:uid="{C65AEAC0-8B47-4B9A-AEDA-8986BC4BCE90}"/>
    <cellStyle name="Notiz 2 5 2 12 4" xfId="44738" xr:uid="{948E2F6C-ABE1-4741-AC68-5114B8F6552B}"/>
    <cellStyle name="Notiz 2 5 2 12 5" xfId="44739" xr:uid="{19D65B0F-14C2-4CFE-88DF-C5FEBE4C5A1D}"/>
    <cellStyle name="Notiz 2 5 2 12 6" xfId="44740" xr:uid="{CDC4D39F-5BF3-48A3-8AB7-886077E9B2A2}"/>
    <cellStyle name="Notiz 2 5 2 12 7" xfId="44741" xr:uid="{2C42E5E6-9616-491D-94B4-8EBB7EDAC5A3}"/>
    <cellStyle name="Notiz 2 5 2 12 8" xfId="44742" xr:uid="{832D5F29-4D6E-45FB-BF42-5C6BEFC637D8}"/>
    <cellStyle name="Notiz 2 5 2 12 9" xfId="44743" xr:uid="{A862DA42-622E-46BF-B1D1-603F2D481F46}"/>
    <cellStyle name="Notiz 2 5 2 13" xfId="4941" xr:uid="{AA3A38CF-FB9B-42CA-9BC3-5B40B1648E0E}"/>
    <cellStyle name="Notiz 2 5 2 13 2" xfId="44744" xr:uid="{8157A96C-0E25-406E-91BD-5E25850A5074}"/>
    <cellStyle name="Notiz 2 5 2 13 3" xfId="44745" xr:uid="{D44B9668-C331-4163-9EA6-4800C0FCDBCA}"/>
    <cellStyle name="Notiz 2 5 2 13 4" xfId="44746" xr:uid="{AB3FB5B3-B706-41C8-A247-ED34DFF4F4AE}"/>
    <cellStyle name="Notiz 2 5 2 13 5" xfId="44747" xr:uid="{433360B4-154F-4939-A192-6E052FA75F58}"/>
    <cellStyle name="Notiz 2 5 2 13 6" xfId="44748" xr:uid="{6D6BBEF6-D4FF-41C3-9FFC-A6AD523979FC}"/>
    <cellStyle name="Notiz 2 5 2 13 7" xfId="44749" xr:uid="{92346796-8068-4F8A-A8CA-7CA24499E329}"/>
    <cellStyle name="Notiz 2 5 2 13 8" xfId="44750" xr:uid="{4213CA4C-6E19-41CF-B9B0-E2AAA5F4768F}"/>
    <cellStyle name="Notiz 2 5 2 13 9" xfId="44751" xr:uid="{8E9B0647-8491-4E78-8360-10A4E53DBA32}"/>
    <cellStyle name="Notiz 2 5 2 14" xfId="4942" xr:uid="{772EAA04-FE2A-4BC3-90B0-CB98B109632B}"/>
    <cellStyle name="Notiz 2 5 2 14 2" xfId="44752" xr:uid="{CB3FA733-D55D-4722-91D0-EFD92FD6727F}"/>
    <cellStyle name="Notiz 2 5 2 14 3" xfId="44753" xr:uid="{FD7FC495-8DB0-4172-9CF7-2771FB28F5CD}"/>
    <cellStyle name="Notiz 2 5 2 14 4" xfId="44754" xr:uid="{54F5338F-A8B7-4925-BF09-A3267EC99ACA}"/>
    <cellStyle name="Notiz 2 5 2 14 5" xfId="44755" xr:uid="{D8AE82B5-4100-487B-BB1A-5D4517F9285A}"/>
    <cellStyle name="Notiz 2 5 2 14 6" xfId="44756" xr:uid="{708F1049-08B8-47D5-A6CC-D8437E8E2700}"/>
    <cellStyle name="Notiz 2 5 2 14 7" xfId="44757" xr:uid="{2B3BD597-C876-4131-B9FB-722092204AA1}"/>
    <cellStyle name="Notiz 2 5 2 14 8" xfId="44758" xr:uid="{1AD46885-DEDD-45C0-BB22-D52CF183673B}"/>
    <cellStyle name="Notiz 2 5 2 14 9" xfId="44759" xr:uid="{C7C81A81-54DB-4FF4-ABB1-B3ADDCAE47DC}"/>
    <cellStyle name="Notiz 2 5 2 15" xfId="4943" xr:uid="{11F06DCD-5A94-4D62-A1BE-952A82A42A07}"/>
    <cellStyle name="Notiz 2 5 2 15 2" xfId="44760" xr:uid="{20D274A5-6455-4568-B4DF-7AA5954A97B2}"/>
    <cellStyle name="Notiz 2 5 2 15 3" xfId="44761" xr:uid="{3D5F492E-C918-4CE1-8214-71FE5EA6A25A}"/>
    <cellStyle name="Notiz 2 5 2 15 4" xfId="44762" xr:uid="{3219FCDF-47F3-45D2-9052-D1F26208F091}"/>
    <cellStyle name="Notiz 2 5 2 15 5" xfId="44763" xr:uid="{CFB1CBE2-C3F5-4DC1-8B0C-5B2D467E806D}"/>
    <cellStyle name="Notiz 2 5 2 15 6" xfId="44764" xr:uid="{5F7A6FBC-B2F6-49C7-9DAD-1EDC9D89A970}"/>
    <cellStyle name="Notiz 2 5 2 15 7" xfId="44765" xr:uid="{82EC5C34-52D3-4272-B98B-986BC2988A4D}"/>
    <cellStyle name="Notiz 2 5 2 15 8" xfId="44766" xr:uid="{07174BCA-4812-4316-9B7F-4C4A4F26297C}"/>
    <cellStyle name="Notiz 2 5 2 15 9" xfId="44767" xr:uid="{1A002F65-B2E6-4FAA-8DCC-5969C6FF083E}"/>
    <cellStyle name="Notiz 2 5 2 16" xfId="4944" xr:uid="{F02CCDA3-D350-43B3-8D6C-A6F551FCBF84}"/>
    <cellStyle name="Notiz 2 5 2 16 2" xfId="44768" xr:uid="{37D222BF-987B-4E80-AB6C-4DFE07822000}"/>
    <cellStyle name="Notiz 2 5 2 16 3" xfId="44769" xr:uid="{F8005DCB-CC54-445F-9192-FD9922A8D85F}"/>
    <cellStyle name="Notiz 2 5 2 16 4" xfId="44770" xr:uid="{277478DE-1EDA-4B01-A86E-AFC3C6BB7703}"/>
    <cellStyle name="Notiz 2 5 2 16 5" xfId="44771" xr:uid="{EB1FC4B1-A4AE-470F-923B-4879D62E83BF}"/>
    <cellStyle name="Notiz 2 5 2 16 6" xfId="44772" xr:uid="{99D7CDA6-E446-40DF-B6E9-84316A09C428}"/>
    <cellStyle name="Notiz 2 5 2 16 7" xfId="44773" xr:uid="{52AD992B-3B6E-4F26-996F-F6508A6662A8}"/>
    <cellStyle name="Notiz 2 5 2 16 8" xfId="44774" xr:uid="{ACE35EC4-9113-4096-9879-999FF0C80EEC}"/>
    <cellStyle name="Notiz 2 5 2 16 9" xfId="44775" xr:uid="{980CBCCA-04A3-44D5-BD2A-31916325F8A8}"/>
    <cellStyle name="Notiz 2 5 2 17" xfId="4945" xr:uid="{B53A6443-E84A-40FD-8054-8E79DFD79F99}"/>
    <cellStyle name="Notiz 2 5 2 17 2" xfId="44776" xr:uid="{8A256C58-C09D-4F4A-98B4-E93AA5866331}"/>
    <cellStyle name="Notiz 2 5 2 17 3" xfId="44777" xr:uid="{63ECAB8A-4F6E-4A14-A00E-79A4A9DD6A9B}"/>
    <cellStyle name="Notiz 2 5 2 17 4" xfId="44778" xr:uid="{6A722D8C-2130-460C-B522-960432F4DC15}"/>
    <cellStyle name="Notiz 2 5 2 17 5" xfId="44779" xr:uid="{F3FE8700-F05B-40B1-99E3-0927B7A59E2C}"/>
    <cellStyle name="Notiz 2 5 2 17 6" xfId="44780" xr:uid="{C6A0D95A-C58A-4F38-9754-F3027CC65E4B}"/>
    <cellStyle name="Notiz 2 5 2 17 7" xfId="44781" xr:uid="{EB09095C-446A-45B4-B6B3-FBCADCA85392}"/>
    <cellStyle name="Notiz 2 5 2 17 8" xfId="44782" xr:uid="{326B39A8-E014-4561-9D15-EB1F7C9F710E}"/>
    <cellStyle name="Notiz 2 5 2 17 9" xfId="44783" xr:uid="{1887E04E-87D4-4394-87EA-634D73809691}"/>
    <cellStyle name="Notiz 2 5 2 18" xfId="4946" xr:uid="{81630B9F-5D10-4267-AB0A-8ABFDB79B9AF}"/>
    <cellStyle name="Notiz 2 5 2 18 2" xfId="44784" xr:uid="{572E9598-3BD9-465A-963A-D5828A550D0D}"/>
    <cellStyle name="Notiz 2 5 2 18 3" xfId="44785" xr:uid="{10AAD677-FE1D-4938-8F85-3718FF7E8D85}"/>
    <cellStyle name="Notiz 2 5 2 18 4" xfId="44786" xr:uid="{B665C359-3E0C-47DE-8D5B-176DACD55A64}"/>
    <cellStyle name="Notiz 2 5 2 18 5" xfId="44787" xr:uid="{5D68DA69-CDC5-4E2A-A3AE-43D68C2A083F}"/>
    <cellStyle name="Notiz 2 5 2 18 6" xfId="44788" xr:uid="{84B1C546-8750-4906-9D3B-601B684D7778}"/>
    <cellStyle name="Notiz 2 5 2 18 7" xfId="44789" xr:uid="{9C6E41A4-C904-4D03-810E-CD80778E8490}"/>
    <cellStyle name="Notiz 2 5 2 18 8" xfId="44790" xr:uid="{5EA9AF6A-9712-4AC5-8566-1180493A9242}"/>
    <cellStyle name="Notiz 2 5 2 18 9" xfId="44791" xr:uid="{4BAE2D2E-201E-48B8-95C8-C3D3A5BAD7FE}"/>
    <cellStyle name="Notiz 2 5 2 19" xfId="4947" xr:uid="{05DB8292-005D-456A-977B-7E365808F8ED}"/>
    <cellStyle name="Notiz 2 5 2 19 2" xfId="44792" xr:uid="{C027881B-51AF-4099-A306-92736DE68BD1}"/>
    <cellStyle name="Notiz 2 5 2 19 3" xfId="44793" xr:uid="{3ABF11B4-F354-4208-8961-B09F8F42C518}"/>
    <cellStyle name="Notiz 2 5 2 19 4" xfId="44794" xr:uid="{C587CE8C-8AC9-4902-B1AD-97EF8860FF13}"/>
    <cellStyle name="Notiz 2 5 2 19 5" xfId="44795" xr:uid="{1C61278E-9083-4A45-A23D-6474FAA6D0C5}"/>
    <cellStyle name="Notiz 2 5 2 19 6" xfId="44796" xr:uid="{ABFF73A5-1B17-4371-BD96-AC85BEDBFE73}"/>
    <cellStyle name="Notiz 2 5 2 19 7" xfId="44797" xr:uid="{C5BF0476-B136-4231-9094-E23984E6AEBF}"/>
    <cellStyle name="Notiz 2 5 2 19 8" xfId="44798" xr:uid="{B505841B-D763-4469-9018-42E376B876A3}"/>
    <cellStyle name="Notiz 2 5 2 19 9" xfId="44799" xr:uid="{6CE335E4-0ABA-4D96-A73D-AADB67CEB391}"/>
    <cellStyle name="Notiz 2 5 2 2" xfId="4948" xr:uid="{91D41C10-A194-42B4-87BB-F328DA99D463}"/>
    <cellStyle name="Notiz 2 5 2 2 2" xfId="44800" xr:uid="{7B009A37-1032-4035-9A9E-5FDEF128E938}"/>
    <cellStyle name="Notiz 2 5 2 2 3" xfId="44801" xr:uid="{C355C3BF-F174-472C-B019-8793F9A8D8C9}"/>
    <cellStyle name="Notiz 2 5 2 2 4" xfId="44802" xr:uid="{D461A7C4-34C4-4B9E-A354-E5EDEA769C68}"/>
    <cellStyle name="Notiz 2 5 2 2 5" xfId="44803" xr:uid="{073DE4D5-8A00-489B-90F2-EED411D3025A}"/>
    <cellStyle name="Notiz 2 5 2 2 6" xfId="44804" xr:uid="{1E1A34D0-CA67-4D43-B2B0-791118597F5D}"/>
    <cellStyle name="Notiz 2 5 2 2 7" xfId="44805" xr:uid="{21B7825E-315D-49D8-A06F-96AB59F0A6B8}"/>
    <cellStyle name="Notiz 2 5 2 2 8" xfId="44806" xr:uid="{2668EC75-9AEE-46CC-AD54-6866F7DFCCF0}"/>
    <cellStyle name="Notiz 2 5 2 2 9" xfId="44807" xr:uid="{91202C2B-A1CB-4846-A82A-33FBC2F67FC0}"/>
    <cellStyle name="Notiz 2 5 2 20" xfId="44808" xr:uid="{9C8CE822-CFB5-4B5E-B245-2C8630F1A91D}"/>
    <cellStyle name="Notiz 2 5 2 21" xfId="44809" xr:uid="{913A315C-FFBE-462A-8C6F-CB7BCF0764E6}"/>
    <cellStyle name="Notiz 2 5 2 22" xfId="44810" xr:uid="{DC64DD85-617A-4751-8F37-0E63E8DBB2DA}"/>
    <cellStyle name="Notiz 2 5 2 23" xfId="44811" xr:uid="{CF130ADE-AFB9-47BE-989D-69BBF6718D89}"/>
    <cellStyle name="Notiz 2 5 2 24" xfId="44812" xr:uid="{F30D9C50-61AA-4658-9C00-DEBF063A12B8}"/>
    <cellStyle name="Notiz 2 5 2 25" xfId="44813" xr:uid="{2E5B20D9-4148-4C82-8FE1-A5218467C007}"/>
    <cellStyle name="Notiz 2 5 2 26" xfId="44814" xr:uid="{620297E8-F838-45E5-AC89-DB99B82B4BD8}"/>
    <cellStyle name="Notiz 2 5 2 27" xfId="44815" xr:uid="{643FEDA2-5B7B-4BFC-A5AE-BCEDA089F2A0}"/>
    <cellStyle name="Notiz 2 5 2 3" xfId="4949" xr:uid="{9F9FE492-3E6D-4812-92A5-576E98085D00}"/>
    <cellStyle name="Notiz 2 5 2 3 2" xfId="44816" xr:uid="{12DED711-A8BF-4DCB-98C0-50CD16819727}"/>
    <cellStyle name="Notiz 2 5 2 3 3" xfId="44817" xr:uid="{5C0699F2-6552-4CAD-9F60-336724F7B62F}"/>
    <cellStyle name="Notiz 2 5 2 3 4" xfId="44818" xr:uid="{72A25FE8-F751-48FB-9A44-391B96599CDB}"/>
    <cellStyle name="Notiz 2 5 2 3 5" xfId="44819" xr:uid="{FECF4B3F-D6BB-4B59-B96D-F07DEBDC4F05}"/>
    <cellStyle name="Notiz 2 5 2 3 6" xfId="44820" xr:uid="{101B4EE4-2BDB-4E50-992D-1CE5393D8D4C}"/>
    <cellStyle name="Notiz 2 5 2 3 7" xfId="44821" xr:uid="{5B7E5CEA-5902-4199-BDE4-28B850F2C216}"/>
    <cellStyle name="Notiz 2 5 2 3 8" xfId="44822" xr:uid="{C0884492-BCB4-415B-AFF5-95D195460B4B}"/>
    <cellStyle name="Notiz 2 5 2 3 9" xfId="44823" xr:uid="{18B6DC33-73F2-4EC3-B7BF-8F05D644104E}"/>
    <cellStyle name="Notiz 2 5 2 4" xfId="4950" xr:uid="{9A89BA6B-B7EB-40FA-9266-7D5AA660AA83}"/>
    <cellStyle name="Notiz 2 5 2 4 2" xfId="44824" xr:uid="{513871B7-1C28-4206-8F39-C884898B0F94}"/>
    <cellStyle name="Notiz 2 5 2 4 3" xfId="44825" xr:uid="{161F1C31-E715-4EC2-B914-B66FC6E3E040}"/>
    <cellStyle name="Notiz 2 5 2 4 4" xfId="44826" xr:uid="{7595E7AC-6BE5-42E6-ACDC-B6177E29AB15}"/>
    <cellStyle name="Notiz 2 5 2 4 5" xfId="44827" xr:uid="{326704C8-5D43-458C-8448-0264EFF521ED}"/>
    <cellStyle name="Notiz 2 5 2 4 6" xfId="44828" xr:uid="{090AF7C4-F5C9-4E0F-82F2-020FD489B9DE}"/>
    <cellStyle name="Notiz 2 5 2 4 7" xfId="44829" xr:uid="{77B65E8B-C6DE-4AF5-9FCC-7E571E621403}"/>
    <cellStyle name="Notiz 2 5 2 4 8" xfId="44830" xr:uid="{47815DD6-6CDD-4708-9A48-8EA3873EE4AF}"/>
    <cellStyle name="Notiz 2 5 2 4 9" xfId="44831" xr:uid="{ADE9BF09-956F-4493-B90F-82E1EC979BDA}"/>
    <cellStyle name="Notiz 2 5 2 5" xfId="4951" xr:uid="{0D1D9F53-06E4-448D-AB28-E2B329CAADCA}"/>
    <cellStyle name="Notiz 2 5 2 5 2" xfId="44832" xr:uid="{8EBEA309-F4CC-4AB3-9C6F-7394BD340F09}"/>
    <cellStyle name="Notiz 2 5 2 5 3" xfId="44833" xr:uid="{B6DE8AD4-209F-4B54-B6AC-373C893B0676}"/>
    <cellStyle name="Notiz 2 5 2 5 4" xfId="44834" xr:uid="{6A6CDA16-498C-4C40-88E7-058CD6E5273A}"/>
    <cellStyle name="Notiz 2 5 2 5 5" xfId="44835" xr:uid="{395ADA61-124C-4372-BFB2-C61F763F286A}"/>
    <cellStyle name="Notiz 2 5 2 5 6" xfId="44836" xr:uid="{A35CC7BC-58F2-4311-8938-973B1F630C06}"/>
    <cellStyle name="Notiz 2 5 2 5 7" xfId="44837" xr:uid="{971546E5-1AA6-4038-8F78-1685EE28EF6D}"/>
    <cellStyle name="Notiz 2 5 2 5 8" xfId="44838" xr:uid="{B08F67C3-C2E3-401E-8F68-78610B37AD83}"/>
    <cellStyle name="Notiz 2 5 2 5 9" xfId="44839" xr:uid="{AE71A5DF-E405-4BC9-9FD5-04748A9F4AAA}"/>
    <cellStyle name="Notiz 2 5 2 6" xfId="4952" xr:uid="{6DF785E5-43A4-4AA4-9E6D-993D529D4630}"/>
    <cellStyle name="Notiz 2 5 2 6 2" xfId="44840" xr:uid="{9000CFB0-790F-47F6-813C-0F55AAF2A4A0}"/>
    <cellStyle name="Notiz 2 5 2 6 3" xfId="44841" xr:uid="{EEE7A87F-A988-4F83-BFE6-E88161983776}"/>
    <cellStyle name="Notiz 2 5 2 6 4" xfId="44842" xr:uid="{F127F194-AFF3-47A8-A0EC-4FC55900659A}"/>
    <cellStyle name="Notiz 2 5 2 6 5" xfId="44843" xr:uid="{1949DE2F-401E-4483-B39C-95C3306443DA}"/>
    <cellStyle name="Notiz 2 5 2 6 6" xfId="44844" xr:uid="{3E4C57CB-3560-4E92-8125-15CACB9BB83F}"/>
    <cellStyle name="Notiz 2 5 2 6 7" xfId="44845" xr:uid="{E013B981-9175-4E7E-A8D5-8AAAEB3C932D}"/>
    <cellStyle name="Notiz 2 5 2 6 8" xfId="44846" xr:uid="{3D9D9517-EE05-4146-B66D-EE8EE2917F20}"/>
    <cellStyle name="Notiz 2 5 2 6 9" xfId="44847" xr:uid="{BFC6CF74-534D-4243-8AFA-B4727290033C}"/>
    <cellStyle name="Notiz 2 5 2 7" xfId="4953" xr:uid="{293B67B1-47CF-4DC0-9204-89D8473A3A0D}"/>
    <cellStyle name="Notiz 2 5 2 7 2" xfId="44848" xr:uid="{288B73BA-7877-4695-A706-A0CF4C4C16C5}"/>
    <cellStyle name="Notiz 2 5 2 7 3" xfId="44849" xr:uid="{3286B6EF-32D2-4D4B-B854-A1C66EF7D095}"/>
    <cellStyle name="Notiz 2 5 2 7 4" xfId="44850" xr:uid="{95B76C3B-AE13-495B-9D87-A6540E6BD029}"/>
    <cellStyle name="Notiz 2 5 2 7 5" xfId="44851" xr:uid="{3368590C-CEE6-4586-9D02-6F84479C345B}"/>
    <cellStyle name="Notiz 2 5 2 7 6" xfId="44852" xr:uid="{3DC988F7-CEFE-47BC-8BAB-2D7749FF48BB}"/>
    <cellStyle name="Notiz 2 5 2 7 7" xfId="44853" xr:uid="{153FAC12-D1D7-4BFA-A576-29B465AE65A4}"/>
    <cellStyle name="Notiz 2 5 2 7 8" xfId="44854" xr:uid="{1771A43D-0978-4015-A183-2A0079AFDCF2}"/>
    <cellStyle name="Notiz 2 5 2 7 9" xfId="44855" xr:uid="{9F1D4899-AECE-4219-9F8E-95729E3B47C6}"/>
    <cellStyle name="Notiz 2 5 2 8" xfId="4954" xr:uid="{914BC9DD-1571-475D-84F9-0F8373CD47AA}"/>
    <cellStyle name="Notiz 2 5 2 8 2" xfId="44856" xr:uid="{D4BC9ACB-F5BE-43A2-954B-E904520F4F04}"/>
    <cellStyle name="Notiz 2 5 2 8 3" xfId="44857" xr:uid="{ACDF1745-D26F-4572-9864-79533C7AF164}"/>
    <cellStyle name="Notiz 2 5 2 8 4" xfId="44858" xr:uid="{5D2E5267-0F72-424D-A17C-E8AC59358245}"/>
    <cellStyle name="Notiz 2 5 2 8 5" xfId="44859" xr:uid="{FFC593AA-1ED6-4F0A-B16D-4215DB3A0A41}"/>
    <cellStyle name="Notiz 2 5 2 8 6" xfId="44860" xr:uid="{573404BF-4612-4AF6-B004-65DF22872006}"/>
    <cellStyle name="Notiz 2 5 2 8 7" xfId="44861" xr:uid="{EAC27438-C89C-4868-B2CA-B95CE2018535}"/>
    <cellStyle name="Notiz 2 5 2 8 8" xfId="44862" xr:uid="{1F1FCF93-322C-44B5-87CB-F4BBE47D67C8}"/>
    <cellStyle name="Notiz 2 5 2 8 9" xfId="44863" xr:uid="{1553CA58-9507-46C8-ABCD-15467C792BC5}"/>
    <cellStyle name="Notiz 2 5 2 9" xfId="4955" xr:uid="{7FDE5576-473B-4887-B289-40702AA1A00A}"/>
    <cellStyle name="Notiz 2 5 2 9 2" xfId="44864" xr:uid="{90E252DC-7953-4A1B-98BE-5F251950902D}"/>
    <cellStyle name="Notiz 2 5 2 9 3" xfId="44865" xr:uid="{65DCBC8E-9B34-49CF-BD16-C8E79E45905A}"/>
    <cellStyle name="Notiz 2 5 2 9 4" xfId="44866" xr:uid="{D7462623-672C-4621-9510-FEFB8DB43A05}"/>
    <cellStyle name="Notiz 2 5 2 9 5" xfId="44867" xr:uid="{C3821574-01C2-41E4-8E66-28C7A37D4A49}"/>
    <cellStyle name="Notiz 2 5 2 9 6" xfId="44868" xr:uid="{D8530884-C6EC-498C-B9D4-2F7A92C3B3D1}"/>
    <cellStyle name="Notiz 2 5 2 9 7" xfId="44869" xr:uid="{A0976797-F970-46F9-93B1-7AF5EDA77489}"/>
    <cellStyle name="Notiz 2 5 2 9 8" xfId="44870" xr:uid="{1EE3123B-B84F-4FFB-B857-B652A8976EA5}"/>
    <cellStyle name="Notiz 2 5 2 9 9" xfId="44871" xr:uid="{5B920647-36F0-4D4C-8BA2-0DBEE882FCFE}"/>
    <cellStyle name="Notiz 2 5 20" xfId="4956" xr:uid="{B543E24D-FF07-4C79-B8DD-7B40688D9D93}"/>
    <cellStyle name="Notiz 2 5 20 2" xfId="44872" xr:uid="{006BF335-D9BC-4B2C-89C4-145AB95FBE68}"/>
    <cellStyle name="Notiz 2 5 20 3" xfId="44873" xr:uid="{ED74DE69-4E2E-4D0C-A394-BE82E206D011}"/>
    <cellStyle name="Notiz 2 5 20 4" xfId="44874" xr:uid="{33373295-821D-48F1-BE8A-99CF2D421CC6}"/>
    <cellStyle name="Notiz 2 5 20 5" xfId="44875" xr:uid="{04A3C109-42FF-42B1-9492-035DA4A922E3}"/>
    <cellStyle name="Notiz 2 5 20 6" xfId="44876" xr:uid="{40F91D86-9075-4C80-AD5D-FE4104930204}"/>
    <cellStyle name="Notiz 2 5 20 7" xfId="44877" xr:uid="{F2D03EC2-CA3D-404D-90D1-22F7246E88A3}"/>
    <cellStyle name="Notiz 2 5 20 8" xfId="44878" xr:uid="{BE58D1FA-2DA8-44F3-97F9-77A78805CF51}"/>
    <cellStyle name="Notiz 2 5 20 9" xfId="44879" xr:uid="{4BA18D3B-21E6-4F09-B1F2-218A12F0D1E8}"/>
    <cellStyle name="Notiz 2 5 21" xfId="4957" xr:uid="{B9A56193-D536-428B-A43F-908EFFED3112}"/>
    <cellStyle name="Notiz 2 5 21 2" xfId="44880" xr:uid="{FAD1A75C-D5E0-4221-9976-3318BCF51264}"/>
    <cellStyle name="Notiz 2 5 21 3" xfId="44881" xr:uid="{6FDE8739-0CCA-4D9E-A206-F28C36B75771}"/>
    <cellStyle name="Notiz 2 5 21 4" xfId="44882" xr:uid="{9181EF5B-AFFD-4323-A4AC-05FDFD2F8A6B}"/>
    <cellStyle name="Notiz 2 5 21 5" xfId="44883" xr:uid="{0C9BE031-1C13-4B17-A672-482223664404}"/>
    <cellStyle name="Notiz 2 5 21 6" xfId="44884" xr:uid="{73B3FC5E-CC69-488A-9CB8-A83C9642FDD5}"/>
    <cellStyle name="Notiz 2 5 21 7" xfId="44885" xr:uid="{555DFB03-0A19-4CE3-85C2-AC669A1419A9}"/>
    <cellStyle name="Notiz 2 5 21 8" xfId="44886" xr:uid="{DE6D2665-3A04-45AB-8DCC-A861DE3C8E52}"/>
    <cellStyle name="Notiz 2 5 21 9" xfId="44887" xr:uid="{3A27FF70-46B6-4E6F-BB53-01FAD36ACED8}"/>
    <cellStyle name="Notiz 2 5 22" xfId="4958" xr:uid="{2FE9254E-629B-4461-B5DC-199433666ABE}"/>
    <cellStyle name="Notiz 2 5 22 2" xfId="44888" xr:uid="{85D7AB0A-A959-4715-A9F3-06E134FCF85B}"/>
    <cellStyle name="Notiz 2 5 22 3" xfId="44889" xr:uid="{D316E10B-CE0E-4B8A-BA19-734013495F81}"/>
    <cellStyle name="Notiz 2 5 22 4" xfId="44890" xr:uid="{51AD7FA1-A2EC-4A42-A0E5-E770BD52BAE1}"/>
    <cellStyle name="Notiz 2 5 22 5" xfId="44891" xr:uid="{8356E286-5E84-4069-9A72-249E68B5AA64}"/>
    <cellStyle name="Notiz 2 5 22 6" xfId="44892" xr:uid="{E79260E3-51EA-41BF-9CD6-135B951DB333}"/>
    <cellStyle name="Notiz 2 5 22 7" xfId="44893" xr:uid="{806B2307-863F-480A-B38D-11A30B70666E}"/>
    <cellStyle name="Notiz 2 5 22 8" xfId="44894" xr:uid="{B16B2D87-5681-46F9-AB7A-EC3C73CC9567}"/>
    <cellStyle name="Notiz 2 5 22 9" xfId="44895" xr:uid="{B583C628-F8AF-4EDD-9B58-6EAA96194195}"/>
    <cellStyle name="Notiz 2 5 23" xfId="44896" xr:uid="{8570676B-4DCC-4E47-9373-AFA6D20653B2}"/>
    <cellStyle name="Notiz 2 5 24" xfId="44897" xr:uid="{54D85603-976F-4F59-A79D-ED3C8EEBCE02}"/>
    <cellStyle name="Notiz 2 5 25" xfId="44898" xr:uid="{5ADB2093-9F30-4846-ABA5-4FDE37137F20}"/>
    <cellStyle name="Notiz 2 5 26" xfId="44899" xr:uid="{51E70FAE-BCEE-45FD-8D31-F639DBC7FC25}"/>
    <cellStyle name="Notiz 2 5 27" xfId="44900" xr:uid="{C3522AF9-7A31-4208-822A-AC1415F28837}"/>
    <cellStyle name="Notiz 2 5 28" xfId="44901" xr:uid="{6B710C00-36A0-4F85-8FFB-0C92A7B09005}"/>
    <cellStyle name="Notiz 2 5 29" xfId="44902" xr:uid="{4F5CB0E6-A242-4A46-AFB2-A2A6564B8A49}"/>
    <cellStyle name="Notiz 2 5 3" xfId="393" xr:uid="{5285243D-8071-4741-B973-B634A165E35E}"/>
    <cellStyle name="Notiz 2 5 3 10" xfId="4959" xr:uid="{2ECE2775-7D09-49AA-B258-37A3058AA9C8}"/>
    <cellStyle name="Notiz 2 5 3 10 2" xfId="44903" xr:uid="{672316E5-CDD8-4C0F-AC3F-01B5B936B507}"/>
    <cellStyle name="Notiz 2 5 3 10 3" xfId="44904" xr:uid="{FF08CFBF-332B-4CDE-B8E3-9D3D54A1CA4F}"/>
    <cellStyle name="Notiz 2 5 3 10 4" xfId="44905" xr:uid="{A86A8DD5-7A94-41C5-BC38-2812F36429AC}"/>
    <cellStyle name="Notiz 2 5 3 10 5" xfId="44906" xr:uid="{ADA897BC-4A78-46DA-BA88-885ED97FD10F}"/>
    <cellStyle name="Notiz 2 5 3 10 6" xfId="44907" xr:uid="{134FFE26-BD7D-4429-9744-F6F59DBDC2D2}"/>
    <cellStyle name="Notiz 2 5 3 10 7" xfId="44908" xr:uid="{204AE84A-2B97-4A23-9899-8AE6FD01F30B}"/>
    <cellStyle name="Notiz 2 5 3 10 8" xfId="44909" xr:uid="{39CB3AA1-D85F-480F-A6D6-F1EBF48D493B}"/>
    <cellStyle name="Notiz 2 5 3 10 9" xfId="44910" xr:uid="{A63D416E-1590-4CBE-AAF2-18B4C782C99F}"/>
    <cellStyle name="Notiz 2 5 3 11" xfId="4960" xr:uid="{01C6622B-C4E5-4C15-8B96-BBD1C71D686B}"/>
    <cellStyle name="Notiz 2 5 3 11 2" xfId="44911" xr:uid="{386E5810-8301-4AF6-84DD-B2FD04852F7D}"/>
    <cellStyle name="Notiz 2 5 3 11 3" xfId="44912" xr:uid="{A76A6A34-55BD-4988-9822-05F6E6998C6D}"/>
    <cellStyle name="Notiz 2 5 3 11 4" xfId="44913" xr:uid="{665712E4-36A5-43F2-90D7-5CFBA4678EBF}"/>
    <cellStyle name="Notiz 2 5 3 11 5" xfId="44914" xr:uid="{C1D8FDD5-9361-4435-9C10-17F6CC86DB23}"/>
    <cellStyle name="Notiz 2 5 3 11 6" xfId="44915" xr:uid="{02F15841-3346-4730-883C-26B742D3AC6D}"/>
    <cellStyle name="Notiz 2 5 3 11 7" xfId="44916" xr:uid="{5CE96CA9-140B-4022-A1A6-7400139A4AF1}"/>
    <cellStyle name="Notiz 2 5 3 11 8" xfId="44917" xr:uid="{F2348538-20F4-4C39-AD30-AFD6CC6A8939}"/>
    <cellStyle name="Notiz 2 5 3 11 9" xfId="44918" xr:uid="{274DED94-8437-4045-818B-029056F9907D}"/>
    <cellStyle name="Notiz 2 5 3 12" xfId="4961" xr:uid="{CAA9E2ED-7C34-414A-935D-550961EFBA0C}"/>
    <cellStyle name="Notiz 2 5 3 12 2" xfId="44919" xr:uid="{7496C77B-09B1-4C5C-AAC1-A507986353CA}"/>
    <cellStyle name="Notiz 2 5 3 12 3" xfId="44920" xr:uid="{A5EF618D-BE9B-4DA7-97F9-8EC397E3160B}"/>
    <cellStyle name="Notiz 2 5 3 12 4" xfId="44921" xr:uid="{C7E29B6E-AD2C-4465-8009-A6F6EEDDB4FE}"/>
    <cellStyle name="Notiz 2 5 3 12 5" xfId="44922" xr:uid="{78C22634-F77A-45EC-9DF2-2A4AFF21DFDB}"/>
    <cellStyle name="Notiz 2 5 3 12 6" xfId="44923" xr:uid="{FCC7A57E-5822-4C9E-BFE5-F25380F628C2}"/>
    <cellStyle name="Notiz 2 5 3 12 7" xfId="44924" xr:uid="{2083A30C-DE21-4502-9965-116AC506BFEF}"/>
    <cellStyle name="Notiz 2 5 3 12 8" xfId="44925" xr:uid="{8C98AEE5-FC0D-4857-AD74-25DC4B17E28C}"/>
    <cellStyle name="Notiz 2 5 3 12 9" xfId="44926" xr:uid="{611D696E-8B9D-4F1A-AD4E-A00168FE8B6C}"/>
    <cellStyle name="Notiz 2 5 3 13" xfId="4962" xr:uid="{85B89886-128F-4667-9985-1396F1B36768}"/>
    <cellStyle name="Notiz 2 5 3 13 2" xfId="44927" xr:uid="{11C130A7-E7D5-422D-92DF-BF986B554968}"/>
    <cellStyle name="Notiz 2 5 3 13 3" xfId="44928" xr:uid="{D857D4C9-C4F7-4E4B-BC8D-B1EE729B0C65}"/>
    <cellStyle name="Notiz 2 5 3 13 4" xfId="44929" xr:uid="{09AFF300-DB4F-486D-9217-E2FF209ECF9A}"/>
    <cellStyle name="Notiz 2 5 3 13 5" xfId="44930" xr:uid="{22AA2A67-AD56-41C6-B4BA-A1B34D41A889}"/>
    <cellStyle name="Notiz 2 5 3 13 6" xfId="44931" xr:uid="{35F0CDBA-0FB8-44DF-9C84-6D3BD157FB3B}"/>
    <cellStyle name="Notiz 2 5 3 13 7" xfId="44932" xr:uid="{6B95E133-F4BE-40AB-907F-BD1C91348A8D}"/>
    <cellStyle name="Notiz 2 5 3 13 8" xfId="44933" xr:uid="{1669DF72-9E35-4401-B44E-5EACAD95C118}"/>
    <cellStyle name="Notiz 2 5 3 13 9" xfId="44934" xr:uid="{D4FFB838-C6B4-40B7-B766-42DAA92E987E}"/>
    <cellStyle name="Notiz 2 5 3 14" xfId="4963" xr:uid="{3F15DA34-750E-46B3-8193-43D7761CB2A4}"/>
    <cellStyle name="Notiz 2 5 3 14 2" xfId="44935" xr:uid="{0D42448A-9641-42DE-A93C-96DACE5AAA69}"/>
    <cellStyle name="Notiz 2 5 3 14 3" xfId="44936" xr:uid="{B6E4461A-56EF-4762-812D-5A328FCB3D05}"/>
    <cellStyle name="Notiz 2 5 3 14 4" xfId="44937" xr:uid="{7721B7D4-5755-4753-B708-91B34BC3042A}"/>
    <cellStyle name="Notiz 2 5 3 14 5" xfId="44938" xr:uid="{4B26B6B7-C111-4E1B-ACFC-27DC2AD11EBD}"/>
    <cellStyle name="Notiz 2 5 3 14 6" xfId="44939" xr:uid="{E9F429D6-3F21-49C6-8323-553C71CB3D65}"/>
    <cellStyle name="Notiz 2 5 3 14 7" xfId="44940" xr:uid="{0620BF5B-7CAA-481D-BF4E-C1C024BF9C7F}"/>
    <cellStyle name="Notiz 2 5 3 14 8" xfId="44941" xr:uid="{88087C93-5D62-4139-90EF-95AEEB11D987}"/>
    <cellStyle name="Notiz 2 5 3 14 9" xfId="44942" xr:uid="{CF6A2480-DB0C-4E9B-B565-17D24E8DB866}"/>
    <cellStyle name="Notiz 2 5 3 15" xfId="4964" xr:uid="{CE95530B-C2D5-426E-9F80-C65E1174E90F}"/>
    <cellStyle name="Notiz 2 5 3 15 2" xfId="44943" xr:uid="{A5AFF2C2-E310-4FE7-BDB2-73AD6FB8EC50}"/>
    <cellStyle name="Notiz 2 5 3 15 3" xfId="44944" xr:uid="{2527D81C-FF62-45EE-9A0D-78DCE6DB028C}"/>
    <cellStyle name="Notiz 2 5 3 15 4" xfId="44945" xr:uid="{A4D9FE56-F62F-420B-9CBD-3444ABA27234}"/>
    <cellStyle name="Notiz 2 5 3 15 5" xfId="44946" xr:uid="{7E4A5C10-77C9-4A08-BC05-5CE9F2CD57E0}"/>
    <cellStyle name="Notiz 2 5 3 15 6" xfId="44947" xr:uid="{4E0EE13E-8584-4734-88CA-E6C25BFD2B38}"/>
    <cellStyle name="Notiz 2 5 3 15 7" xfId="44948" xr:uid="{35FC364C-31AE-4394-AEAA-C219BEDAEADD}"/>
    <cellStyle name="Notiz 2 5 3 15 8" xfId="44949" xr:uid="{A157B148-5C63-4032-81CD-19A18EE93C2D}"/>
    <cellStyle name="Notiz 2 5 3 15 9" xfId="44950" xr:uid="{72C6B34D-69D1-4429-8682-D05B9E754533}"/>
    <cellStyle name="Notiz 2 5 3 16" xfId="4965" xr:uid="{D3589A2D-C897-4640-BC4C-9E123A05429E}"/>
    <cellStyle name="Notiz 2 5 3 16 2" xfId="44951" xr:uid="{8E3D2FDB-6533-4DA1-8F05-58C3B4F1D3A2}"/>
    <cellStyle name="Notiz 2 5 3 16 3" xfId="44952" xr:uid="{7E0E8368-E79D-4101-8FA5-8A6ACA47ADEC}"/>
    <cellStyle name="Notiz 2 5 3 16 4" xfId="44953" xr:uid="{2E87F018-1A3D-4062-A545-B41944DA5F02}"/>
    <cellStyle name="Notiz 2 5 3 16 5" xfId="44954" xr:uid="{DB90BA5E-9529-4BBA-8945-807C225D6B54}"/>
    <cellStyle name="Notiz 2 5 3 16 6" xfId="44955" xr:uid="{3948FA89-8FB8-4CAE-A9E8-A9EF49A56109}"/>
    <cellStyle name="Notiz 2 5 3 16 7" xfId="44956" xr:uid="{55349487-DF9A-4EC3-9701-2FEB70B0E70B}"/>
    <cellStyle name="Notiz 2 5 3 16 8" xfId="44957" xr:uid="{CB81EA8F-506A-4DAE-8234-26A5548CCD4C}"/>
    <cellStyle name="Notiz 2 5 3 16 9" xfId="44958" xr:uid="{4C78A627-5270-4A8E-9043-E4467CB5A37C}"/>
    <cellStyle name="Notiz 2 5 3 17" xfId="4966" xr:uid="{A8A34D4F-A33C-4584-A58C-FCAFC17AB365}"/>
    <cellStyle name="Notiz 2 5 3 17 2" xfId="44959" xr:uid="{A36D804C-E73C-4F28-9B9E-87B32B7E1966}"/>
    <cellStyle name="Notiz 2 5 3 17 3" xfId="44960" xr:uid="{C5A9C45C-D93F-4ACC-A949-A736A81667B4}"/>
    <cellStyle name="Notiz 2 5 3 17 4" xfId="44961" xr:uid="{15EE72A7-7BF6-4952-B795-BC3AF9EA8C23}"/>
    <cellStyle name="Notiz 2 5 3 17 5" xfId="44962" xr:uid="{635A5CD7-040D-48F9-BF83-0F72C2CE6860}"/>
    <cellStyle name="Notiz 2 5 3 17 6" xfId="44963" xr:uid="{96C0F9B6-9D35-4321-9317-9330FD44BDC9}"/>
    <cellStyle name="Notiz 2 5 3 17 7" xfId="44964" xr:uid="{1A4D8E1B-E3EA-4AC3-AC95-EBC964494AC6}"/>
    <cellStyle name="Notiz 2 5 3 17 8" xfId="44965" xr:uid="{B27DE272-DF28-457C-83AB-D1481E914785}"/>
    <cellStyle name="Notiz 2 5 3 17 9" xfId="44966" xr:uid="{0BE0448C-0AE9-4DCE-BE12-C090CB280C49}"/>
    <cellStyle name="Notiz 2 5 3 18" xfId="4967" xr:uid="{FBB2944C-2FAD-4F11-A8F9-EAF48D819474}"/>
    <cellStyle name="Notiz 2 5 3 18 2" xfId="44967" xr:uid="{6A3B795F-1C29-46F4-9218-375767F78140}"/>
    <cellStyle name="Notiz 2 5 3 18 3" xfId="44968" xr:uid="{D45F2805-09DF-4DA7-B0C9-3B34500504A4}"/>
    <cellStyle name="Notiz 2 5 3 18 4" xfId="44969" xr:uid="{3AF4B873-7E8E-4C91-AF76-9F312811718D}"/>
    <cellStyle name="Notiz 2 5 3 18 5" xfId="44970" xr:uid="{82881353-A55E-4C3A-A5F8-B742CA46F7A7}"/>
    <cellStyle name="Notiz 2 5 3 18 6" xfId="44971" xr:uid="{E02EB370-B6FC-4F0B-AF9F-4EF91C3E5323}"/>
    <cellStyle name="Notiz 2 5 3 18 7" xfId="44972" xr:uid="{0BC6D119-A756-4FFE-99F8-E3A47F14E898}"/>
    <cellStyle name="Notiz 2 5 3 18 8" xfId="44973" xr:uid="{55D6E59F-06AA-43B7-BDD2-CDD4B5FAE71F}"/>
    <cellStyle name="Notiz 2 5 3 18 9" xfId="44974" xr:uid="{35193223-358C-46E8-8F53-0DBF82B741BF}"/>
    <cellStyle name="Notiz 2 5 3 19" xfId="4968" xr:uid="{15F65F29-8821-43BA-9027-156131E6A64F}"/>
    <cellStyle name="Notiz 2 5 3 19 2" xfId="44975" xr:uid="{3DD11FE3-4099-4451-95DA-7167DFF7D1F4}"/>
    <cellStyle name="Notiz 2 5 3 19 3" xfId="44976" xr:uid="{ED65DAB2-5EB1-411D-B4EC-76DC083389E5}"/>
    <cellStyle name="Notiz 2 5 3 19 4" xfId="44977" xr:uid="{F862B714-265F-40A4-9F1F-86E54C1A3C56}"/>
    <cellStyle name="Notiz 2 5 3 19 5" xfId="44978" xr:uid="{7808E160-E745-4460-8F84-BF03283BB383}"/>
    <cellStyle name="Notiz 2 5 3 19 6" xfId="44979" xr:uid="{AF3EA000-82CC-4A8C-B985-F76A8239FC44}"/>
    <cellStyle name="Notiz 2 5 3 19 7" xfId="44980" xr:uid="{496F9D70-8D13-4019-97C5-9EF40B430595}"/>
    <cellStyle name="Notiz 2 5 3 19 8" xfId="44981" xr:uid="{CD0FFD31-2D30-48A5-ACCB-72027EE5EAE8}"/>
    <cellStyle name="Notiz 2 5 3 19 9" xfId="44982" xr:uid="{14C163F0-CBD6-4880-ACFE-2B787B1AEBB2}"/>
    <cellStyle name="Notiz 2 5 3 2" xfId="4969" xr:uid="{218A6404-914D-4998-BE93-A4E8127AC264}"/>
    <cellStyle name="Notiz 2 5 3 2 2" xfId="44983" xr:uid="{E0FEC3A0-BA89-4FA4-B17D-51AB733FA8AF}"/>
    <cellStyle name="Notiz 2 5 3 2 3" xfId="44984" xr:uid="{0BFF809B-1A0E-4305-A924-3FC265028D58}"/>
    <cellStyle name="Notiz 2 5 3 2 4" xfId="44985" xr:uid="{BA520A84-D90A-474C-807A-6A37001EDC5F}"/>
    <cellStyle name="Notiz 2 5 3 2 5" xfId="44986" xr:uid="{4A247241-6C4E-4B97-986A-96073E43C75B}"/>
    <cellStyle name="Notiz 2 5 3 2 6" xfId="44987" xr:uid="{BAF2789A-3602-47D5-A30F-3AF66AF75541}"/>
    <cellStyle name="Notiz 2 5 3 2 7" xfId="44988" xr:uid="{DF70C45D-306A-458A-9BD7-8EB991E3ACB5}"/>
    <cellStyle name="Notiz 2 5 3 2 8" xfId="44989" xr:uid="{1C763A3B-6CBA-4091-A22F-2CFA19F857CC}"/>
    <cellStyle name="Notiz 2 5 3 2 9" xfId="44990" xr:uid="{1312F7A4-2BB2-4D71-85A7-A9C4D53D0D02}"/>
    <cellStyle name="Notiz 2 5 3 20" xfId="44991" xr:uid="{267FAC17-82F1-4224-955F-7ECC19118927}"/>
    <cellStyle name="Notiz 2 5 3 21" xfId="44992" xr:uid="{0F5EFE44-068A-4560-9BCC-313A6A7F4465}"/>
    <cellStyle name="Notiz 2 5 3 22" xfId="44993" xr:uid="{322282D5-4862-4AE5-94FC-C59647DB403E}"/>
    <cellStyle name="Notiz 2 5 3 23" xfId="44994" xr:uid="{281FC507-6031-4A89-BFE1-66CCF89B9F83}"/>
    <cellStyle name="Notiz 2 5 3 24" xfId="44995" xr:uid="{05021EF6-6E57-471A-9591-DF047E9E3DB3}"/>
    <cellStyle name="Notiz 2 5 3 25" xfId="44996" xr:uid="{0372BFAE-5756-45C7-A91F-FC2B23950BBB}"/>
    <cellStyle name="Notiz 2 5 3 26" xfId="44997" xr:uid="{1E61F466-28F7-4879-ACD6-E6893F317984}"/>
    <cellStyle name="Notiz 2 5 3 27" xfId="44998" xr:uid="{F62D54FF-5CC6-487C-A783-F4E768B7C517}"/>
    <cellStyle name="Notiz 2 5 3 3" xfId="4970" xr:uid="{49B7A37E-34C6-4110-90B1-96AF07AF509E}"/>
    <cellStyle name="Notiz 2 5 3 3 2" xfId="44999" xr:uid="{04331F14-066C-4662-A334-22C1EF54F028}"/>
    <cellStyle name="Notiz 2 5 3 3 3" xfId="45000" xr:uid="{EB1A7D8B-A527-4150-B5CA-87F45F992E91}"/>
    <cellStyle name="Notiz 2 5 3 3 4" xfId="45001" xr:uid="{35B92232-9910-43A0-8440-64ADBCB123DD}"/>
    <cellStyle name="Notiz 2 5 3 3 5" xfId="45002" xr:uid="{7FBE8F6A-3793-403C-B605-D406819A995E}"/>
    <cellStyle name="Notiz 2 5 3 3 6" xfId="45003" xr:uid="{0D11BB00-EEE8-4897-ADF3-F5D8C28C9089}"/>
    <cellStyle name="Notiz 2 5 3 3 7" xfId="45004" xr:uid="{B8B74A60-5A93-4F7D-B02A-0BDFFBB174AE}"/>
    <cellStyle name="Notiz 2 5 3 3 8" xfId="45005" xr:uid="{6640F385-A570-4AE7-9FB2-7134D038CA4B}"/>
    <cellStyle name="Notiz 2 5 3 3 9" xfId="45006" xr:uid="{A6EDA7EC-A808-4448-8B5B-992790991EDA}"/>
    <cellStyle name="Notiz 2 5 3 4" xfId="4971" xr:uid="{DF0278ED-3154-458D-86A6-5B4802FC5926}"/>
    <cellStyle name="Notiz 2 5 3 4 2" xfId="45007" xr:uid="{EECA5CB8-E9E3-40DD-B874-FB3C5132C768}"/>
    <cellStyle name="Notiz 2 5 3 4 3" xfId="45008" xr:uid="{BD376F10-C733-483E-8C89-8A15D816B3FA}"/>
    <cellStyle name="Notiz 2 5 3 4 4" xfId="45009" xr:uid="{5C270B57-270A-4F6C-B03B-B1208516361A}"/>
    <cellStyle name="Notiz 2 5 3 4 5" xfId="45010" xr:uid="{814E8632-3BC5-4D3A-961C-367AA282C14A}"/>
    <cellStyle name="Notiz 2 5 3 4 6" xfId="45011" xr:uid="{5E3FA554-7C1C-4768-972F-B25EEE5EFD47}"/>
    <cellStyle name="Notiz 2 5 3 4 7" xfId="45012" xr:uid="{B2A55283-028A-4008-9205-1F0FE4A1B69A}"/>
    <cellStyle name="Notiz 2 5 3 4 8" xfId="45013" xr:uid="{790F174E-A370-46E0-9DCE-737C463E7E9B}"/>
    <cellStyle name="Notiz 2 5 3 4 9" xfId="45014" xr:uid="{A28CBD48-9FEB-4FAB-9BE3-579AFC3FB902}"/>
    <cellStyle name="Notiz 2 5 3 5" xfId="4972" xr:uid="{ACEE1144-023C-4C39-9F0D-52BDB195F2F7}"/>
    <cellStyle name="Notiz 2 5 3 5 2" xfId="45015" xr:uid="{DE753776-994D-4687-8880-9D19DA84F060}"/>
    <cellStyle name="Notiz 2 5 3 5 3" xfId="45016" xr:uid="{B76E03C9-5108-4B50-A7DB-B4EE2E3532B1}"/>
    <cellStyle name="Notiz 2 5 3 5 4" xfId="45017" xr:uid="{297B9F41-BB42-4D7F-A937-D68D8341A9CF}"/>
    <cellStyle name="Notiz 2 5 3 5 5" xfId="45018" xr:uid="{F5B950C7-CBB9-443D-AB4D-89C862996D7C}"/>
    <cellStyle name="Notiz 2 5 3 5 6" xfId="45019" xr:uid="{4B77F557-08A9-4617-9CDC-149EBB057DB8}"/>
    <cellStyle name="Notiz 2 5 3 5 7" xfId="45020" xr:uid="{77509176-27BF-4C7E-B8A7-81CA90195ABD}"/>
    <cellStyle name="Notiz 2 5 3 5 8" xfId="45021" xr:uid="{CE8B3E74-2653-419F-9739-D612C1123050}"/>
    <cellStyle name="Notiz 2 5 3 5 9" xfId="45022" xr:uid="{4D973E6A-07E9-4987-BC00-651E828C9918}"/>
    <cellStyle name="Notiz 2 5 3 6" xfId="4973" xr:uid="{323E1D82-9860-4133-9B39-983CA93786C8}"/>
    <cellStyle name="Notiz 2 5 3 6 2" xfId="45023" xr:uid="{88DE4B73-F2F6-467D-B92A-932CA914D462}"/>
    <cellStyle name="Notiz 2 5 3 6 3" xfId="45024" xr:uid="{EAC4F5CB-2FE4-4D41-8913-6B49C910ABD0}"/>
    <cellStyle name="Notiz 2 5 3 6 4" xfId="45025" xr:uid="{8A720943-443E-49BE-9EEA-67D570B22903}"/>
    <cellStyle name="Notiz 2 5 3 6 5" xfId="45026" xr:uid="{6A02ED9D-ACD6-4D19-9AF9-34935D414DD0}"/>
    <cellStyle name="Notiz 2 5 3 6 6" xfId="45027" xr:uid="{01C605E9-0862-423B-8B7E-475858C1CBE0}"/>
    <cellStyle name="Notiz 2 5 3 6 7" xfId="45028" xr:uid="{F25AA8D3-97C2-4ACB-983A-A3A6CAD9BD9A}"/>
    <cellStyle name="Notiz 2 5 3 6 8" xfId="45029" xr:uid="{42A250BC-7558-41E4-A2D9-02871E65B5FC}"/>
    <cellStyle name="Notiz 2 5 3 6 9" xfId="45030" xr:uid="{9633E216-E376-4129-A869-FEA5C45FAB67}"/>
    <cellStyle name="Notiz 2 5 3 7" xfId="4974" xr:uid="{23202A24-A919-435B-B51C-CC05661DD331}"/>
    <cellStyle name="Notiz 2 5 3 7 2" xfId="45031" xr:uid="{45BC3CA3-ACF1-430F-ADD7-3FFB7AE5BEA0}"/>
    <cellStyle name="Notiz 2 5 3 7 3" xfId="45032" xr:uid="{F2C2172E-E5E4-4774-9AA5-8106664C75C6}"/>
    <cellStyle name="Notiz 2 5 3 7 4" xfId="45033" xr:uid="{7485ADAA-77C9-4F7A-989B-2676A74EAB21}"/>
    <cellStyle name="Notiz 2 5 3 7 5" xfId="45034" xr:uid="{F676DDCE-2226-4EAA-9401-468B858373BF}"/>
    <cellStyle name="Notiz 2 5 3 7 6" xfId="45035" xr:uid="{E5253CB0-0F41-4893-BB4F-0A722C6C65AE}"/>
    <cellStyle name="Notiz 2 5 3 7 7" xfId="45036" xr:uid="{CFCE805E-B4E5-408E-8898-0F15607A91E5}"/>
    <cellStyle name="Notiz 2 5 3 7 8" xfId="45037" xr:uid="{3F1D31E3-EF06-44D6-9273-ED6F3B1B76EE}"/>
    <cellStyle name="Notiz 2 5 3 7 9" xfId="45038" xr:uid="{580A971A-D409-4C3B-8FC4-3BD5DBC67240}"/>
    <cellStyle name="Notiz 2 5 3 8" xfId="4975" xr:uid="{782FAD3D-4F77-4D2A-8B92-6FE0C46958D0}"/>
    <cellStyle name="Notiz 2 5 3 8 2" xfId="45039" xr:uid="{7E94FF8B-8365-40B8-B6C5-9131789FF4D4}"/>
    <cellStyle name="Notiz 2 5 3 8 3" xfId="45040" xr:uid="{C2F8C082-8B1B-4EA1-8FE8-B5BA7AEDDFCC}"/>
    <cellStyle name="Notiz 2 5 3 8 4" xfId="45041" xr:uid="{010507C5-EEC9-44C7-BD04-CC3455814928}"/>
    <cellStyle name="Notiz 2 5 3 8 5" xfId="45042" xr:uid="{25CC5659-7CBE-4641-9D2A-EE7F91519C14}"/>
    <cellStyle name="Notiz 2 5 3 8 6" xfId="45043" xr:uid="{C8D4AAE1-373C-41E1-8E29-355AEEFAC95E}"/>
    <cellStyle name="Notiz 2 5 3 8 7" xfId="45044" xr:uid="{03502049-BFB8-4CCE-B060-08B8026FABF6}"/>
    <cellStyle name="Notiz 2 5 3 8 8" xfId="45045" xr:uid="{DC8B3451-BB7B-448A-AA95-5B720D6F6F7A}"/>
    <cellStyle name="Notiz 2 5 3 8 9" xfId="45046" xr:uid="{A524A905-C748-46BD-9E34-C491FBA7BD67}"/>
    <cellStyle name="Notiz 2 5 3 9" xfId="4976" xr:uid="{4DF1873A-A189-4733-B1CF-E9B4ADA36D6D}"/>
    <cellStyle name="Notiz 2 5 3 9 2" xfId="45047" xr:uid="{695130A4-63B5-4D98-91B0-69637288C267}"/>
    <cellStyle name="Notiz 2 5 3 9 3" xfId="45048" xr:uid="{CADF45FB-F154-455D-ACCD-BA578A9DA11C}"/>
    <cellStyle name="Notiz 2 5 3 9 4" xfId="45049" xr:uid="{0290BB21-A0B1-44D0-AB3A-AA2FDA97ACD2}"/>
    <cellStyle name="Notiz 2 5 3 9 5" xfId="45050" xr:uid="{BC8FDA6C-45BA-457A-9948-ED299A376082}"/>
    <cellStyle name="Notiz 2 5 3 9 6" xfId="45051" xr:uid="{0126183C-EAB7-4750-8AA3-7F16E1FF7626}"/>
    <cellStyle name="Notiz 2 5 3 9 7" xfId="45052" xr:uid="{107EDD75-9677-448B-B6B1-88718CA02BF9}"/>
    <cellStyle name="Notiz 2 5 3 9 8" xfId="45053" xr:uid="{440FE175-E3B2-43DE-9B54-91254D45AE57}"/>
    <cellStyle name="Notiz 2 5 3 9 9" xfId="45054" xr:uid="{A9FECE58-E5BF-4935-B211-C267CE58C8BD}"/>
    <cellStyle name="Notiz 2 5 30" xfId="45055" xr:uid="{55AC2FC1-0677-4A4C-BB25-2826ECEE08CD}"/>
    <cellStyle name="Notiz 2 5 4" xfId="263" xr:uid="{A406F0C9-D555-4078-83AF-C589C31EDED6}"/>
    <cellStyle name="Notiz 2 5 4 10" xfId="4977" xr:uid="{DC431350-4496-40E1-BADC-0169F2E123AC}"/>
    <cellStyle name="Notiz 2 5 4 10 2" xfId="45056" xr:uid="{FEBCA183-5A00-41D3-A06D-40ADADA68EFC}"/>
    <cellStyle name="Notiz 2 5 4 10 3" xfId="45057" xr:uid="{0EC40262-973D-4ADF-A982-BC664B117913}"/>
    <cellStyle name="Notiz 2 5 4 10 4" xfId="45058" xr:uid="{3CC14AC3-E1A3-4C1D-9815-186F61A575B0}"/>
    <cellStyle name="Notiz 2 5 4 10 5" xfId="45059" xr:uid="{4720DC6D-002E-413C-85B8-6DD98592F2C9}"/>
    <cellStyle name="Notiz 2 5 4 10 6" xfId="45060" xr:uid="{DF625FAF-62AF-43FF-9CFE-FAD763B0625E}"/>
    <cellStyle name="Notiz 2 5 4 10 7" xfId="45061" xr:uid="{011AA706-558E-4E66-A812-B8BF95EBDA7B}"/>
    <cellStyle name="Notiz 2 5 4 10 8" xfId="45062" xr:uid="{92AEDF90-4AB9-456C-839A-59C55BD5F95C}"/>
    <cellStyle name="Notiz 2 5 4 10 9" xfId="45063" xr:uid="{737ADFD6-BB15-41FF-A3DE-3307BA517AB2}"/>
    <cellStyle name="Notiz 2 5 4 11" xfId="4978" xr:uid="{789A7268-4E78-44EB-99AC-78895707B993}"/>
    <cellStyle name="Notiz 2 5 4 11 2" xfId="45064" xr:uid="{2972E957-B86B-41B7-AB42-CFEB324B3D2C}"/>
    <cellStyle name="Notiz 2 5 4 11 3" xfId="45065" xr:uid="{AF4CFD5C-F741-48F0-8A74-C280825FD05D}"/>
    <cellStyle name="Notiz 2 5 4 11 4" xfId="45066" xr:uid="{38862084-BC2D-4044-BFBA-A9BF8EA03EB4}"/>
    <cellStyle name="Notiz 2 5 4 11 5" xfId="45067" xr:uid="{B55E93C4-CCEB-4128-A2E4-ED52FBEFA621}"/>
    <cellStyle name="Notiz 2 5 4 11 6" xfId="45068" xr:uid="{67C999D0-DBD9-4164-A030-E38F09F19F79}"/>
    <cellStyle name="Notiz 2 5 4 11 7" xfId="45069" xr:uid="{6062E647-D9FA-4C21-90C5-161C8A38A14B}"/>
    <cellStyle name="Notiz 2 5 4 11 8" xfId="45070" xr:uid="{3A896F4E-6791-4572-B0E4-4098249C5103}"/>
    <cellStyle name="Notiz 2 5 4 11 9" xfId="45071" xr:uid="{3DCEB272-5598-4FE4-A004-C11709273726}"/>
    <cellStyle name="Notiz 2 5 4 12" xfId="4979" xr:uid="{DB2DA0B1-0518-4E6C-8CDE-0B0EA15B4AEB}"/>
    <cellStyle name="Notiz 2 5 4 12 2" xfId="45072" xr:uid="{9228DABB-AF39-48EC-B787-28826B0E070A}"/>
    <cellStyle name="Notiz 2 5 4 12 3" xfId="45073" xr:uid="{CCC853DB-7853-45C2-9778-5618BE1A4585}"/>
    <cellStyle name="Notiz 2 5 4 12 4" xfId="45074" xr:uid="{52635056-5533-4682-B2DF-0E11D82DAA5B}"/>
    <cellStyle name="Notiz 2 5 4 12 5" xfId="45075" xr:uid="{A811BF95-4A61-4B14-B0E5-CA8C61B869E3}"/>
    <cellStyle name="Notiz 2 5 4 12 6" xfId="45076" xr:uid="{511D6265-46E2-43E3-BF01-BC0B3B3A6512}"/>
    <cellStyle name="Notiz 2 5 4 12 7" xfId="45077" xr:uid="{AB798B5D-3237-4F80-B92E-3DBE99F4970B}"/>
    <cellStyle name="Notiz 2 5 4 12 8" xfId="45078" xr:uid="{49F5F133-43D0-4CB5-9891-71C4F51D0229}"/>
    <cellStyle name="Notiz 2 5 4 12 9" xfId="45079" xr:uid="{071EEB72-0424-41DC-B54B-30ADB6939024}"/>
    <cellStyle name="Notiz 2 5 4 13" xfId="4980" xr:uid="{FF965F3C-B20A-4B42-9523-6F7EB8A02942}"/>
    <cellStyle name="Notiz 2 5 4 13 2" xfId="45080" xr:uid="{4359792E-F670-4E95-B2C7-98E91B92B9C0}"/>
    <cellStyle name="Notiz 2 5 4 13 3" xfId="45081" xr:uid="{6992A905-4668-4BF3-87BB-943AC691C7A2}"/>
    <cellStyle name="Notiz 2 5 4 13 4" xfId="45082" xr:uid="{BD4C6412-A2C9-471E-9D80-DE62805CC394}"/>
    <cellStyle name="Notiz 2 5 4 13 5" xfId="45083" xr:uid="{6F295E11-8E8A-4BB3-A8CB-2932CB200DCE}"/>
    <cellStyle name="Notiz 2 5 4 13 6" xfId="45084" xr:uid="{0B7CB160-50A8-47DF-B59B-92790D22ED62}"/>
    <cellStyle name="Notiz 2 5 4 13 7" xfId="45085" xr:uid="{8011FF9F-2BCF-479B-A8A0-BAE493308AE3}"/>
    <cellStyle name="Notiz 2 5 4 13 8" xfId="45086" xr:uid="{68F484EC-5061-48B1-8007-A382014A43F7}"/>
    <cellStyle name="Notiz 2 5 4 13 9" xfId="45087" xr:uid="{056FF995-F225-49E2-AD9C-EE4B5F9B6DC5}"/>
    <cellStyle name="Notiz 2 5 4 14" xfId="4981" xr:uid="{149BE074-F0A1-402F-93BC-060FB0258AE2}"/>
    <cellStyle name="Notiz 2 5 4 14 2" xfId="45088" xr:uid="{04C950B5-D10C-4DF4-9F53-F99DD12CDC83}"/>
    <cellStyle name="Notiz 2 5 4 14 3" xfId="45089" xr:uid="{5208B640-023F-465E-A53F-C7BA947D927D}"/>
    <cellStyle name="Notiz 2 5 4 14 4" xfId="45090" xr:uid="{AF19BB40-4DA6-472C-A4F6-8D74A91F3706}"/>
    <cellStyle name="Notiz 2 5 4 14 5" xfId="45091" xr:uid="{8BAE86BA-9956-495B-B81F-76DD61DF83BB}"/>
    <cellStyle name="Notiz 2 5 4 14 6" xfId="45092" xr:uid="{6C7D5EAF-4BFA-4ECA-A3D5-3571D137F01F}"/>
    <cellStyle name="Notiz 2 5 4 14 7" xfId="45093" xr:uid="{49655FE6-B0F6-442C-B12B-4E4CA678A601}"/>
    <cellStyle name="Notiz 2 5 4 14 8" xfId="45094" xr:uid="{FEBBF6A7-661B-41BC-BF2F-695C4883D412}"/>
    <cellStyle name="Notiz 2 5 4 14 9" xfId="45095" xr:uid="{6B224A87-9C1E-4478-A5CD-74B2A3ECB75A}"/>
    <cellStyle name="Notiz 2 5 4 15" xfId="4982" xr:uid="{5D240CF3-5844-4D21-9A81-3B313913C566}"/>
    <cellStyle name="Notiz 2 5 4 15 2" xfId="45096" xr:uid="{3707FCF8-3F1C-43C5-AEA8-59B66B68AD45}"/>
    <cellStyle name="Notiz 2 5 4 15 3" xfId="45097" xr:uid="{C1B64FF4-E363-4BE2-A637-6A09E8733D1F}"/>
    <cellStyle name="Notiz 2 5 4 15 4" xfId="45098" xr:uid="{AA9D4080-B4EC-4462-BC10-23268E3BD210}"/>
    <cellStyle name="Notiz 2 5 4 15 5" xfId="45099" xr:uid="{A1FD34F3-187A-4A6D-8AED-9650F4427DED}"/>
    <cellStyle name="Notiz 2 5 4 15 6" xfId="45100" xr:uid="{91FA3AEF-0C80-4B6E-905C-B4814E1C70CD}"/>
    <cellStyle name="Notiz 2 5 4 15 7" xfId="45101" xr:uid="{5B959FBB-F0A6-4C80-A491-F9BDDB01ADA7}"/>
    <cellStyle name="Notiz 2 5 4 15 8" xfId="45102" xr:uid="{C65095E6-7C93-4EDE-89C1-B48323E0CCF9}"/>
    <cellStyle name="Notiz 2 5 4 15 9" xfId="45103" xr:uid="{9116490B-C613-4EC0-9292-EDF0CC8B780A}"/>
    <cellStyle name="Notiz 2 5 4 16" xfId="4983" xr:uid="{4A1D4D24-5B68-47F0-8BCA-3BA2908E4DA9}"/>
    <cellStyle name="Notiz 2 5 4 16 2" xfId="45104" xr:uid="{F2D32C6F-993C-4B97-882C-5772744BEAD1}"/>
    <cellStyle name="Notiz 2 5 4 16 3" xfId="45105" xr:uid="{4BB456B9-E193-4F2B-8F13-71B25FC94EBF}"/>
    <cellStyle name="Notiz 2 5 4 16 4" xfId="45106" xr:uid="{FE2760BF-B2EB-4D8B-A12B-B82E5B3DE414}"/>
    <cellStyle name="Notiz 2 5 4 16 5" xfId="45107" xr:uid="{9BE7A750-7DEC-4861-AFC1-ACC8BB86DC61}"/>
    <cellStyle name="Notiz 2 5 4 16 6" xfId="45108" xr:uid="{564E4D39-EBCE-4B5A-8D57-38CF80CB302E}"/>
    <cellStyle name="Notiz 2 5 4 16 7" xfId="45109" xr:uid="{C031A3ED-E8D8-4871-A4F8-BAD32C424752}"/>
    <cellStyle name="Notiz 2 5 4 16 8" xfId="45110" xr:uid="{0B0DCF55-6B1B-4E93-B953-8F93804F2A76}"/>
    <cellStyle name="Notiz 2 5 4 16 9" xfId="45111" xr:uid="{AFA6C32D-0D09-4336-BBC3-0952C2066786}"/>
    <cellStyle name="Notiz 2 5 4 17" xfId="4984" xr:uid="{A4B1CACC-6EF6-4378-85AC-E955B3F6CDB7}"/>
    <cellStyle name="Notiz 2 5 4 17 2" xfId="45112" xr:uid="{FFD7C6EE-D27F-4444-AAD7-2593355F976A}"/>
    <cellStyle name="Notiz 2 5 4 17 3" xfId="45113" xr:uid="{13F85674-C397-4776-A697-5470CCE57391}"/>
    <cellStyle name="Notiz 2 5 4 17 4" xfId="45114" xr:uid="{331CE156-0663-40EF-B56B-A137B636F23A}"/>
    <cellStyle name="Notiz 2 5 4 17 5" xfId="45115" xr:uid="{BF4F3BA4-3422-4746-8573-F6B965B4EEB6}"/>
    <cellStyle name="Notiz 2 5 4 17 6" xfId="45116" xr:uid="{52A28706-2D5E-4569-A5C9-FA221AA1E283}"/>
    <cellStyle name="Notiz 2 5 4 17 7" xfId="45117" xr:uid="{E71F1DE9-23E6-4ABE-87E3-B8EA3B436775}"/>
    <cellStyle name="Notiz 2 5 4 17 8" xfId="45118" xr:uid="{E5B497E1-5BED-414C-9362-6BD68A29E98F}"/>
    <cellStyle name="Notiz 2 5 4 17 9" xfId="45119" xr:uid="{24AFD768-2762-4F6F-8173-41E47CA73F5D}"/>
    <cellStyle name="Notiz 2 5 4 18" xfId="4985" xr:uid="{2AD184A8-26CC-4BDF-AFF9-BB36BB2DA892}"/>
    <cellStyle name="Notiz 2 5 4 18 2" xfId="45120" xr:uid="{E387D00C-8CF6-41CF-955A-BD712D14CDF4}"/>
    <cellStyle name="Notiz 2 5 4 18 3" xfId="45121" xr:uid="{5C480F44-28D5-4C99-A50C-99CE1129AE8D}"/>
    <cellStyle name="Notiz 2 5 4 18 4" xfId="45122" xr:uid="{2ADF629C-54D0-43DF-9FB3-24712E77FFB5}"/>
    <cellStyle name="Notiz 2 5 4 18 5" xfId="45123" xr:uid="{A305FBF8-BA3C-4875-81C4-AC932251E74B}"/>
    <cellStyle name="Notiz 2 5 4 18 6" xfId="45124" xr:uid="{32E88632-3483-4C80-8A49-9DDFEAB20BCF}"/>
    <cellStyle name="Notiz 2 5 4 18 7" xfId="45125" xr:uid="{F5479DCD-DE7B-4CB0-B403-67704607D937}"/>
    <cellStyle name="Notiz 2 5 4 18 8" xfId="45126" xr:uid="{D7068B12-9BC7-4B15-A9DC-C65F5CF3309B}"/>
    <cellStyle name="Notiz 2 5 4 18 9" xfId="45127" xr:uid="{85B588AA-754A-4D72-8354-42DAD294E3EF}"/>
    <cellStyle name="Notiz 2 5 4 19" xfId="4986" xr:uid="{83A096B9-2DAC-4214-9A35-58A8774AEEB0}"/>
    <cellStyle name="Notiz 2 5 4 19 2" xfId="45128" xr:uid="{0906EF2E-BE63-4753-854D-778F03B50B8B}"/>
    <cellStyle name="Notiz 2 5 4 19 3" xfId="45129" xr:uid="{AD9217AA-1D64-48EC-B54C-9CB6542072B4}"/>
    <cellStyle name="Notiz 2 5 4 19 4" xfId="45130" xr:uid="{AF6CBF03-CA68-4856-91CC-14A063DBEC4B}"/>
    <cellStyle name="Notiz 2 5 4 19 5" xfId="45131" xr:uid="{A3BF63A0-3992-43E3-B3B7-CB57F52EE355}"/>
    <cellStyle name="Notiz 2 5 4 19 6" xfId="45132" xr:uid="{984BAB42-9157-461F-A532-05B2198D0A5C}"/>
    <cellStyle name="Notiz 2 5 4 19 7" xfId="45133" xr:uid="{D1329104-D16F-4E96-9D41-EF740572AFEA}"/>
    <cellStyle name="Notiz 2 5 4 19 8" xfId="45134" xr:uid="{3E6EAF70-915F-4B01-B9E1-515EF55B9CBC}"/>
    <cellStyle name="Notiz 2 5 4 19 9" xfId="45135" xr:uid="{EA380155-2C7C-491A-9696-498D6BF9567C}"/>
    <cellStyle name="Notiz 2 5 4 2" xfId="4987" xr:uid="{E589131A-C5CE-4FF4-890E-72FFE0B831FF}"/>
    <cellStyle name="Notiz 2 5 4 2 2" xfId="45136" xr:uid="{351249EC-576C-4E9F-BF73-F8774ACE4DC3}"/>
    <cellStyle name="Notiz 2 5 4 2 3" xfId="45137" xr:uid="{F77890B5-BF34-4AEB-AD7E-18AA0D028FB7}"/>
    <cellStyle name="Notiz 2 5 4 2 4" xfId="45138" xr:uid="{AF64D59B-D36C-4633-A5D9-33E74D5F60DF}"/>
    <cellStyle name="Notiz 2 5 4 2 5" xfId="45139" xr:uid="{DA502675-DD94-4ED6-9F7B-99DAA0C809A4}"/>
    <cellStyle name="Notiz 2 5 4 2 6" xfId="45140" xr:uid="{A591FBB8-BF67-4347-8610-A34E46595A07}"/>
    <cellStyle name="Notiz 2 5 4 2 7" xfId="45141" xr:uid="{4ED43F97-45AE-4F2B-832A-272151BD007A}"/>
    <cellStyle name="Notiz 2 5 4 2 8" xfId="45142" xr:uid="{8B71AAEC-8E59-4E53-BF5C-52734F2B8CCC}"/>
    <cellStyle name="Notiz 2 5 4 2 9" xfId="45143" xr:uid="{B0D69BDD-22B6-495C-BA52-376FAFDB6A1B}"/>
    <cellStyle name="Notiz 2 5 4 20" xfId="45144" xr:uid="{3258BCA5-2E6B-4CF9-BC4B-5D75833E3272}"/>
    <cellStyle name="Notiz 2 5 4 21" xfId="45145" xr:uid="{F420088A-7FB1-4E83-A545-E18AAE501107}"/>
    <cellStyle name="Notiz 2 5 4 22" xfId="45146" xr:uid="{1CDD183D-F45B-4CD9-A9D8-263D19842FED}"/>
    <cellStyle name="Notiz 2 5 4 23" xfId="45147" xr:uid="{CAD22B4A-74C4-4024-AA97-1834C2436B8E}"/>
    <cellStyle name="Notiz 2 5 4 24" xfId="45148" xr:uid="{5C40148B-6264-4BE2-8198-6BCBA7412B76}"/>
    <cellStyle name="Notiz 2 5 4 25" xfId="45149" xr:uid="{B86F13B6-4966-4B0C-B7CE-EE8F446EFCD8}"/>
    <cellStyle name="Notiz 2 5 4 26" xfId="45150" xr:uid="{8B266F6F-EC7B-418F-933D-5D6A92C94345}"/>
    <cellStyle name="Notiz 2 5 4 27" xfId="45151" xr:uid="{ABCFAD6D-0D45-4A1C-8E9C-536C92346119}"/>
    <cellStyle name="Notiz 2 5 4 3" xfId="4988" xr:uid="{199D72AB-E14F-46FC-B00A-DBE20B11222C}"/>
    <cellStyle name="Notiz 2 5 4 3 2" xfId="45152" xr:uid="{896133E1-FF62-4B32-AF46-53ADA6B03656}"/>
    <cellStyle name="Notiz 2 5 4 3 3" xfId="45153" xr:uid="{92088089-4CC6-4741-B0B3-8DB101AE13C9}"/>
    <cellStyle name="Notiz 2 5 4 3 4" xfId="45154" xr:uid="{4C56FEFE-D1BB-4730-8ABA-98CBEEF1C8E3}"/>
    <cellStyle name="Notiz 2 5 4 3 5" xfId="45155" xr:uid="{39213A7A-E349-42C1-A5B6-D7BE1BF19AC2}"/>
    <cellStyle name="Notiz 2 5 4 3 6" xfId="45156" xr:uid="{B585228B-5E1E-4BA8-A3F5-1C2596138283}"/>
    <cellStyle name="Notiz 2 5 4 3 7" xfId="45157" xr:uid="{561E2951-96B7-4440-A5DE-989A4274D611}"/>
    <cellStyle name="Notiz 2 5 4 3 8" xfId="45158" xr:uid="{3BA496DD-1A99-4068-9AF1-1F4050F7CB74}"/>
    <cellStyle name="Notiz 2 5 4 3 9" xfId="45159" xr:uid="{DA0AE006-D5B9-4AFA-8265-8A5785AAE97C}"/>
    <cellStyle name="Notiz 2 5 4 4" xfId="4989" xr:uid="{6818D157-1929-4427-8368-D15A312A9F25}"/>
    <cellStyle name="Notiz 2 5 4 4 2" xfId="45160" xr:uid="{7183F3D3-4A31-4A4C-A6F0-D1E0F14F6B22}"/>
    <cellStyle name="Notiz 2 5 4 4 3" xfId="45161" xr:uid="{3ADFA7C4-6B55-4029-AA10-45B023121D75}"/>
    <cellStyle name="Notiz 2 5 4 4 4" xfId="45162" xr:uid="{4B545E22-2DCF-4BFD-B025-9B6F5A5F8AC6}"/>
    <cellStyle name="Notiz 2 5 4 4 5" xfId="45163" xr:uid="{448DAAA3-C174-4BD6-8A26-653372A2743C}"/>
    <cellStyle name="Notiz 2 5 4 4 6" xfId="45164" xr:uid="{5995A462-4612-4944-BD57-ADE9078F5CBB}"/>
    <cellStyle name="Notiz 2 5 4 4 7" xfId="45165" xr:uid="{C3C1D946-E32A-48BB-B829-9A697E598860}"/>
    <cellStyle name="Notiz 2 5 4 4 8" xfId="45166" xr:uid="{231BA2EB-294F-4565-A160-2265FE7A1EDE}"/>
    <cellStyle name="Notiz 2 5 4 4 9" xfId="45167" xr:uid="{F2B3EE6F-DC70-4886-A712-3BB17354A064}"/>
    <cellStyle name="Notiz 2 5 4 5" xfId="4990" xr:uid="{807033E3-0E85-4098-817F-E89F3A85E6F5}"/>
    <cellStyle name="Notiz 2 5 4 5 2" xfId="45168" xr:uid="{6A349DFA-6B2B-4677-9A31-33D32BE23E68}"/>
    <cellStyle name="Notiz 2 5 4 5 3" xfId="45169" xr:uid="{A6C6C606-58B2-458D-9754-B86BC100C87B}"/>
    <cellStyle name="Notiz 2 5 4 5 4" xfId="45170" xr:uid="{CEEFA190-7FB3-44AE-BF34-98FA3F30C62D}"/>
    <cellStyle name="Notiz 2 5 4 5 5" xfId="45171" xr:uid="{5697F720-79AD-4B86-AB27-6EB61F45C411}"/>
    <cellStyle name="Notiz 2 5 4 5 6" xfId="45172" xr:uid="{9E3A29D4-ECDF-412C-912E-73302AD737F7}"/>
    <cellStyle name="Notiz 2 5 4 5 7" xfId="45173" xr:uid="{20386FCA-E6C9-4273-A5A1-F4DB3495E1E0}"/>
    <cellStyle name="Notiz 2 5 4 5 8" xfId="45174" xr:uid="{28E6655D-B13F-471D-8E77-6537242DEDF3}"/>
    <cellStyle name="Notiz 2 5 4 5 9" xfId="45175" xr:uid="{D6DFCEF6-E532-4397-A748-AB3C6432A26E}"/>
    <cellStyle name="Notiz 2 5 4 6" xfId="4991" xr:uid="{44DFBD6E-1CDA-4B1B-9EF7-F8D5112CEA7D}"/>
    <cellStyle name="Notiz 2 5 4 6 2" xfId="45176" xr:uid="{D8BCFB0D-5BCF-42F6-BF46-220395CFEF2F}"/>
    <cellStyle name="Notiz 2 5 4 6 3" xfId="45177" xr:uid="{D4E5EDDA-CD21-44EF-B4E5-772B9CC60A73}"/>
    <cellStyle name="Notiz 2 5 4 6 4" xfId="45178" xr:uid="{3775985E-50A1-4472-B6BA-A31BE9BE428A}"/>
    <cellStyle name="Notiz 2 5 4 6 5" xfId="45179" xr:uid="{C2FB98EA-0883-40F9-A7A3-DBBFF556396F}"/>
    <cellStyle name="Notiz 2 5 4 6 6" xfId="45180" xr:uid="{296FD994-218C-4FAB-8FF1-334F0B3E3BD9}"/>
    <cellStyle name="Notiz 2 5 4 6 7" xfId="45181" xr:uid="{A6701E7B-8DB7-4B28-AB0B-DB2E94D47255}"/>
    <cellStyle name="Notiz 2 5 4 6 8" xfId="45182" xr:uid="{5EB1CD4B-0E7F-4898-AFD0-222F1FDF7247}"/>
    <cellStyle name="Notiz 2 5 4 6 9" xfId="45183" xr:uid="{F2A302E3-8664-4D11-8557-E507A807A0D7}"/>
    <cellStyle name="Notiz 2 5 4 7" xfId="4992" xr:uid="{69D37AF2-C892-4ED4-8785-E408325392CD}"/>
    <cellStyle name="Notiz 2 5 4 7 2" xfId="45184" xr:uid="{535B5B1A-7653-4F91-88C3-28CBE8AA035C}"/>
    <cellStyle name="Notiz 2 5 4 7 3" xfId="45185" xr:uid="{EECC9E66-CDB4-4640-B83F-FB0B5F76EBDA}"/>
    <cellStyle name="Notiz 2 5 4 7 4" xfId="45186" xr:uid="{5CF4B01B-04D8-4E5F-8762-400CA81EE778}"/>
    <cellStyle name="Notiz 2 5 4 7 5" xfId="45187" xr:uid="{05255089-371C-478C-82C6-140B12ED4A5B}"/>
    <cellStyle name="Notiz 2 5 4 7 6" xfId="45188" xr:uid="{85EC5680-422E-42BF-BD45-AAE85A4A06CA}"/>
    <cellStyle name="Notiz 2 5 4 7 7" xfId="45189" xr:uid="{EE469B76-7595-425A-95F5-022A9D88CF0C}"/>
    <cellStyle name="Notiz 2 5 4 7 8" xfId="45190" xr:uid="{1D02CEFF-10E5-4D5C-94B0-4CED6BFE1262}"/>
    <cellStyle name="Notiz 2 5 4 7 9" xfId="45191" xr:uid="{3F3AF031-71AA-493C-AB4A-05AAE7BFE647}"/>
    <cellStyle name="Notiz 2 5 4 8" xfId="4993" xr:uid="{807681CD-BBC1-4AA9-857A-6D705C9691E8}"/>
    <cellStyle name="Notiz 2 5 4 8 2" xfId="45192" xr:uid="{BBC7241F-DEE8-4130-BAE0-36C0414B8DA6}"/>
    <cellStyle name="Notiz 2 5 4 8 3" xfId="45193" xr:uid="{933DC238-A356-4C38-9051-245B5F9A59C5}"/>
    <cellStyle name="Notiz 2 5 4 8 4" xfId="45194" xr:uid="{EE71524A-5108-4892-B199-C7AB990398D0}"/>
    <cellStyle name="Notiz 2 5 4 8 5" xfId="45195" xr:uid="{AAE90D4A-65DB-4C22-AD68-EAD967E86844}"/>
    <cellStyle name="Notiz 2 5 4 8 6" xfId="45196" xr:uid="{F53A52FE-1A11-4911-9564-8B2A352CC6D6}"/>
    <cellStyle name="Notiz 2 5 4 8 7" xfId="45197" xr:uid="{C02F7C59-56DD-4230-B5DB-948166F17527}"/>
    <cellStyle name="Notiz 2 5 4 8 8" xfId="45198" xr:uid="{50EB6CC3-7555-45E5-B2A8-12F5D75ED290}"/>
    <cellStyle name="Notiz 2 5 4 8 9" xfId="45199" xr:uid="{AB78FEDC-9B9F-4E52-BC34-5B94950889D0}"/>
    <cellStyle name="Notiz 2 5 4 9" xfId="4994" xr:uid="{DB8382FC-F66D-4B18-9413-716F2FAF47A9}"/>
    <cellStyle name="Notiz 2 5 4 9 2" xfId="45200" xr:uid="{98AB1334-D0AA-4BD0-AA73-78A0D05CB84C}"/>
    <cellStyle name="Notiz 2 5 4 9 3" xfId="45201" xr:uid="{A8C82C6C-2BAA-491C-B741-99485D8C0C74}"/>
    <cellStyle name="Notiz 2 5 4 9 4" xfId="45202" xr:uid="{66961BB4-1ED4-4FA5-9B04-A811A9121F08}"/>
    <cellStyle name="Notiz 2 5 4 9 5" xfId="45203" xr:uid="{FCCD4AFF-0691-4AC4-A530-5B610A0DE818}"/>
    <cellStyle name="Notiz 2 5 4 9 6" xfId="45204" xr:uid="{165CF0AC-7F2A-41D9-B831-30CD4EB651A1}"/>
    <cellStyle name="Notiz 2 5 4 9 7" xfId="45205" xr:uid="{60B03D3C-0EA2-47CC-B4FF-D2A7C6BA2DDD}"/>
    <cellStyle name="Notiz 2 5 4 9 8" xfId="45206" xr:uid="{3BDCCE44-7D08-472E-B5A3-F901E01A0FDB}"/>
    <cellStyle name="Notiz 2 5 4 9 9" xfId="45207" xr:uid="{6E27207E-2156-482C-9285-EC4B4A4626E7}"/>
    <cellStyle name="Notiz 2 5 5" xfId="4995" xr:uid="{9CAF4BA7-284F-433E-8BC1-5A5F0E7CDB6C}"/>
    <cellStyle name="Notiz 2 5 5 2" xfId="45208" xr:uid="{76396D5B-0303-445D-B3F0-56250D041FC9}"/>
    <cellStyle name="Notiz 2 5 5 3" xfId="45209" xr:uid="{60DA67FC-459D-4E83-9C61-4B4BF25E61F7}"/>
    <cellStyle name="Notiz 2 5 5 4" xfId="45210" xr:uid="{27693359-9D82-4EBC-9D67-E922ABF4EBC7}"/>
    <cellStyle name="Notiz 2 5 5 5" xfId="45211" xr:uid="{CAFA116F-5434-45F1-A576-EA3ACCD08EF5}"/>
    <cellStyle name="Notiz 2 5 5 6" xfId="45212" xr:uid="{C24C3B72-D727-403A-9011-D659BBB78CEB}"/>
    <cellStyle name="Notiz 2 5 5 7" xfId="45213" xr:uid="{4950E876-67DA-4164-83AD-8DC6F1AD424F}"/>
    <cellStyle name="Notiz 2 5 5 8" xfId="45214" xr:uid="{4EEE3D9F-E89B-45E3-B21F-836494019754}"/>
    <cellStyle name="Notiz 2 5 5 9" xfId="45215" xr:uid="{1DEEE0C1-95A3-4049-A50D-B4258FE84310}"/>
    <cellStyle name="Notiz 2 5 6" xfId="4996" xr:uid="{D1D722F0-0972-44CC-906C-BC561372C54C}"/>
    <cellStyle name="Notiz 2 5 6 2" xfId="45216" xr:uid="{9C8F7AAB-99C0-4E12-8376-6B27333C03DE}"/>
    <cellStyle name="Notiz 2 5 6 3" xfId="45217" xr:uid="{F74B66DD-0DBD-420E-B4D8-61421F37AFE0}"/>
    <cellStyle name="Notiz 2 5 6 4" xfId="45218" xr:uid="{105B39AD-2BFE-4985-A647-277A4FD8594C}"/>
    <cellStyle name="Notiz 2 5 6 5" xfId="45219" xr:uid="{5BA2323D-DDFE-4ACC-A670-7A3B75A091F5}"/>
    <cellStyle name="Notiz 2 5 6 6" xfId="45220" xr:uid="{C263AA33-DA5B-482A-BFBB-878101C2AB75}"/>
    <cellStyle name="Notiz 2 5 6 7" xfId="45221" xr:uid="{78042959-BAE4-49D5-AC1C-0BFFDAAA6FFA}"/>
    <cellStyle name="Notiz 2 5 6 8" xfId="45222" xr:uid="{36C65BD5-C2C1-4AE3-9BAB-90C41D823BDB}"/>
    <cellStyle name="Notiz 2 5 6 9" xfId="45223" xr:uid="{03664F4D-410C-4E25-9907-A6FED42F26ED}"/>
    <cellStyle name="Notiz 2 5 7" xfId="4997" xr:uid="{1F8F0C40-E362-4181-BE7F-F39A45DD3D78}"/>
    <cellStyle name="Notiz 2 5 7 2" xfId="45224" xr:uid="{0C1B5E5E-3EAF-49DC-95D5-EE5135193C7A}"/>
    <cellStyle name="Notiz 2 5 7 3" xfId="45225" xr:uid="{9E137CB9-69CA-4433-A4E7-6973BFEA58B5}"/>
    <cellStyle name="Notiz 2 5 7 4" xfId="45226" xr:uid="{4DE0D742-64ED-42B8-AAD8-B71C16C1B75E}"/>
    <cellStyle name="Notiz 2 5 7 5" xfId="45227" xr:uid="{F3C03F13-A867-4AB3-A504-498EBC80F02C}"/>
    <cellStyle name="Notiz 2 5 7 6" xfId="45228" xr:uid="{A151E182-3F21-40C9-8628-13F1960C85A0}"/>
    <cellStyle name="Notiz 2 5 7 7" xfId="45229" xr:uid="{25CB267C-3668-4022-AC63-C2FC92C53482}"/>
    <cellStyle name="Notiz 2 5 7 8" xfId="45230" xr:uid="{FF3EF413-E705-4362-8AC6-058A9367DE05}"/>
    <cellStyle name="Notiz 2 5 7 9" xfId="45231" xr:uid="{C8C1E15E-CCA8-4219-8447-63378247658A}"/>
    <cellStyle name="Notiz 2 5 8" xfId="4998" xr:uid="{86B0109B-2E17-4F6D-AFE8-1E8324FC1203}"/>
    <cellStyle name="Notiz 2 5 8 2" xfId="45232" xr:uid="{53CAD490-4332-4C72-9A6E-521A0C7DEBA3}"/>
    <cellStyle name="Notiz 2 5 8 3" xfId="45233" xr:uid="{7140BFF4-0213-448A-B791-6A570FE5930B}"/>
    <cellStyle name="Notiz 2 5 8 4" xfId="45234" xr:uid="{11B70E36-5D6C-47A0-B992-819CBF830231}"/>
    <cellStyle name="Notiz 2 5 8 5" xfId="45235" xr:uid="{4F0C85A7-8EDC-4ABC-A35B-488E0E0E2EB5}"/>
    <cellStyle name="Notiz 2 5 8 6" xfId="45236" xr:uid="{51CD16FC-D288-4054-873E-C2486DF07E8F}"/>
    <cellStyle name="Notiz 2 5 8 7" xfId="45237" xr:uid="{092E33DD-A23F-4312-A880-0910E87AF6FE}"/>
    <cellStyle name="Notiz 2 5 8 8" xfId="45238" xr:uid="{DCCC1D14-3AAB-4E7D-ADA2-6933B94FD271}"/>
    <cellStyle name="Notiz 2 5 8 9" xfId="45239" xr:uid="{C20F1910-B302-4525-AF54-26B5AC2F9509}"/>
    <cellStyle name="Notiz 2 5 9" xfId="4999" xr:uid="{B361AFC4-20FE-498C-BF74-AE29805F3D7D}"/>
    <cellStyle name="Notiz 2 5 9 2" xfId="45240" xr:uid="{83B19A47-FFBC-41A5-8E70-F57EA2F0A96A}"/>
    <cellStyle name="Notiz 2 5 9 3" xfId="45241" xr:uid="{E4DCFA45-3E6B-483C-B0F9-1F7C36C0B143}"/>
    <cellStyle name="Notiz 2 5 9 4" xfId="45242" xr:uid="{70D9938D-EA92-4F8B-B57A-36F1488779D1}"/>
    <cellStyle name="Notiz 2 5 9 5" xfId="45243" xr:uid="{83B7B47E-FA28-4DD5-B459-1DF070169A6A}"/>
    <cellStyle name="Notiz 2 5 9 6" xfId="45244" xr:uid="{60811A01-266C-41EE-8909-D96DA6629DC0}"/>
    <cellStyle name="Notiz 2 5 9 7" xfId="45245" xr:uid="{8812BC28-833C-4AC7-83C5-0763D1541F8B}"/>
    <cellStyle name="Notiz 2 5 9 8" xfId="45246" xr:uid="{0E3AE13C-EABD-4838-8EAD-85ABAF4CC359}"/>
    <cellStyle name="Notiz 2 5 9 9" xfId="45247" xr:uid="{4F3E8999-2075-4C9A-B1AA-1B23E0F16466}"/>
    <cellStyle name="Notiz 2 6" xfId="200" xr:uid="{FD08776E-899E-44E0-A29B-593503F96C3B}"/>
    <cellStyle name="Notiz 2 6 10" xfId="5000" xr:uid="{8F489525-946B-4A87-B71E-4D16F0012EAC}"/>
    <cellStyle name="Notiz 2 6 10 2" xfId="45248" xr:uid="{D17EE757-8219-4F58-8A5F-41072CD6676A}"/>
    <cellStyle name="Notiz 2 6 10 3" xfId="45249" xr:uid="{A8D15EE7-32BB-45A0-9446-C09D2A312097}"/>
    <cellStyle name="Notiz 2 6 10 4" xfId="45250" xr:uid="{AFEAB08B-3AEF-4C70-8644-57AD103DD83B}"/>
    <cellStyle name="Notiz 2 6 10 5" xfId="45251" xr:uid="{42EC994A-0D97-42F6-BAD3-AAC527E3D6D6}"/>
    <cellStyle name="Notiz 2 6 10 6" xfId="45252" xr:uid="{3118DB9E-2774-44B9-B654-6E0B1BC76131}"/>
    <cellStyle name="Notiz 2 6 10 7" xfId="45253" xr:uid="{7E520267-3999-479C-A6E6-4C7AD1A0B213}"/>
    <cellStyle name="Notiz 2 6 10 8" xfId="45254" xr:uid="{86F6E0A3-3174-465C-92AB-118E2EA5CD77}"/>
    <cellStyle name="Notiz 2 6 10 9" xfId="45255" xr:uid="{F3E154B1-F3EC-498B-B080-26B335037A44}"/>
    <cellStyle name="Notiz 2 6 11" xfId="5001" xr:uid="{81003913-F70E-4E19-B383-FE43A97C4EBE}"/>
    <cellStyle name="Notiz 2 6 11 2" xfId="45256" xr:uid="{46805088-3D39-4E00-A0CE-54900074FDFA}"/>
    <cellStyle name="Notiz 2 6 11 3" xfId="45257" xr:uid="{E27026BD-F503-4802-BC11-B30AEBA24686}"/>
    <cellStyle name="Notiz 2 6 11 4" xfId="45258" xr:uid="{46DC4F0B-3C3D-417E-BA4B-9CF5FEAF349D}"/>
    <cellStyle name="Notiz 2 6 11 5" xfId="45259" xr:uid="{88385841-B5BE-4669-B26F-B51C7F25A24B}"/>
    <cellStyle name="Notiz 2 6 11 6" xfId="45260" xr:uid="{DCBCC40B-7D9D-4A60-80EC-5BE6193AB3CD}"/>
    <cellStyle name="Notiz 2 6 11 7" xfId="45261" xr:uid="{22730C9C-A34A-4DB5-8896-F1F6D4B8D91B}"/>
    <cellStyle name="Notiz 2 6 11 8" xfId="45262" xr:uid="{6F3C1BE8-38FD-4B30-BD9F-0CEAA183C7CA}"/>
    <cellStyle name="Notiz 2 6 11 9" xfId="45263" xr:uid="{5972D121-A5FB-465B-A8D1-16D5C02E4576}"/>
    <cellStyle name="Notiz 2 6 12" xfId="5002" xr:uid="{001C0F75-420B-4F53-AD3D-1348353C1AB6}"/>
    <cellStyle name="Notiz 2 6 12 2" xfId="45264" xr:uid="{935F6266-56B0-4B35-9861-86771A4ACEB2}"/>
    <cellStyle name="Notiz 2 6 12 3" xfId="45265" xr:uid="{D7568B19-C854-4109-87FB-3D4D1705D7A9}"/>
    <cellStyle name="Notiz 2 6 12 4" xfId="45266" xr:uid="{952A78E5-8DD0-4000-9AF8-56A00EFDA544}"/>
    <cellStyle name="Notiz 2 6 12 5" xfId="45267" xr:uid="{C1E2ABF8-996C-404C-AAE2-CCD868C886D8}"/>
    <cellStyle name="Notiz 2 6 12 6" xfId="45268" xr:uid="{164B1008-8FD2-4697-8BFE-79D4B2ED4718}"/>
    <cellStyle name="Notiz 2 6 12 7" xfId="45269" xr:uid="{C13D99E2-52F3-4500-9142-D11788CB0691}"/>
    <cellStyle name="Notiz 2 6 12 8" xfId="45270" xr:uid="{0F4C8591-80ED-4D5A-A7B8-FC6EEAC4B080}"/>
    <cellStyle name="Notiz 2 6 12 9" xfId="45271" xr:uid="{A9F04639-3383-412F-A391-621B5893C0ED}"/>
    <cellStyle name="Notiz 2 6 13" xfId="5003" xr:uid="{ED0402F6-CF5A-4967-A4EE-ABA0A176D26C}"/>
    <cellStyle name="Notiz 2 6 13 2" xfId="45272" xr:uid="{FEBBBC08-4E3D-4357-8918-5A421062795B}"/>
    <cellStyle name="Notiz 2 6 13 3" xfId="45273" xr:uid="{7621C725-5161-4034-93B8-2F58B6A43F61}"/>
    <cellStyle name="Notiz 2 6 13 4" xfId="45274" xr:uid="{AA227AD3-8791-4F83-8FEF-A05FF7F11580}"/>
    <cellStyle name="Notiz 2 6 13 5" xfId="45275" xr:uid="{EFBE0CF4-F783-4DE2-B8D0-31DC7F49FE3E}"/>
    <cellStyle name="Notiz 2 6 13 6" xfId="45276" xr:uid="{07A799AF-898D-47B2-922C-3074102E3341}"/>
    <cellStyle name="Notiz 2 6 13 7" xfId="45277" xr:uid="{2FA9B73E-4CF2-4306-8861-CA0B70CE4F9B}"/>
    <cellStyle name="Notiz 2 6 13 8" xfId="45278" xr:uid="{F3A501C5-AC66-474D-8D10-543C37B59D58}"/>
    <cellStyle name="Notiz 2 6 13 9" xfId="45279" xr:uid="{F79A91FE-FC1C-4837-94AB-32110F93B240}"/>
    <cellStyle name="Notiz 2 6 14" xfId="5004" xr:uid="{4332D9E5-DF58-48B0-A9A6-0D15CE5BA0D1}"/>
    <cellStyle name="Notiz 2 6 14 2" xfId="45280" xr:uid="{0C37F812-C263-420F-A787-61C0C58A80F6}"/>
    <cellStyle name="Notiz 2 6 14 3" xfId="45281" xr:uid="{8F44F2CB-60CB-4607-AEC6-DA0FB50CDFD2}"/>
    <cellStyle name="Notiz 2 6 14 4" xfId="45282" xr:uid="{DB770505-F830-454C-B0F6-B64D899F6FEF}"/>
    <cellStyle name="Notiz 2 6 14 5" xfId="45283" xr:uid="{E88C2300-BC6B-4196-BB35-D7F22364621D}"/>
    <cellStyle name="Notiz 2 6 14 6" xfId="45284" xr:uid="{7C68E988-8326-427E-BC5F-04E6F6EA21A1}"/>
    <cellStyle name="Notiz 2 6 14 7" xfId="45285" xr:uid="{BD2B4392-43BE-4CA3-973D-4704A4F32214}"/>
    <cellStyle name="Notiz 2 6 14 8" xfId="45286" xr:uid="{B0A8C367-682A-4325-8CF1-7E6238EBBE10}"/>
    <cellStyle name="Notiz 2 6 14 9" xfId="45287" xr:uid="{27C371D7-C962-4302-A426-16000EA2CA62}"/>
    <cellStyle name="Notiz 2 6 15" xfId="5005" xr:uid="{9968ECAA-2FA4-4BCA-A1DD-9BE945644F59}"/>
    <cellStyle name="Notiz 2 6 15 2" xfId="45288" xr:uid="{A2FA9CA5-5216-4246-B34A-B677EAB612DC}"/>
    <cellStyle name="Notiz 2 6 15 3" xfId="45289" xr:uid="{DFE7560F-5A7A-4C47-BE04-BAFC2DC86EFD}"/>
    <cellStyle name="Notiz 2 6 15 4" xfId="45290" xr:uid="{3A550EAC-CA5C-4AC2-8225-E041174DAC90}"/>
    <cellStyle name="Notiz 2 6 15 5" xfId="45291" xr:uid="{8F9C9935-3861-4AB2-B5DA-A12022A2AB9B}"/>
    <cellStyle name="Notiz 2 6 15 6" xfId="45292" xr:uid="{0C3245E7-D5C4-4B8E-925D-B92B3EE78883}"/>
    <cellStyle name="Notiz 2 6 15 7" xfId="45293" xr:uid="{BA82C0A8-B0C9-4033-9C29-9BB9A006CDAA}"/>
    <cellStyle name="Notiz 2 6 15 8" xfId="45294" xr:uid="{4B0C4538-D2F8-4733-935C-95AD54309B21}"/>
    <cellStyle name="Notiz 2 6 15 9" xfId="45295" xr:uid="{BB95574A-706A-4EF8-8DE5-A12D8348BE18}"/>
    <cellStyle name="Notiz 2 6 16" xfId="5006" xr:uid="{C0D67BB7-68C6-4379-BCB1-8B53180FC703}"/>
    <cellStyle name="Notiz 2 6 16 2" xfId="45296" xr:uid="{ED3A6789-1932-4061-A953-4981B7AE36B5}"/>
    <cellStyle name="Notiz 2 6 16 3" xfId="45297" xr:uid="{1575C88E-8DF1-4C47-9484-5796015D120C}"/>
    <cellStyle name="Notiz 2 6 16 4" xfId="45298" xr:uid="{B9DC9F20-C7F4-45C4-B280-9BA30A7BE53C}"/>
    <cellStyle name="Notiz 2 6 16 5" xfId="45299" xr:uid="{899A320A-6B63-4EBC-BF4C-55E5185576AD}"/>
    <cellStyle name="Notiz 2 6 16 6" xfId="45300" xr:uid="{D1377EC2-F6D8-4362-8CA0-9D4B846ACE01}"/>
    <cellStyle name="Notiz 2 6 16 7" xfId="45301" xr:uid="{B7A62A7F-A54E-46AA-9C78-E8CAF53F70FC}"/>
    <cellStyle name="Notiz 2 6 16 8" xfId="45302" xr:uid="{B90529FC-F170-4C8F-BB16-98EB69D38C4E}"/>
    <cellStyle name="Notiz 2 6 16 9" xfId="45303" xr:uid="{BA817A38-6F19-407B-86B8-047C2BAC213E}"/>
    <cellStyle name="Notiz 2 6 17" xfId="5007" xr:uid="{F8E690AA-029F-435C-9DDC-ED5F63EF7065}"/>
    <cellStyle name="Notiz 2 6 17 2" xfId="45304" xr:uid="{4D05327A-28D2-43D5-8939-41A8B1FB5726}"/>
    <cellStyle name="Notiz 2 6 17 3" xfId="45305" xr:uid="{FEC9B0AB-F682-46F6-9F40-9BE02C26D30F}"/>
    <cellStyle name="Notiz 2 6 17 4" xfId="45306" xr:uid="{3EAF9769-97BF-43EB-9BF1-158A519DC4E5}"/>
    <cellStyle name="Notiz 2 6 17 5" xfId="45307" xr:uid="{EB8DD3DD-BB8E-4C8B-8581-C466C1750D3C}"/>
    <cellStyle name="Notiz 2 6 17 6" xfId="45308" xr:uid="{17E41B50-B545-4040-AE53-74ABB5A9301D}"/>
    <cellStyle name="Notiz 2 6 17 7" xfId="45309" xr:uid="{8FDD76D9-67ED-40B7-870D-A38558ADC5E3}"/>
    <cellStyle name="Notiz 2 6 17 8" xfId="45310" xr:uid="{07EDA3D7-DF56-4090-81B3-308C6C532D53}"/>
    <cellStyle name="Notiz 2 6 17 9" xfId="45311" xr:uid="{68694F35-D959-4F26-BC71-A446F87AD7FF}"/>
    <cellStyle name="Notiz 2 6 18" xfId="5008" xr:uid="{7C27A14B-DB24-4A19-B6A3-E3F929A4076A}"/>
    <cellStyle name="Notiz 2 6 18 2" xfId="45312" xr:uid="{45D0D74B-1833-4E84-8D42-F330A5969A6D}"/>
    <cellStyle name="Notiz 2 6 18 3" xfId="45313" xr:uid="{3A5E3074-7A12-4608-B877-341822BBD33E}"/>
    <cellStyle name="Notiz 2 6 18 4" xfId="45314" xr:uid="{2339D666-0220-427B-B530-249B3145C559}"/>
    <cellStyle name="Notiz 2 6 18 5" xfId="45315" xr:uid="{B7AE3D50-F1F6-44E3-83CE-3C11D8346861}"/>
    <cellStyle name="Notiz 2 6 18 6" xfId="45316" xr:uid="{88174A0E-C3FC-4107-9231-D5637CF6464A}"/>
    <cellStyle name="Notiz 2 6 18 7" xfId="45317" xr:uid="{F3E812E6-7F67-48EC-BED9-0474D3D44CA5}"/>
    <cellStyle name="Notiz 2 6 18 8" xfId="45318" xr:uid="{8864692D-B216-4777-A240-B247F8801797}"/>
    <cellStyle name="Notiz 2 6 18 9" xfId="45319" xr:uid="{C77768E0-417A-4F4C-9661-8D6B9552C1EE}"/>
    <cellStyle name="Notiz 2 6 19" xfId="5009" xr:uid="{1E1DFB84-6AAB-48D6-B112-CAFECE3B0846}"/>
    <cellStyle name="Notiz 2 6 19 2" xfId="45320" xr:uid="{379396E8-A69D-4825-8A2B-7EEAD4F14B95}"/>
    <cellStyle name="Notiz 2 6 19 3" xfId="45321" xr:uid="{C73BB7F6-8853-4402-B632-0569E1708EF0}"/>
    <cellStyle name="Notiz 2 6 19 4" xfId="45322" xr:uid="{7BFC6BCD-0A85-4370-8414-6B76BACBD539}"/>
    <cellStyle name="Notiz 2 6 19 5" xfId="45323" xr:uid="{FE3FC6F9-076A-4A0A-A977-B149575EED0D}"/>
    <cellStyle name="Notiz 2 6 19 6" xfId="45324" xr:uid="{02D17542-20B5-4B08-B277-D1B78D386631}"/>
    <cellStyle name="Notiz 2 6 19 7" xfId="45325" xr:uid="{2D36411B-34C4-4DB1-BA79-2EAF65497C5C}"/>
    <cellStyle name="Notiz 2 6 19 8" xfId="45326" xr:uid="{19021EEB-A8E0-4B40-AC93-B93FD818B1CD}"/>
    <cellStyle name="Notiz 2 6 19 9" xfId="45327" xr:uid="{629A6763-2448-4952-874B-4C69CED51107}"/>
    <cellStyle name="Notiz 2 6 2" xfId="340" xr:uid="{70B6E011-C6E8-40F8-8E73-6A9F8969AB8D}"/>
    <cellStyle name="Notiz 2 6 2 10" xfId="5010" xr:uid="{E7FFF924-903C-43B0-95A9-6121FBBA6235}"/>
    <cellStyle name="Notiz 2 6 2 10 2" xfId="45328" xr:uid="{5C5E2D5F-A687-495A-AE1A-88DA3004F8EE}"/>
    <cellStyle name="Notiz 2 6 2 10 3" xfId="45329" xr:uid="{CB8E0126-5DF8-4222-A97D-230FBB83FE1F}"/>
    <cellStyle name="Notiz 2 6 2 10 4" xfId="45330" xr:uid="{45BE3BC1-F49D-47D1-9076-94666BCC67EE}"/>
    <cellStyle name="Notiz 2 6 2 10 5" xfId="45331" xr:uid="{C235F809-3B38-46A4-93BA-0501B4E51369}"/>
    <cellStyle name="Notiz 2 6 2 10 6" xfId="45332" xr:uid="{2F34E002-060B-4592-B8ED-458F04B8A392}"/>
    <cellStyle name="Notiz 2 6 2 10 7" xfId="45333" xr:uid="{476D612D-B245-4157-A68C-3CDC94108E75}"/>
    <cellStyle name="Notiz 2 6 2 10 8" xfId="45334" xr:uid="{6CC04CF0-FC53-4117-A405-5864BB0F3FCD}"/>
    <cellStyle name="Notiz 2 6 2 10 9" xfId="45335" xr:uid="{6FE8B093-D2FE-4F10-93E7-455E1CD7E891}"/>
    <cellStyle name="Notiz 2 6 2 11" xfId="5011" xr:uid="{AA51D285-9FFE-4980-8244-C71E3D7ADCF2}"/>
    <cellStyle name="Notiz 2 6 2 11 2" xfId="45336" xr:uid="{40010B20-1C79-4E2A-BAED-EB3C879EDFB7}"/>
    <cellStyle name="Notiz 2 6 2 11 3" xfId="45337" xr:uid="{99360456-FA95-4B58-AC54-DE36D477E897}"/>
    <cellStyle name="Notiz 2 6 2 11 4" xfId="45338" xr:uid="{358E5EC8-CA2F-46DE-9ECB-0B2490733975}"/>
    <cellStyle name="Notiz 2 6 2 11 5" xfId="45339" xr:uid="{E455E8BF-0D39-4F51-A28A-949AE7026C4A}"/>
    <cellStyle name="Notiz 2 6 2 11 6" xfId="45340" xr:uid="{DED21334-671A-4C07-9640-E380D0FCB421}"/>
    <cellStyle name="Notiz 2 6 2 11 7" xfId="45341" xr:uid="{E3FC5405-67A9-4A75-956A-CEDB9DB29CB7}"/>
    <cellStyle name="Notiz 2 6 2 11 8" xfId="45342" xr:uid="{59861362-B0A7-45E9-9DA4-6C8CF85E93A9}"/>
    <cellStyle name="Notiz 2 6 2 11 9" xfId="45343" xr:uid="{7E1DCB64-5F10-4188-AD9D-6F3D2CEA0DEE}"/>
    <cellStyle name="Notiz 2 6 2 12" xfId="5012" xr:uid="{D5AC9740-36E9-44B3-A9AC-FC49187A51BF}"/>
    <cellStyle name="Notiz 2 6 2 12 2" xfId="45344" xr:uid="{586290F1-6E07-48ED-9E90-3121DFD99C93}"/>
    <cellStyle name="Notiz 2 6 2 12 3" xfId="45345" xr:uid="{998ADD27-3827-4ABF-BFF9-EAADB547905B}"/>
    <cellStyle name="Notiz 2 6 2 12 4" xfId="45346" xr:uid="{2609A38E-7BBA-4C4E-A694-AAE490CA2624}"/>
    <cellStyle name="Notiz 2 6 2 12 5" xfId="45347" xr:uid="{9947AC09-E2B5-439E-BAF2-71905B6D8E82}"/>
    <cellStyle name="Notiz 2 6 2 12 6" xfId="45348" xr:uid="{1BAE36F1-609C-4180-B0D3-AEDF12C2F9EB}"/>
    <cellStyle name="Notiz 2 6 2 12 7" xfId="45349" xr:uid="{ACF87D8B-3EF7-40B8-9264-8F8646279F8D}"/>
    <cellStyle name="Notiz 2 6 2 12 8" xfId="45350" xr:uid="{E6CC6D93-E7D9-4E34-A8EE-AFE525EE9232}"/>
    <cellStyle name="Notiz 2 6 2 12 9" xfId="45351" xr:uid="{0D0152F0-E056-4544-B0C8-68161B62A8DF}"/>
    <cellStyle name="Notiz 2 6 2 13" xfId="5013" xr:uid="{CF1E5A83-8F3F-464C-9746-79A97808F872}"/>
    <cellStyle name="Notiz 2 6 2 13 2" xfId="45352" xr:uid="{A5EA41D9-91DC-431E-ACDE-0608158B3D88}"/>
    <cellStyle name="Notiz 2 6 2 13 3" xfId="45353" xr:uid="{BEF1BA43-2187-4AD2-9C7D-C836E3851F07}"/>
    <cellStyle name="Notiz 2 6 2 13 4" xfId="45354" xr:uid="{0C1BF6BF-26DC-4599-9780-CD138836CDAC}"/>
    <cellStyle name="Notiz 2 6 2 13 5" xfId="45355" xr:uid="{246B0958-CC9A-4232-AE6C-5254C5D72A7D}"/>
    <cellStyle name="Notiz 2 6 2 13 6" xfId="45356" xr:uid="{D6327BF2-DB90-4ACE-A990-D1F0B9F1F21A}"/>
    <cellStyle name="Notiz 2 6 2 13 7" xfId="45357" xr:uid="{30D24D27-24CB-459D-BAA3-B184A2A56F2A}"/>
    <cellStyle name="Notiz 2 6 2 13 8" xfId="45358" xr:uid="{1D992D01-8982-49BE-A7F6-492F29D87227}"/>
    <cellStyle name="Notiz 2 6 2 13 9" xfId="45359" xr:uid="{17DE18E5-340D-496E-934D-8A3B8D8C91AD}"/>
    <cellStyle name="Notiz 2 6 2 14" xfId="5014" xr:uid="{4EFC56E4-B7CD-4431-A05A-880328D46069}"/>
    <cellStyle name="Notiz 2 6 2 14 2" xfId="45360" xr:uid="{2DEEBAE2-AC22-44A7-B1B2-A2B3D43B35E6}"/>
    <cellStyle name="Notiz 2 6 2 14 3" xfId="45361" xr:uid="{229834ED-0811-40AA-8A72-2255CA802EB9}"/>
    <cellStyle name="Notiz 2 6 2 14 4" xfId="45362" xr:uid="{3B64CDBF-DE10-492D-A1F3-3BCC1222A42A}"/>
    <cellStyle name="Notiz 2 6 2 14 5" xfId="45363" xr:uid="{9D37E61E-2188-49D6-8A1B-58603875E6A4}"/>
    <cellStyle name="Notiz 2 6 2 14 6" xfId="45364" xr:uid="{B7B98884-4D28-4FBD-8BD7-D793B61644D7}"/>
    <cellStyle name="Notiz 2 6 2 14 7" xfId="45365" xr:uid="{09CE1C0D-4A95-41E2-91F3-21640E6EC959}"/>
    <cellStyle name="Notiz 2 6 2 14 8" xfId="45366" xr:uid="{2174B827-84BF-4736-9813-3FACC1C02B1E}"/>
    <cellStyle name="Notiz 2 6 2 14 9" xfId="45367" xr:uid="{1AEB9D09-0AB5-4095-9878-58CFE819FEEE}"/>
    <cellStyle name="Notiz 2 6 2 15" xfId="5015" xr:uid="{DBB38010-83DA-4589-A3B8-A290BBE228EC}"/>
    <cellStyle name="Notiz 2 6 2 15 2" xfId="45368" xr:uid="{6A955E5F-AB1D-4F37-98C8-C915D1E4D1A3}"/>
    <cellStyle name="Notiz 2 6 2 15 3" xfId="45369" xr:uid="{38ECAB99-D5E8-4217-9868-DF199F0CDA68}"/>
    <cellStyle name="Notiz 2 6 2 15 4" xfId="45370" xr:uid="{3F3D0144-3B3D-4696-9952-3E5F339DC2D4}"/>
    <cellStyle name="Notiz 2 6 2 15 5" xfId="45371" xr:uid="{A2276FEE-00E9-45CC-898E-9DF7473C0ED2}"/>
    <cellStyle name="Notiz 2 6 2 15 6" xfId="45372" xr:uid="{FF7A09B5-7338-4922-AC14-7912D39DEF6A}"/>
    <cellStyle name="Notiz 2 6 2 15 7" xfId="45373" xr:uid="{6FA562BC-AC48-4F75-AA70-035A9359004D}"/>
    <cellStyle name="Notiz 2 6 2 15 8" xfId="45374" xr:uid="{7B5244C5-C131-4531-9215-661B3E9262DC}"/>
    <cellStyle name="Notiz 2 6 2 15 9" xfId="45375" xr:uid="{C156EAD2-3135-4BFD-8C6C-2C4E5FA44573}"/>
    <cellStyle name="Notiz 2 6 2 16" xfId="5016" xr:uid="{AC7B1FA7-C325-4FC0-825E-824FDAAF3954}"/>
    <cellStyle name="Notiz 2 6 2 16 2" xfId="45376" xr:uid="{F9AF2824-E84B-4FC3-981C-84D70BA58CA9}"/>
    <cellStyle name="Notiz 2 6 2 16 3" xfId="45377" xr:uid="{8B459D3A-B58C-4BB2-8AF2-1B0D2674CF49}"/>
    <cellStyle name="Notiz 2 6 2 16 4" xfId="45378" xr:uid="{A7A3A35C-07E7-4558-AB0A-C10C0E317919}"/>
    <cellStyle name="Notiz 2 6 2 16 5" xfId="45379" xr:uid="{477F9B37-2576-4CC9-B17D-E78EE59CB258}"/>
    <cellStyle name="Notiz 2 6 2 16 6" xfId="45380" xr:uid="{EA8E2CCB-5215-4AAF-A916-43DDAD696388}"/>
    <cellStyle name="Notiz 2 6 2 16 7" xfId="45381" xr:uid="{861FD00C-2479-4581-ADEE-21DC43107EB0}"/>
    <cellStyle name="Notiz 2 6 2 16 8" xfId="45382" xr:uid="{49AB4E36-2F53-44D8-A591-1AF8E238B673}"/>
    <cellStyle name="Notiz 2 6 2 16 9" xfId="45383" xr:uid="{62A06A8A-3D80-425F-9DB3-C93AF3B34E14}"/>
    <cellStyle name="Notiz 2 6 2 17" xfId="5017" xr:uid="{FD421D2E-553F-475E-B8E7-8A16E0A123A2}"/>
    <cellStyle name="Notiz 2 6 2 17 2" xfId="45384" xr:uid="{E26AC159-8175-44F2-9A11-C74229938B88}"/>
    <cellStyle name="Notiz 2 6 2 17 3" xfId="45385" xr:uid="{C7A3D46A-2258-4FB6-A594-04CA87F34BA7}"/>
    <cellStyle name="Notiz 2 6 2 17 4" xfId="45386" xr:uid="{1C78364F-5092-410A-844E-23239DD11B1E}"/>
    <cellStyle name="Notiz 2 6 2 17 5" xfId="45387" xr:uid="{4C6916E3-580F-4095-AC91-4A3682D3A5EA}"/>
    <cellStyle name="Notiz 2 6 2 17 6" xfId="45388" xr:uid="{803028DD-3361-4AEE-BD73-AB244CD81C23}"/>
    <cellStyle name="Notiz 2 6 2 17 7" xfId="45389" xr:uid="{8A4FBBDE-DE31-475A-975C-80DF502E4A37}"/>
    <cellStyle name="Notiz 2 6 2 17 8" xfId="45390" xr:uid="{D250A9FE-38CF-4607-813A-EBD22AE3F076}"/>
    <cellStyle name="Notiz 2 6 2 17 9" xfId="45391" xr:uid="{BA0AAA97-F54B-42ED-9713-0AED8C3ABCF4}"/>
    <cellStyle name="Notiz 2 6 2 18" xfId="5018" xr:uid="{40C0A901-DB55-489C-993F-FEBC282E599B}"/>
    <cellStyle name="Notiz 2 6 2 18 2" xfId="45392" xr:uid="{18407391-3020-4E1D-8EBC-9F6C7FBC11EE}"/>
    <cellStyle name="Notiz 2 6 2 18 3" xfId="45393" xr:uid="{26761DA3-2452-4262-AA50-50C0954F9CBC}"/>
    <cellStyle name="Notiz 2 6 2 18 4" xfId="45394" xr:uid="{C80C4661-C497-4C73-A892-CF0FB910F917}"/>
    <cellStyle name="Notiz 2 6 2 18 5" xfId="45395" xr:uid="{2E197B00-CFD8-46C0-81D7-86A8C754B33F}"/>
    <cellStyle name="Notiz 2 6 2 18 6" xfId="45396" xr:uid="{79768FF7-5B0C-4003-A75C-11D046CDE6B0}"/>
    <cellStyle name="Notiz 2 6 2 18 7" xfId="45397" xr:uid="{42799FE4-D354-4455-8436-D6C8C6DA0B93}"/>
    <cellStyle name="Notiz 2 6 2 18 8" xfId="45398" xr:uid="{52BFE51F-0930-49DD-8A32-BA8BCC8B34DA}"/>
    <cellStyle name="Notiz 2 6 2 18 9" xfId="45399" xr:uid="{67B9EE22-91F8-4BF3-8340-B8B3CC69CDE2}"/>
    <cellStyle name="Notiz 2 6 2 19" xfId="5019" xr:uid="{246C5E3C-70BA-48D3-AB7A-F2EB612E1BFB}"/>
    <cellStyle name="Notiz 2 6 2 19 2" xfId="45400" xr:uid="{5C035AAC-ADDD-484F-9AC1-C3F604F46461}"/>
    <cellStyle name="Notiz 2 6 2 19 3" xfId="45401" xr:uid="{0DC7C13D-8A26-4DCB-875A-CB483B4CD51B}"/>
    <cellStyle name="Notiz 2 6 2 19 4" xfId="45402" xr:uid="{36B3DA3A-EBBB-4388-854D-F8B15C56A9BD}"/>
    <cellStyle name="Notiz 2 6 2 19 5" xfId="45403" xr:uid="{3DC7B37B-E57E-4229-BBAE-1B8B268ED57F}"/>
    <cellStyle name="Notiz 2 6 2 19 6" xfId="45404" xr:uid="{BD25ECD5-FA02-442A-8FCB-C21A64D345ED}"/>
    <cellStyle name="Notiz 2 6 2 19 7" xfId="45405" xr:uid="{6008BAB3-F4CE-4F7D-A0AE-A55E9EC78E95}"/>
    <cellStyle name="Notiz 2 6 2 19 8" xfId="45406" xr:uid="{B4525454-5A2B-4866-A30B-7965AA4D7F2B}"/>
    <cellStyle name="Notiz 2 6 2 19 9" xfId="45407" xr:uid="{10191C94-326D-460C-A2B1-3A66B7A6D989}"/>
    <cellStyle name="Notiz 2 6 2 2" xfId="5020" xr:uid="{0C3773A5-9E6F-4C07-B758-B584CDD12739}"/>
    <cellStyle name="Notiz 2 6 2 2 2" xfId="45408" xr:uid="{A6E4D0E1-B71F-4698-9A40-04D91C550258}"/>
    <cellStyle name="Notiz 2 6 2 2 3" xfId="45409" xr:uid="{093AB038-37E9-45D7-A62F-F12ED0F4E046}"/>
    <cellStyle name="Notiz 2 6 2 2 4" xfId="45410" xr:uid="{FF471716-7292-4327-B93D-7A67F690AFC8}"/>
    <cellStyle name="Notiz 2 6 2 2 5" xfId="45411" xr:uid="{BEDD5BFC-BBD2-4DE1-A038-9C93D7B43834}"/>
    <cellStyle name="Notiz 2 6 2 2 6" xfId="45412" xr:uid="{20133742-606E-443C-86B6-9A7542A6EF2B}"/>
    <cellStyle name="Notiz 2 6 2 2 7" xfId="45413" xr:uid="{79293840-A8D0-4D74-B9B8-F69485F4DED8}"/>
    <cellStyle name="Notiz 2 6 2 2 8" xfId="45414" xr:uid="{5D2B1150-44C1-4AE4-B9C6-F97E0F3863F9}"/>
    <cellStyle name="Notiz 2 6 2 2 9" xfId="45415" xr:uid="{FC47AF5C-8805-41B0-BFDA-950FDE92AD10}"/>
    <cellStyle name="Notiz 2 6 2 20" xfId="45416" xr:uid="{F888ABFE-F586-4259-99D4-EE488759EE57}"/>
    <cellStyle name="Notiz 2 6 2 21" xfId="45417" xr:uid="{A90349AC-33F1-413C-8473-885D861051A6}"/>
    <cellStyle name="Notiz 2 6 2 22" xfId="45418" xr:uid="{8BCF0BB3-CC14-4CF5-B37E-FAB4F8B5301E}"/>
    <cellStyle name="Notiz 2 6 2 23" xfId="45419" xr:uid="{51089635-0585-46DF-ADEB-438AA972C0B0}"/>
    <cellStyle name="Notiz 2 6 2 24" xfId="45420" xr:uid="{4B37A92C-2248-499A-B011-CF6891B8A443}"/>
    <cellStyle name="Notiz 2 6 2 25" xfId="45421" xr:uid="{A7687885-3F0F-4A7C-847F-442848AA97AE}"/>
    <cellStyle name="Notiz 2 6 2 26" xfId="45422" xr:uid="{C92214AF-188E-4F69-8881-80C78080F6B9}"/>
    <cellStyle name="Notiz 2 6 2 27" xfId="45423" xr:uid="{B8CE493F-D821-44B0-BEC3-9EEDC104158C}"/>
    <cellStyle name="Notiz 2 6 2 3" xfId="5021" xr:uid="{481FEB08-9253-4A52-9CFA-F284D862C29A}"/>
    <cellStyle name="Notiz 2 6 2 3 2" xfId="45424" xr:uid="{8CAF3FF2-6D7B-4995-B4A2-C979243D43F9}"/>
    <cellStyle name="Notiz 2 6 2 3 3" xfId="45425" xr:uid="{44E2296E-F0C5-4C2E-B529-4E4A91091595}"/>
    <cellStyle name="Notiz 2 6 2 3 4" xfId="45426" xr:uid="{0D027927-5368-4784-977F-3E8759A1FB2E}"/>
    <cellStyle name="Notiz 2 6 2 3 5" xfId="45427" xr:uid="{89F5723F-4733-44E7-8F71-DE91E35D7D0B}"/>
    <cellStyle name="Notiz 2 6 2 3 6" xfId="45428" xr:uid="{D358A504-D5E2-4F61-A79F-BEFA38C14885}"/>
    <cellStyle name="Notiz 2 6 2 3 7" xfId="45429" xr:uid="{101F8DB8-0520-4E45-A030-A0FE37ADF9E8}"/>
    <cellStyle name="Notiz 2 6 2 3 8" xfId="45430" xr:uid="{EBCD48F7-2E42-4835-9911-5C47EF2E9955}"/>
    <cellStyle name="Notiz 2 6 2 3 9" xfId="45431" xr:uid="{F9E3625F-9ED9-4186-A330-E66DDD8F5F9B}"/>
    <cellStyle name="Notiz 2 6 2 4" xfId="5022" xr:uid="{02042A45-ED41-4A82-970D-F9D74C4008D2}"/>
    <cellStyle name="Notiz 2 6 2 4 2" xfId="45432" xr:uid="{E03C4075-B2A4-43C7-BB49-5360F3AB7DC4}"/>
    <cellStyle name="Notiz 2 6 2 4 3" xfId="45433" xr:uid="{26A1AB77-AE2F-4854-9DD1-23A471C7FF74}"/>
    <cellStyle name="Notiz 2 6 2 4 4" xfId="45434" xr:uid="{10DBDEAD-4A01-43E9-9A68-97B2A928E76E}"/>
    <cellStyle name="Notiz 2 6 2 4 5" xfId="45435" xr:uid="{26A7B6E3-03E7-451F-BF77-240F13C32C64}"/>
    <cellStyle name="Notiz 2 6 2 4 6" xfId="45436" xr:uid="{022C8A07-9998-435E-966C-E75B73007B4F}"/>
    <cellStyle name="Notiz 2 6 2 4 7" xfId="45437" xr:uid="{6691D0A4-CCE8-4D2C-9E6D-0B3A0688564F}"/>
    <cellStyle name="Notiz 2 6 2 4 8" xfId="45438" xr:uid="{27BAEF05-1297-44B1-9161-860DFADB0F68}"/>
    <cellStyle name="Notiz 2 6 2 4 9" xfId="45439" xr:uid="{0407AF9C-8F9B-4110-B26F-C9D314D2C638}"/>
    <cellStyle name="Notiz 2 6 2 5" xfId="5023" xr:uid="{241A4497-60F8-47C3-8A4A-DE6036A93102}"/>
    <cellStyle name="Notiz 2 6 2 5 2" xfId="45440" xr:uid="{C2B3203B-F9F8-4F1E-8AAC-2E91E8F4A089}"/>
    <cellStyle name="Notiz 2 6 2 5 3" xfId="45441" xr:uid="{75F867C1-C5AB-470E-80FB-2F17E40B6DEB}"/>
    <cellStyle name="Notiz 2 6 2 5 4" xfId="45442" xr:uid="{644A75AD-DDE7-453B-95D3-71B81233040C}"/>
    <cellStyle name="Notiz 2 6 2 5 5" xfId="45443" xr:uid="{191E6615-9802-4668-AEC1-01C453DDC450}"/>
    <cellStyle name="Notiz 2 6 2 5 6" xfId="45444" xr:uid="{95C17730-ABB0-4519-8C92-0830C9A0E9D5}"/>
    <cellStyle name="Notiz 2 6 2 5 7" xfId="45445" xr:uid="{C1D5DCED-C3F2-417D-B690-D02286BDE4B5}"/>
    <cellStyle name="Notiz 2 6 2 5 8" xfId="45446" xr:uid="{A244631A-A4D8-4BDD-8846-9EF13D3D3BDA}"/>
    <cellStyle name="Notiz 2 6 2 5 9" xfId="45447" xr:uid="{0F4BF60D-751B-4BEF-968E-22EBCDEEA689}"/>
    <cellStyle name="Notiz 2 6 2 6" xfId="5024" xr:uid="{F7631490-5020-48A2-A238-4911410BE96B}"/>
    <cellStyle name="Notiz 2 6 2 6 2" xfId="45448" xr:uid="{0F09B185-F820-4700-ABAE-377482FD0566}"/>
    <cellStyle name="Notiz 2 6 2 6 3" xfId="45449" xr:uid="{D7A11235-081A-4816-9EC4-52BD9A39867B}"/>
    <cellStyle name="Notiz 2 6 2 6 4" xfId="45450" xr:uid="{F876FE22-F5AC-4BB6-8D8D-0935C6074BC1}"/>
    <cellStyle name="Notiz 2 6 2 6 5" xfId="45451" xr:uid="{8D8270CF-7CC3-45F2-9B9A-0F1687C8FB02}"/>
    <cellStyle name="Notiz 2 6 2 6 6" xfId="45452" xr:uid="{399128F6-3063-47E6-BA4E-E17581892894}"/>
    <cellStyle name="Notiz 2 6 2 6 7" xfId="45453" xr:uid="{A684E2EE-54B9-48CF-927C-FFD69F0DE9B8}"/>
    <cellStyle name="Notiz 2 6 2 6 8" xfId="45454" xr:uid="{2BD5E564-2D6E-4D3A-96C3-ED79D7D934CB}"/>
    <cellStyle name="Notiz 2 6 2 6 9" xfId="45455" xr:uid="{D7364C0A-5AC2-4F4C-9DF7-9013C4F7A375}"/>
    <cellStyle name="Notiz 2 6 2 7" xfId="5025" xr:uid="{9FA7BF75-DB9C-4383-91CF-EDFB85CFF0A3}"/>
    <cellStyle name="Notiz 2 6 2 7 2" xfId="45456" xr:uid="{0FF96059-291D-4DE3-BDDF-AE845F369FC4}"/>
    <cellStyle name="Notiz 2 6 2 7 3" xfId="45457" xr:uid="{4E9E4F32-83F4-4933-8EC2-2840E43B9D79}"/>
    <cellStyle name="Notiz 2 6 2 7 4" xfId="45458" xr:uid="{B1D23F53-3BBE-44F7-931E-941ACE2208E2}"/>
    <cellStyle name="Notiz 2 6 2 7 5" xfId="45459" xr:uid="{EDC0C5C6-58A8-46AA-BB23-886CEA7534F3}"/>
    <cellStyle name="Notiz 2 6 2 7 6" xfId="45460" xr:uid="{84B0D62F-C310-4D3E-980F-2E3EE4727E41}"/>
    <cellStyle name="Notiz 2 6 2 7 7" xfId="45461" xr:uid="{F311A844-52B6-4AFE-924E-75A12E231F58}"/>
    <cellStyle name="Notiz 2 6 2 7 8" xfId="45462" xr:uid="{3961A229-8ECA-4005-BE1A-BBB7A197A4A0}"/>
    <cellStyle name="Notiz 2 6 2 7 9" xfId="45463" xr:uid="{B8666D9B-3952-4576-9989-36F4F40E9627}"/>
    <cellStyle name="Notiz 2 6 2 8" xfId="5026" xr:uid="{36DBDA52-8592-4DF5-9D14-1169FBFB73FE}"/>
    <cellStyle name="Notiz 2 6 2 8 2" xfId="45464" xr:uid="{39CC928F-BA70-402C-A9B1-CFE6C5EE1C43}"/>
    <cellStyle name="Notiz 2 6 2 8 3" xfId="45465" xr:uid="{A9C7A382-AAEF-4815-A0FC-79EB78A4CA79}"/>
    <cellStyle name="Notiz 2 6 2 8 4" xfId="45466" xr:uid="{FF797D75-285A-4032-921F-86BBBBD01431}"/>
    <cellStyle name="Notiz 2 6 2 8 5" xfId="45467" xr:uid="{BACE61C9-5270-4017-8465-FC7622190681}"/>
    <cellStyle name="Notiz 2 6 2 8 6" xfId="45468" xr:uid="{7484A4FA-AE36-425F-A2C5-5C3E4A2CA12C}"/>
    <cellStyle name="Notiz 2 6 2 8 7" xfId="45469" xr:uid="{539B823B-6F98-4C28-8D6B-ADE8B89D4E04}"/>
    <cellStyle name="Notiz 2 6 2 8 8" xfId="45470" xr:uid="{61540B82-1F88-4E97-ABF4-14CF8A9276C7}"/>
    <cellStyle name="Notiz 2 6 2 8 9" xfId="45471" xr:uid="{1DBE2DF0-4A37-42BD-BD94-2DB66F53CE36}"/>
    <cellStyle name="Notiz 2 6 2 9" xfId="5027" xr:uid="{48C9C55F-5638-4271-985A-C903C19B3013}"/>
    <cellStyle name="Notiz 2 6 2 9 2" xfId="45472" xr:uid="{E3566610-99CA-452F-B468-97AB6C9D80E8}"/>
    <cellStyle name="Notiz 2 6 2 9 3" xfId="45473" xr:uid="{A40B151F-67F1-46FB-A5CF-1AB11F6FEBC4}"/>
    <cellStyle name="Notiz 2 6 2 9 4" xfId="45474" xr:uid="{77819194-0DA9-4377-8415-11B9B835DE88}"/>
    <cellStyle name="Notiz 2 6 2 9 5" xfId="45475" xr:uid="{DCDBB910-869F-4569-9B02-0003636CCF38}"/>
    <cellStyle name="Notiz 2 6 2 9 6" xfId="45476" xr:uid="{34D0F1D9-66A0-45A7-A97F-9D1C03AB828C}"/>
    <cellStyle name="Notiz 2 6 2 9 7" xfId="45477" xr:uid="{53989427-59EB-4FFD-8A68-4A6CB1019DD0}"/>
    <cellStyle name="Notiz 2 6 2 9 8" xfId="45478" xr:uid="{EA66C1FF-0CFB-4A15-B952-F2973ACD944E}"/>
    <cellStyle name="Notiz 2 6 2 9 9" xfId="45479" xr:uid="{1D6F6D5F-C9F8-4AC3-BC6B-C86F49BF5C97}"/>
    <cellStyle name="Notiz 2 6 20" xfId="5028" xr:uid="{FCED7B31-1B34-4B35-8780-A1AD3315D99C}"/>
    <cellStyle name="Notiz 2 6 20 2" xfId="45480" xr:uid="{55FF4C95-733E-45B3-A42B-A4F14A2C467F}"/>
    <cellStyle name="Notiz 2 6 20 3" xfId="45481" xr:uid="{69431C85-C877-4053-8E5D-85EA85597F11}"/>
    <cellStyle name="Notiz 2 6 20 4" xfId="45482" xr:uid="{E66743CA-AF58-4C73-8529-2CAAE81F7CD7}"/>
    <cellStyle name="Notiz 2 6 20 5" xfId="45483" xr:uid="{49177619-C217-4196-B7F2-11ACC4964CD1}"/>
    <cellStyle name="Notiz 2 6 20 6" xfId="45484" xr:uid="{AA321665-FD21-46FA-A71A-C413CF4DB388}"/>
    <cellStyle name="Notiz 2 6 20 7" xfId="45485" xr:uid="{A755854A-BDFA-45C1-95DD-DD61091052F1}"/>
    <cellStyle name="Notiz 2 6 20 8" xfId="45486" xr:uid="{BE155D67-9C24-4CC9-A787-1CA1B92704FB}"/>
    <cellStyle name="Notiz 2 6 20 9" xfId="45487" xr:uid="{65C68A0A-E0D1-493F-977A-FACE4842E7DF}"/>
    <cellStyle name="Notiz 2 6 21" xfId="5029" xr:uid="{6751C004-3DEB-4D49-BAC6-35B93C89C8AD}"/>
    <cellStyle name="Notiz 2 6 21 2" xfId="45488" xr:uid="{E6BC4438-4194-4E39-92FF-8BF374E695EC}"/>
    <cellStyle name="Notiz 2 6 21 3" xfId="45489" xr:uid="{143650C6-914F-4B39-959F-4D173491DAAC}"/>
    <cellStyle name="Notiz 2 6 21 4" xfId="45490" xr:uid="{12799874-1FD4-4CC6-A38D-946911FAE2B0}"/>
    <cellStyle name="Notiz 2 6 21 5" xfId="45491" xr:uid="{2BDF829E-7002-4566-9B9C-5F5A1E21EAFF}"/>
    <cellStyle name="Notiz 2 6 21 6" xfId="45492" xr:uid="{D655E69F-F3EA-4A52-90C2-FBAA8110DDF8}"/>
    <cellStyle name="Notiz 2 6 21 7" xfId="45493" xr:uid="{642CAD30-A021-4272-A67D-E97501BC6F97}"/>
    <cellStyle name="Notiz 2 6 21 8" xfId="45494" xr:uid="{09A2E69E-5D89-4474-A619-C731C127C81C}"/>
    <cellStyle name="Notiz 2 6 21 9" xfId="45495" xr:uid="{6D6151B7-0C3A-4C4C-A717-32DE6293FCF7}"/>
    <cellStyle name="Notiz 2 6 22" xfId="5030" xr:uid="{60EA789C-FF88-4E5E-B4C9-F6019F54BFB3}"/>
    <cellStyle name="Notiz 2 6 22 2" xfId="45496" xr:uid="{763FEC3E-75D0-4309-A533-50E5804E2F68}"/>
    <cellStyle name="Notiz 2 6 22 3" xfId="45497" xr:uid="{D6D1737B-A10F-4BC8-AF29-9832A61F58B1}"/>
    <cellStyle name="Notiz 2 6 22 4" xfId="45498" xr:uid="{48F38008-986B-4FF8-973F-C282384A7E3F}"/>
    <cellStyle name="Notiz 2 6 22 5" xfId="45499" xr:uid="{3CC323AF-1554-4D0F-BE60-2AB1EF173FD4}"/>
    <cellStyle name="Notiz 2 6 22 6" xfId="45500" xr:uid="{E387EA8A-A421-4959-8F74-CE9C88F10028}"/>
    <cellStyle name="Notiz 2 6 22 7" xfId="45501" xr:uid="{CB999DE6-6EF8-48FD-80BE-94C191B12376}"/>
    <cellStyle name="Notiz 2 6 22 8" xfId="45502" xr:uid="{6680BE7E-C288-41F0-8CDB-6A49835EDC7F}"/>
    <cellStyle name="Notiz 2 6 22 9" xfId="45503" xr:uid="{CBC61DCC-D459-4F23-9361-E84FB8C94165}"/>
    <cellStyle name="Notiz 2 6 23" xfId="45504" xr:uid="{60AEEFBB-707F-4FEF-A73D-9E512AE434F0}"/>
    <cellStyle name="Notiz 2 6 24" xfId="45505" xr:uid="{99FDE334-B1F3-4B4F-85BE-8B00D46ED4C5}"/>
    <cellStyle name="Notiz 2 6 25" xfId="45506" xr:uid="{FCE88D30-A287-40BB-8A3D-C11659E7A985}"/>
    <cellStyle name="Notiz 2 6 26" xfId="45507" xr:uid="{243D57E0-65AA-46E7-AD1A-83647EB5C893}"/>
    <cellStyle name="Notiz 2 6 27" xfId="45508" xr:uid="{6E2D49FC-E164-49CA-A008-34A5864CE3ED}"/>
    <cellStyle name="Notiz 2 6 28" xfId="45509" xr:uid="{BB32837F-6B3C-4E35-8863-A98DDC27FC1A}"/>
    <cellStyle name="Notiz 2 6 29" xfId="45510" xr:uid="{88A8BC43-2C0C-4DF0-BE94-D53EC3C7F6E9}"/>
    <cellStyle name="Notiz 2 6 3" xfId="394" xr:uid="{1EE30E67-DF02-4C4B-9158-520B7D5983AF}"/>
    <cellStyle name="Notiz 2 6 3 10" xfId="5031" xr:uid="{3C91FEF3-ED8C-4547-9042-D903927843EE}"/>
    <cellStyle name="Notiz 2 6 3 10 2" xfId="45511" xr:uid="{D1A27545-30C6-4992-A8CA-81F5A0D4A909}"/>
    <cellStyle name="Notiz 2 6 3 10 3" xfId="45512" xr:uid="{E7CF7553-768A-4057-A493-6F040796F363}"/>
    <cellStyle name="Notiz 2 6 3 10 4" xfId="45513" xr:uid="{BD2DB584-6DE2-420A-BD7E-915008C57388}"/>
    <cellStyle name="Notiz 2 6 3 10 5" xfId="45514" xr:uid="{4042E6D5-DAE3-4108-95C6-A4387FCFCDBE}"/>
    <cellStyle name="Notiz 2 6 3 10 6" xfId="45515" xr:uid="{747F775F-2227-478E-A8BC-955CE467D1F9}"/>
    <cellStyle name="Notiz 2 6 3 10 7" xfId="45516" xr:uid="{3B594617-2905-4B28-B8E5-5126119584BE}"/>
    <cellStyle name="Notiz 2 6 3 10 8" xfId="45517" xr:uid="{97B6E7AC-ACC8-421D-9EBE-9E10BE88D953}"/>
    <cellStyle name="Notiz 2 6 3 10 9" xfId="45518" xr:uid="{A5D4DC89-6D4E-448A-A3EF-E95881E7A947}"/>
    <cellStyle name="Notiz 2 6 3 11" xfId="5032" xr:uid="{994946BE-433A-4C00-A3E8-8AF332CAC28B}"/>
    <cellStyle name="Notiz 2 6 3 11 2" xfId="45519" xr:uid="{0BDDB8BB-91C6-47A9-90FA-458416B472F7}"/>
    <cellStyle name="Notiz 2 6 3 11 3" xfId="45520" xr:uid="{1B8E3042-D649-4B01-A342-34B33A7473CC}"/>
    <cellStyle name="Notiz 2 6 3 11 4" xfId="45521" xr:uid="{F89F4020-B194-4651-94B3-31900D831D8D}"/>
    <cellStyle name="Notiz 2 6 3 11 5" xfId="45522" xr:uid="{BDDCB15D-9DA3-4DC8-9436-1CA6A38ECA74}"/>
    <cellStyle name="Notiz 2 6 3 11 6" xfId="45523" xr:uid="{23CC00C2-03F9-4777-B536-34B0E32CB122}"/>
    <cellStyle name="Notiz 2 6 3 11 7" xfId="45524" xr:uid="{87954B50-168B-4609-A4D2-3F33050788EA}"/>
    <cellStyle name="Notiz 2 6 3 11 8" xfId="45525" xr:uid="{D6C75F7B-025C-429D-A726-F8BEC392A0E4}"/>
    <cellStyle name="Notiz 2 6 3 11 9" xfId="45526" xr:uid="{B451A033-C272-44C5-B3CD-7033FCED5C87}"/>
    <cellStyle name="Notiz 2 6 3 12" xfId="5033" xr:uid="{645BF383-2F16-4713-8403-27F5AB70CA86}"/>
    <cellStyle name="Notiz 2 6 3 12 2" xfId="45527" xr:uid="{720D87F9-7531-46C5-8358-4C872F36C125}"/>
    <cellStyle name="Notiz 2 6 3 12 3" xfId="45528" xr:uid="{12EBDDD4-4599-44C6-A77B-E4E5D52064FF}"/>
    <cellStyle name="Notiz 2 6 3 12 4" xfId="45529" xr:uid="{4EDBC19F-91BD-4410-A969-719ACAF801A1}"/>
    <cellStyle name="Notiz 2 6 3 12 5" xfId="45530" xr:uid="{28ACEFFF-2F4B-410C-BF74-03BBCD37A95C}"/>
    <cellStyle name="Notiz 2 6 3 12 6" xfId="45531" xr:uid="{5B0D5B8D-5E56-4BE5-AC8F-E70CE7EBC181}"/>
    <cellStyle name="Notiz 2 6 3 12 7" xfId="45532" xr:uid="{FC536AD9-A26D-4F5A-806D-D24DB5463003}"/>
    <cellStyle name="Notiz 2 6 3 12 8" xfId="45533" xr:uid="{871D5D29-3D63-48EE-A42F-60ECB9DF5F5B}"/>
    <cellStyle name="Notiz 2 6 3 12 9" xfId="45534" xr:uid="{FEC9B2BD-9039-4B1E-90C9-D0A6A94DB2B2}"/>
    <cellStyle name="Notiz 2 6 3 13" xfId="5034" xr:uid="{6188F406-55B2-4BAF-8DF5-2BA469927EEA}"/>
    <cellStyle name="Notiz 2 6 3 13 2" xfId="45535" xr:uid="{144A530C-5718-4255-856A-0D8B7609D2CE}"/>
    <cellStyle name="Notiz 2 6 3 13 3" xfId="45536" xr:uid="{ECD5CEF3-2DC2-4F2D-AA8B-E8F94E7C7F63}"/>
    <cellStyle name="Notiz 2 6 3 13 4" xfId="45537" xr:uid="{CADC37DB-C040-43BE-9F76-8C4748BA9893}"/>
    <cellStyle name="Notiz 2 6 3 13 5" xfId="45538" xr:uid="{761E0779-E985-4709-93C2-2E8CBA3DA0D3}"/>
    <cellStyle name="Notiz 2 6 3 13 6" xfId="45539" xr:uid="{4AE116F5-74D8-4756-89A8-8D7D0B7971D4}"/>
    <cellStyle name="Notiz 2 6 3 13 7" xfId="45540" xr:uid="{680FB718-1843-46E7-BF1A-94B79A6E0BBB}"/>
    <cellStyle name="Notiz 2 6 3 13 8" xfId="45541" xr:uid="{32A61A04-C426-4777-AF28-EAE7358A2CDE}"/>
    <cellStyle name="Notiz 2 6 3 13 9" xfId="45542" xr:uid="{6F4CD943-A159-42D9-BA15-751D3C87FA7D}"/>
    <cellStyle name="Notiz 2 6 3 14" xfId="5035" xr:uid="{746293AA-D544-46CC-9AA7-0FBC0CF6F1FB}"/>
    <cellStyle name="Notiz 2 6 3 14 2" xfId="45543" xr:uid="{09EF1874-CE86-455B-8828-678A827D487F}"/>
    <cellStyle name="Notiz 2 6 3 14 3" xfId="45544" xr:uid="{529AE3D0-ECC4-424B-8E4F-C9CB0D42A9C3}"/>
    <cellStyle name="Notiz 2 6 3 14 4" xfId="45545" xr:uid="{B71549F5-BAF7-4E1D-AFBA-3DA9FCFF42D9}"/>
    <cellStyle name="Notiz 2 6 3 14 5" xfId="45546" xr:uid="{BBDA1F70-F104-430C-97DF-529291288533}"/>
    <cellStyle name="Notiz 2 6 3 14 6" xfId="45547" xr:uid="{91F8AAA9-D81C-42EE-9352-0160FD954BB3}"/>
    <cellStyle name="Notiz 2 6 3 14 7" xfId="45548" xr:uid="{322AD824-5D0C-4449-A212-59153BBC049C}"/>
    <cellStyle name="Notiz 2 6 3 14 8" xfId="45549" xr:uid="{E01E1363-E49F-46D3-96A4-8E439A2AC4F0}"/>
    <cellStyle name="Notiz 2 6 3 14 9" xfId="45550" xr:uid="{EF40FB97-F9A2-429B-9321-A42A423F9E72}"/>
    <cellStyle name="Notiz 2 6 3 15" xfId="5036" xr:uid="{4A0B10A6-93E9-4700-8003-2A161A2FF350}"/>
    <cellStyle name="Notiz 2 6 3 15 2" xfId="45551" xr:uid="{EF871FFE-572D-429A-B0AF-4D34B6F8E424}"/>
    <cellStyle name="Notiz 2 6 3 15 3" xfId="45552" xr:uid="{35436EB1-5FD5-4231-BB75-C3721033FAD0}"/>
    <cellStyle name="Notiz 2 6 3 15 4" xfId="45553" xr:uid="{79D885D6-4FC4-4F26-9558-D8F8C5788C01}"/>
    <cellStyle name="Notiz 2 6 3 15 5" xfId="45554" xr:uid="{6827A767-C002-480B-BEC3-8C63A757D79C}"/>
    <cellStyle name="Notiz 2 6 3 15 6" xfId="45555" xr:uid="{58899B58-8AC9-462E-A902-F773BA891225}"/>
    <cellStyle name="Notiz 2 6 3 15 7" xfId="45556" xr:uid="{291B0410-A199-4AF2-9881-0C461736FA01}"/>
    <cellStyle name="Notiz 2 6 3 15 8" xfId="45557" xr:uid="{09A43B79-E024-4BAD-BCAF-175BD66B767D}"/>
    <cellStyle name="Notiz 2 6 3 15 9" xfId="45558" xr:uid="{F98D6733-469C-4497-B36D-6EE2C33F740F}"/>
    <cellStyle name="Notiz 2 6 3 16" xfId="5037" xr:uid="{B5FCA504-62B2-42B1-B8ED-AA70F7598C19}"/>
    <cellStyle name="Notiz 2 6 3 16 2" xfId="45559" xr:uid="{6B086DC4-AAE1-4D9E-A442-965A07DDA2F1}"/>
    <cellStyle name="Notiz 2 6 3 16 3" xfId="45560" xr:uid="{94DD540A-F804-45C3-BFD1-3F83D904EE6B}"/>
    <cellStyle name="Notiz 2 6 3 16 4" xfId="45561" xr:uid="{FA128576-12B0-413E-9299-CFBBD3E9C07B}"/>
    <cellStyle name="Notiz 2 6 3 16 5" xfId="45562" xr:uid="{2773AD19-6AD0-44D0-86B3-97E8FB55BEE9}"/>
    <cellStyle name="Notiz 2 6 3 16 6" xfId="45563" xr:uid="{A3A04FE9-3C72-4643-B9C8-445918E24A4D}"/>
    <cellStyle name="Notiz 2 6 3 16 7" xfId="45564" xr:uid="{844DC810-0722-4D6A-8FA4-3404DF70E1E2}"/>
    <cellStyle name="Notiz 2 6 3 16 8" xfId="45565" xr:uid="{81B85EBA-1506-4EC3-8BEF-D34B978FDE8B}"/>
    <cellStyle name="Notiz 2 6 3 16 9" xfId="45566" xr:uid="{3689A51F-D853-4EEA-87FA-FDEE86ACFA8D}"/>
    <cellStyle name="Notiz 2 6 3 17" xfId="5038" xr:uid="{063F7667-8F91-4F87-8935-2BA39F28EE05}"/>
    <cellStyle name="Notiz 2 6 3 17 2" xfId="45567" xr:uid="{98BD71C0-D04B-461F-A92C-813849D7FE66}"/>
    <cellStyle name="Notiz 2 6 3 17 3" xfId="45568" xr:uid="{BB68FBD9-356B-4DBB-B072-1FD2B0E6D35E}"/>
    <cellStyle name="Notiz 2 6 3 17 4" xfId="45569" xr:uid="{A2269218-BFDF-4058-BA71-9D61B3D33B74}"/>
    <cellStyle name="Notiz 2 6 3 17 5" xfId="45570" xr:uid="{3542536E-537B-483C-A959-738808F750A8}"/>
    <cellStyle name="Notiz 2 6 3 17 6" xfId="45571" xr:uid="{FCD1A4FF-3E95-4FB7-9201-EED6B9E3030A}"/>
    <cellStyle name="Notiz 2 6 3 17 7" xfId="45572" xr:uid="{8151C360-B305-485F-9734-8DE72C4DF274}"/>
    <cellStyle name="Notiz 2 6 3 17 8" xfId="45573" xr:uid="{28176D94-AAC6-4B3E-A531-A0B6A2CC994B}"/>
    <cellStyle name="Notiz 2 6 3 17 9" xfId="45574" xr:uid="{B50325F0-4E28-4ABA-A9B5-717234783201}"/>
    <cellStyle name="Notiz 2 6 3 18" xfId="5039" xr:uid="{7915650E-F850-43CF-B416-101D90F27BFD}"/>
    <cellStyle name="Notiz 2 6 3 18 2" xfId="45575" xr:uid="{E383F304-5F97-4E28-A8E6-1398E4BAB465}"/>
    <cellStyle name="Notiz 2 6 3 18 3" xfId="45576" xr:uid="{661E2841-346A-41BB-90DA-C61E2EF7AEDA}"/>
    <cellStyle name="Notiz 2 6 3 18 4" xfId="45577" xr:uid="{19E0D53F-A619-42B1-B6CE-C9DFA21B36EE}"/>
    <cellStyle name="Notiz 2 6 3 18 5" xfId="45578" xr:uid="{3A5A830C-41CB-4D11-AB3B-1F73B8921E89}"/>
    <cellStyle name="Notiz 2 6 3 18 6" xfId="45579" xr:uid="{7D95577D-3988-48A0-81A5-A25EFFB94610}"/>
    <cellStyle name="Notiz 2 6 3 18 7" xfId="45580" xr:uid="{8B129D46-590C-4E06-9D4D-34BCBB32F433}"/>
    <cellStyle name="Notiz 2 6 3 18 8" xfId="45581" xr:uid="{A3AC93F8-0F02-4B2E-A5C5-71DA00568A6B}"/>
    <cellStyle name="Notiz 2 6 3 18 9" xfId="45582" xr:uid="{F73F4506-B6DB-4016-869D-F3458FFE39A6}"/>
    <cellStyle name="Notiz 2 6 3 19" xfId="5040" xr:uid="{0732E7EA-82DA-4A1A-8DC7-F72B32F97CD0}"/>
    <cellStyle name="Notiz 2 6 3 19 2" xfId="45583" xr:uid="{C9B30AAF-1531-4F87-A449-3F1F0BF1A7C0}"/>
    <cellStyle name="Notiz 2 6 3 19 3" xfId="45584" xr:uid="{A970F562-9EED-41BF-8B0D-086E6ADD38D5}"/>
    <cellStyle name="Notiz 2 6 3 19 4" xfId="45585" xr:uid="{701F7A1F-B51B-435A-92B6-8CF76219C515}"/>
    <cellStyle name="Notiz 2 6 3 19 5" xfId="45586" xr:uid="{67577BB8-331A-4ED6-A91C-45637B1E4C02}"/>
    <cellStyle name="Notiz 2 6 3 19 6" xfId="45587" xr:uid="{A3888109-834F-492B-B763-760A616D5CBB}"/>
    <cellStyle name="Notiz 2 6 3 19 7" xfId="45588" xr:uid="{32F33F24-57C6-40F6-90EB-626D98D2E7D3}"/>
    <cellStyle name="Notiz 2 6 3 19 8" xfId="45589" xr:uid="{BFE0113A-A51C-48BB-B471-C3A2FBD42914}"/>
    <cellStyle name="Notiz 2 6 3 19 9" xfId="45590" xr:uid="{D1AAF0CA-3655-442E-A26D-C9750BE17406}"/>
    <cellStyle name="Notiz 2 6 3 2" xfId="5041" xr:uid="{06BA12F2-63BE-4824-AB49-590074F35AF0}"/>
    <cellStyle name="Notiz 2 6 3 2 2" xfId="45591" xr:uid="{86088C56-F6B5-4A1A-8D6D-BBAF09E135CA}"/>
    <cellStyle name="Notiz 2 6 3 2 3" xfId="45592" xr:uid="{3EF9B01F-FF51-4922-B623-0FCD29B288E1}"/>
    <cellStyle name="Notiz 2 6 3 2 4" xfId="45593" xr:uid="{5DC2CE6B-80C2-45D5-8F78-690C11D38A22}"/>
    <cellStyle name="Notiz 2 6 3 2 5" xfId="45594" xr:uid="{2EC277BB-8607-4B08-B464-36CF54B34D76}"/>
    <cellStyle name="Notiz 2 6 3 2 6" xfId="45595" xr:uid="{CA345BE6-0B5A-4886-A79A-AC7A8AA24257}"/>
    <cellStyle name="Notiz 2 6 3 2 7" xfId="45596" xr:uid="{7D7AC759-BFE1-4A24-96B3-0F4EEA29E1AF}"/>
    <cellStyle name="Notiz 2 6 3 2 8" xfId="45597" xr:uid="{2F5987B7-1F48-4278-A8A6-1CE1FCD49EC4}"/>
    <cellStyle name="Notiz 2 6 3 2 9" xfId="45598" xr:uid="{57A849B9-76E3-4774-8A46-6F6520D7B4AD}"/>
    <cellStyle name="Notiz 2 6 3 20" xfId="45599" xr:uid="{3764B513-578C-471D-ACA2-F07B002B4AD1}"/>
    <cellStyle name="Notiz 2 6 3 21" xfId="45600" xr:uid="{457810D7-E958-439D-8284-77CB5C1097C2}"/>
    <cellStyle name="Notiz 2 6 3 22" xfId="45601" xr:uid="{FAC09D14-21FD-4467-AC1F-4CD9282D690C}"/>
    <cellStyle name="Notiz 2 6 3 23" xfId="45602" xr:uid="{E2859D3E-4A03-43D9-B31C-0C14F8CCA58A}"/>
    <cellStyle name="Notiz 2 6 3 24" xfId="45603" xr:uid="{37CD1BD5-D555-4386-8C97-4C8B56DF240F}"/>
    <cellStyle name="Notiz 2 6 3 25" xfId="45604" xr:uid="{42D85B18-2206-4DDD-BFEE-7A3EFCAE24CD}"/>
    <cellStyle name="Notiz 2 6 3 26" xfId="45605" xr:uid="{00D30893-3122-4A18-8DA8-AF17C88CCFE7}"/>
    <cellStyle name="Notiz 2 6 3 27" xfId="45606" xr:uid="{6F22B00F-E801-4A89-AAFA-4772C14EF157}"/>
    <cellStyle name="Notiz 2 6 3 3" xfId="5042" xr:uid="{50FFB067-A1FE-4BBD-9381-48DCF6BA4943}"/>
    <cellStyle name="Notiz 2 6 3 3 2" xfId="45607" xr:uid="{B0CF1C90-97A9-4C92-9986-B011B6E4D3B3}"/>
    <cellStyle name="Notiz 2 6 3 3 3" xfId="45608" xr:uid="{A9AD6663-BF67-490D-A37C-657912668E57}"/>
    <cellStyle name="Notiz 2 6 3 3 4" xfId="45609" xr:uid="{C6583BAE-EAB2-4510-92A0-9264D3B275A3}"/>
    <cellStyle name="Notiz 2 6 3 3 5" xfId="45610" xr:uid="{4F5B4686-2194-480B-AE25-63AEA357AE9A}"/>
    <cellStyle name="Notiz 2 6 3 3 6" xfId="45611" xr:uid="{EFADD734-2628-4064-8D71-033FECD29A03}"/>
    <cellStyle name="Notiz 2 6 3 3 7" xfId="45612" xr:uid="{C2865D50-36B5-43E6-AABC-BC8F048D178C}"/>
    <cellStyle name="Notiz 2 6 3 3 8" xfId="45613" xr:uid="{7D535C2B-07B9-4E4F-BD92-3FE98E6DFD31}"/>
    <cellStyle name="Notiz 2 6 3 3 9" xfId="45614" xr:uid="{7BD2D6F1-0FBD-4338-B282-B9ED248F87B2}"/>
    <cellStyle name="Notiz 2 6 3 4" xfId="5043" xr:uid="{774381BD-9FFF-4B8B-BDFD-FCC209A13A35}"/>
    <cellStyle name="Notiz 2 6 3 4 2" xfId="45615" xr:uid="{CA10440F-C532-4531-9D8F-5FE022C15D8C}"/>
    <cellStyle name="Notiz 2 6 3 4 3" xfId="45616" xr:uid="{E36E8EFC-E1D2-4553-93E5-BB81F2243093}"/>
    <cellStyle name="Notiz 2 6 3 4 4" xfId="45617" xr:uid="{8282F05F-BF7C-466C-B7A1-1C1EF28AFFBA}"/>
    <cellStyle name="Notiz 2 6 3 4 5" xfId="45618" xr:uid="{EF0B9643-3090-4D40-BBFE-6078669097BF}"/>
    <cellStyle name="Notiz 2 6 3 4 6" xfId="45619" xr:uid="{1564B9DE-D0ED-4C99-9B04-3DF7A3952249}"/>
    <cellStyle name="Notiz 2 6 3 4 7" xfId="45620" xr:uid="{E388D267-A60F-4747-88D4-E50E261467E6}"/>
    <cellStyle name="Notiz 2 6 3 4 8" xfId="45621" xr:uid="{9C8BA28D-8873-4FA5-8D26-C4C99C1F3618}"/>
    <cellStyle name="Notiz 2 6 3 4 9" xfId="45622" xr:uid="{C8FD9BCD-C16F-4BE8-9AA3-24B8FDA3901F}"/>
    <cellStyle name="Notiz 2 6 3 5" xfId="5044" xr:uid="{B2E4A8E4-BD4D-4CAA-B1A9-230B3E7168C5}"/>
    <cellStyle name="Notiz 2 6 3 5 2" xfId="45623" xr:uid="{2B1B51BB-DE35-4054-BF69-7DD3AFD5941C}"/>
    <cellStyle name="Notiz 2 6 3 5 3" xfId="45624" xr:uid="{FEEB1DB6-EABC-479B-82B5-9D97DF1E5F51}"/>
    <cellStyle name="Notiz 2 6 3 5 4" xfId="45625" xr:uid="{A35EAE1F-931D-4048-A668-81BB5415DBDC}"/>
    <cellStyle name="Notiz 2 6 3 5 5" xfId="45626" xr:uid="{708549F8-317B-45B0-A79D-E9DA15109598}"/>
    <cellStyle name="Notiz 2 6 3 5 6" xfId="45627" xr:uid="{40294AE6-D5D6-4C03-9CB9-92F143FD35CC}"/>
    <cellStyle name="Notiz 2 6 3 5 7" xfId="45628" xr:uid="{E78AC403-6A83-43A8-89F9-0D4C96EEF285}"/>
    <cellStyle name="Notiz 2 6 3 5 8" xfId="45629" xr:uid="{FE7C3BA8-22DC-43FC-9CE1-0520EACDA4A9}"/>
    <cellStyle name="Notiz 2 6 3 5 9" xfId="45630" xr:uid="{7A41F575-B30A-4FD4-82D7-A332ECC7490D}"/>
    <cellStyle name="Notiz 2 6 3 6" xfId="5045" xr:uid="{AC2DF3BF-EC3C-4BCA-9C9F-54C135904816}"/>
    <cellStyle name="Notiz 2 6 3 6 2" xfId="45631" xr:uid="{2E460E3D-239D-4B7D-A972-589761388D6C}"/>
    <cellStyle name="Notiz 2 6 3 6 3" xfId="45632" xr:uid="{65C3123E-6641-4826-B184-12759A6D8134}"/>
    <cellStyle name="Notiz 2 6 3 6 4" xfId="45633" xr:uid="{031041B1-EF9D-4D2D-95E1-67EE8E667AB1}"/>
    <cellStyle name="Notiz 2 6 3 6 5" xfId="45634" xr:uid="{0DBC92B2-E259-401A-B6F6-0E29286FEE59}"/>
    <cellStyle name="Notiz 2 6 3 6 6" xfId="45635" xr:uid="{FF3D156B-1495-4ADC-9185-AB667A6C564C}"/>
    <cellStyle name="Notiz 2 6 3 6 7" xfId="45636" xr:uid="{8658AED9-E0E2-4A0A-88C9-88E1CCF06AFC}"/>
    <cellStyle name="Notiz 2 6 3 6 8" xfId="45637" xr:uid="{1EAF3245-9BBE-48F8-8F96-BA3C02CD8E9E}"/>
    <cellStyle name="Notiz 2 6 3 6 9" xfId="45638" xr:uid="{F51E8204-3F92-49AA-A3A9-5FECFBB00DDC}"/>
    <cellStyle name="Notiz 2 6 3 7" xfId="5046" xr:uid="{FF2AC6D1-3B4B-4B48-9733-8CA4ACD1D1BF}"/>
    <cellStyle name="Notiz 2 6 3 7 2" xfId="45639" xr:uid="{237EE732-915B-41A6-8D3F-AB316A08BBB4}"/>
    <cellStyle name="Notiz 2 6 3 7 3" xfId="45640" xr:uid="{958EEC24-3093-41DD-ADF5-FDCF9219B7FF}"/>
    <cellStyle name="Notiz 2 6 3 7 4" xfId="45641" xr:uid="{0868E560-694C-4216-9924-52D59AE33D12}"/>
    <cellStyle name="Notiz 2 6 3 7 5" xfId="45642" xr:uid="{597A773A-549A-4E95-A8B5-6B750580BA05}"/>
    <cellStyle name="Notiz 2 6 3 7 6" xfId="45643" xr:uid="{2450DCE4-D526-4707-9812-467AE042C9C0}"/>
    <cellStyle name="Notiz 2 6 3 7 7" xfId="45644" xr:uid="{863917F7-1BB7-4BB2-A6DB-60C9ACD16BE5}"/>
    <cellStyle name="Notiz 2 6 3 7 8" xfId="45645" xr:uid="{694730BD-48C1-4A21-8543-2C799DF91A82}"/>
    <cellStyle name="Notiz 2 6 3 7 9" xfId="45646" xr:uid="{6C8B7FB2-4070-479D-98C3-7BB5F1D800DB}"/>
    <cellStyle name="Notiz 2 6 3 8" xfId="5047" xr:uid="{6824AC04-FFB1-451C-833D-7B2AF5C86AEE}"/>
    <cellStyle name="Notiz 2 6 3 8 2" xfId="45647" xr:uid="{788D8B26-43D0-4F81-891F-FCC2E56F3643}"/>
    <cellStyle name="Notiz 2 6 3 8 3" xfId="45648" xr:uid="{80658380-59A7-42E1-B68A-FEE68F7A5A45}"/>
    <cellStyle name="Notiz 2 6 3 8 4" xfId="45649" xr:uid="{997C0BA8-D36D-4980-BD4B-ACF6B5CA7EB8}"/>
    <cellStyle name="Notiz 2 6 3 8 5" xfId="45650" xr:uid="{34C79C9D-2ACE-40D7-80CC-47A72B05C048}"/>
    <cellStyle name="Notiz 2 6 3 8 6" xfId="45651" xr:uid="{A0E48D5E-8E58-461E-8D65-A1302A5E5423}"/>
    <cellStyle name="Notiz 2 6 3 8 7" xfId="45652" xr:uid="{E0B86FA8-C7D9-4413-B2EB-911D8799549E}"/>
    <cellStyle name="Notiz 2 6 3 8 8" xfId="45653" xr:uid="{CA9ED9DA-55EF-4C5C-93D2-A62D76AFE358}"/>
    <cellStyle name="Notiz 2 6 3 8 9" xfId="45654" xr:uid="{0CDC5034-9273-43D3-9B9B-F37977887544}"/>
    <cellStyle name="Notiz 2 6 3 9" xfId="5048" xr:uid="{943FFB3D-1D67-4B43-A568-6740A0EBB953}"/>
    <cellStyle name="Notiz 2 6 3 9 2" xfId="45655" xr:uid="{1811DC49-B1F4-4907-86C9-8FA17D53C268}"/>
    <cellStyle name="Notiz 2 6 3 9 3" xfId="45656" xr:uid="{99E91F7D-0FC9-4D7B-B7C8-32394441CCF8}"/>
    <cellStyle name="Notiz 2 6 3 9 4" xfId="45657" xr:uid="{9440BEB6-C8A1-475A-89EF-0B8C6BD9FFA7}"/>
    <cellStyle name="Notiz 2 6 3 9 5" xfId="45658" xr:uid="{BEFC244F-1F86-4AEA-978D-B02259F6068B}"/>
    <cellStyle name="Notiz 2 6 3 9 6" xfId="45659" xr:uid="{6F8B3726-7518-45AB-8777-B2DF6BBBFB0D}"/>
    <cellStyle name="Notiz 2 6 3 9 7" xfId="45660" xr:uid="{754A16F0-533E-4FDA-B0E8-A7A6FC13A8F1}"/>
    <cellStyle name="Notiz 2 6 3 9 8" xfId="45661" xr:uid="{E0F4B91A-679E-4370-B945-EF499B72DF8F}"/>
    <cellStyle name="Notiz 2 6 3 9 9" xfId="45662" xr:uid="{A145CF1E-F9A4-44BC-991C-24EF9C0CE141}"/>
    <cellStyle name="Notiz 2 6 30" xfId="45663" xr:uid="{1DCC8A11-19C8-48D4-A436-7C0DBDB2AE49}"/>
    <cellStyle name="Notiz 2 6 4" xfId="264" xr:uid="{F2DC8E9D-5895-4559-BCA6-E0849413F445}"/>
    <cellStyle name="Notiz 2 6 4 10" xfId="5049" xr:uid="{2FF31C7A-FE59-47DC-8CAD-939CE9224E7D}"/>
    <cellStyle name="Notiz 2 6 4 10 2" xfId="45664" xr:uid="{59F080B1-D56E-47F2-9148-F1C8C6529B3D}"/>
    <cellStyle name="Notiz 2 6 4 10 3" xfId="45665" xr:uid="{399C9342-C107-490F-BBF7-B7280CBC0C9F}"/>
    <cellStyle name="Notiz 2 6 4 10 4" xfId="45666" xr:uid="{41C3A9B4-AF59-40D3-B284-A2D09455B033}"/>
    <cellStyle name="Notiz 2 6 4 10 5" xfId="45667" xr:uid="{EFDDD72A-A093-426E-8866-4C0CC1CF3EDB}"/>
    <cellStyle name="Notiz 2 6 4 10 6" xfId="45668" xr:uid="{18771906-F31E-416C-8808-6817A72DD083}"/>
    <cellStyle name="Notiz 2 6 4 10 7" xfId="45669" xr:uid="{DECADC08-09EB-4738-959F-6B5C81EC2F5C}"/>
    <cellStyle name="Notiz 2 6 4 10 8" xfId="45670" xr:uid="{E1C6BA00-6B5A-4421-A17A-8960A594406A}"/>
    <cellStyle name="Notiz 2 6 4 10 9" xfId="45671" xr:uid="{05CCA84D-206B-483F-B2B8-FA8754E3ED85}"/>
    <cellStyle name="Notiz 2 6 4 11" xfId="5050" xr:uid="{DA3F7C70-E892-41B1-87F6-ECBAD2FC8F75}"/>
    <cellStyle name="Notiz 2 6 4 11 2" xfId="45672" xr:uid="{77F72D5F-08EE-4265-8524-60D57D6691B2}"/>
    <cellStyle name="Notiz 2 6 4 11 3" xfId="45673" xr:uid="{1ECD45D4-F8CD-4EF7-83FE-B171931D4CF7}"/>
    <cellStyle name="Notiz 2 6 4 11 4" xfId="45674" xr:uid="{FB761121-FAD3-4B42-AF1E-8DBE3660AD57}"/>
    <cellStyle name="Notiz 2 6 4 11 5" xfId="45675" xr:uid="{620619D7-2AA0-4D40-AEB7-A2B46D0A3510}"/>
    <cellStyle name="Notiz 2 6 4 11 6" xfId="45676" xr:uid="{7ED713F0-F32B-4BFC-942C-770E6D7C86DC}"/>
    <cellStyle name="Notiz 2 6 4 11 7" xfId="45677" xr:uid="{84E27ABF-4D2B-4D5F-8416-598D9D19B4BE}"/>
    <cellStyle name="Notiz 2 6 4 11 8" xfId="45678" xr:uid="{0FFAD980-AC3A-4B8F-849B-168AFEBDCCF6}"/>
    <cellStyle name="Notiz 2 6 4 11 9" xfId="45679" xr:uid="{C18C1B65-D081-42EF-B911-E5629E538AFC}"/>
    <cellStyle name="Notiz 2 6 4 12" xfId="5051" xr:uid="{70A4BE7A-C15D-4FE1-B9AE-9A381647519D}"/>
    <cellStyle name="Notiz 2 6 4 12 2" xfId="45680" xr:uid="{8332C87D-A589-43F3-95C4-FD1ECF37F4A8}"/>
    <cellStyle name="Notiz 2 6 4 12 3" xfId="45681" xr:uid="{61393B73-632A-45C4-AA50-52B286D6AA39}"/>
    <cellStyle name="Notiz 2 6 4 12 4" xfId="45682" xr:uid="{AAF22128-6F92-41D5-B9A7-A66DD3D22B28}"/>
    <cellStyle name="Notiz 2 6 4 12 5" xfId="45683" xr:uid="{ABB59C7A-4592-4909-AFBB-DDDB1A2E3BA6}"/>
    <cellStyle name="Notiz 2 6 4 12 6" xfId="45684" xr:uid="{AD60FA7F-8DE9-4F35-A6AE-1B02E9C0A5A1}"/>
    <cellStyle name="Notiz 2 6 4 12 7" xfId="45685" xr:uid="{BA81116D-EA8C-4828-8CE6-64B03D487206}"/>
    <cellStyle name="Notiz 2 6 4 12 8" xfId="45686" xr:uid="{EE9EFD38-CEAC-4722-8BC5-CEDFCCA16671}"/>
    <cellStyle name="Notiz 2 6 4 12 9" xfId="45687" xr:uid="{D61769A5-92FE-4373-AC91-0D8AF0ADA9EB}"/>
    <cellStyle name="Notiz 2 6 4 13" xfId="5052" xr:uid="{8B6D34FE-613C-41F8-B44B-9EB0633CDDDB}"/>
    <cellStyle name="Notiz 2 6 4 13 2" xfId="45688" xr:uid="{7724078E-8DFC-48E8-BB79-A46EE04AEEF8}"/>
    <cellStyle name="Notiz 2 6 4 13 3" xfId="45689" xr:uid="{DF5DB259-8731-4EB3-B10F-CDEA2A0F333A}"/>
    <cellStyle name="Notiz 2 6 4 13 4" xfId="45690" xr:uid="{D7371A99-1A1B-4163-9156-E005AD81D32C}"/>
    <cellStyle name="Notiz 2 6 4 13 5" xfId="45691" xr:uid="{9B5DC564-BD47-4142-B797-5EC0ECCDEDF1}"/>
    <cellStyle name="Notiz 2 6 4 13 6" xfId="45692" xr:uid="{A00D1715-3F39-4332-A9CA-F6437D2596E7}"/>
    <cellStyle name="Notiz 2 6 4 13 7" xfId="45693" xr:uid="{37C9FDF1-24CD-4149-BA4C-C6528CED61E9}"/>
    <cellStyle name="Notiz 2 6 4 13 8" xfId="45694" xr:uid="{A761C809-9955-4A3B-BBF1-5A4D99FA33FD}"/>
    <cellStyle name="Notiz 2 6 4 13 9" xfId="45695" xr:uid="{D7D31ABD-6C63-4820-96E8-C909DF2EAF94}"/>
    <cellStyle name="Notiz 2 6 4 14" xfId="5053" xr:uid="{DF81E435-A816-49EF-87D0-17C4CC721FD6}"/>
    <cellStyle name="Notiz 2 6 4 14 2" xfId="45696" xr:uid="{F05D935B-9C6C-4D42-A612-0DD14E723F06}"/>
    <cellStyle name="Notiz 2 6 4 14 3" xfId="45697" xr:uid="{755B3423-530B-4CB6-B92F-431BFF9A06A9}"/>
    <cellStyle name="Notiz 2 6 4 14 4" xfId="45698" xr:uid="{C1942C3A-0D0A-4866-A93C-F2B83CC00346}"/>
    <cellStyle name="Notiz 2 6 4 14 5" xfId="45699" xr:uid="{FD2957C6-8925-4283-A396-B02ECE8E4876}"/>
    <cellStyle name="Notiz 2 6 4 14 6" xfId="45700" xr:uid="{947EAC90-2EEB-492C-BF2B-3549037AFA99}"/>
    <cellStyle name="Notiz 2 6 4 14 7" xfId="45701" xr:uid="{67FF5DB4-10E3-42BF-8DD6-B6C76E60876D}"/>
    <cellStyle name="Notiz 2 6 4 14 8" xfId="45702" xr:uid="{48F5CE86-FE87-4447-97C8-42AFF9CDD307}"/>
    <cellStyle name="Notiz 2 6 4 14 9" xfId="45703" xr:uid="{DEE95EFB-879C-4E26-B52D-7F28B5C388A2}"/>
    <cellStyle name="Notiz 2 6 4 15" xfId="5054" xr:uid="{5B182952-BEA5-4274-B011-E28792445A20}"/>
    <cellStyle name="Notiz 2 6 4 15 2" xfId="45704" xr:uid="{56B564E8-192E-4C93-9D4B-B9ED5F9A6F85}"/>
    <cellStyle name="Notiz 2 6 4 15 3" xfId="45705" xr:uid="{CD851CB3-09AA-40B9-8E94-9800B8C01EDD}"/>
    <cellStyle name="Notiz 2 6 4 15 4" xfId="45706" xr:uid="{5C82032F-5570-4548-82CF-0ADCF3C829DE}"/>
    <cellStyle name="Notiz 2 6 4 15 5" xfId="45707" xr:uid="{8087FEDC-733C-4D30-8455-607E4E47A7BD}"/>
    <cellStyle name="Notiz 2 6 4 15 6" xfId="45708" xr:uid="{726D4329-DFDB-4136-A84D-FBF32A4AC095}"/>
    <cellStyle name="Notiz 2 6 4 15 7" xfId="45709" xr:uid="{5067B86C-67B4-412B-86D0-0A537013CC3D}"/>
    <cellStyle name="Notiz 2 6 4 15 8" xfId="45710" xr:uid="{3E41752F-89C6-4B3D-9D67-E3E8036A9B10}"/>
    <cellStyle name="Notiz 2 6 4 15 9" xfId="45711" xr:uid="{5480D6A7-517F-4854-AA2B-6D6067B31C7B}"/>
    <cellStyle name="Notiz 2 6 4 16" xfId="5055" xr:uid="{32928FE7-4975-4DF8-A8C9-C60CD7737D6F}"/>
    <cellStyle name="Notiz 2 6 4 16 2" xfId="45712" xr:uid="{D1A26823-B988-4057-B051-8F932320A690}"/>
    <cellStyle name="Notiz 2 6 4 16 3" xfId="45713" xr:uid="{E5FC6720-BC8A-4EA0-8CD8-76D879155286}"/>
    <cellStyle name="Notiz 2 6 4 16 4" xfId="45714" xr:uid="{BFA53507-D6C4-4F78-9827-73CD34449D4F}"/>
    <cellStyle name="Notiz 2 6 4 16 5" xfId="45715" xr:uid="{5B9B507B-2ACB-4C3E-963D-A43C64375712}"/>
    <cellStyle name="Notiz 2 6 4 16 6" xfId="45716" xr:uid="{387757C0-625E-4ABA-92AD-F1CD6CDB2BF0}"/>
    <cellStyle name="Notiz 2 6 4 16 7" xfId="45717" xr:uid="{E29F4868-45AF-421C-BC56-316897CBEA90}"/>
    <cellStyle name="Notiz 2 6 4 16 8" xfId="45718" xr:uid="{FB632BA5-F187-40D1-B976-489688E1223D}"/>
    <cellStyle name="Notiz 2 6 4 16 9" xfId="45719" xr:uid="{EC598D55-DFE1-4704-99DD-9D4CC4B2F237}"/>
    <cellStyle name="Notiz 2 6 4 17" xfId="5056" xr:uid="{01E6AEC8-5AA4-486F-B392-900933933026}"/>
    <cellStyle name="Notiz 2 6 4 17 2" xfId="45720" xr:uid="{67DA30CB-9852-4251-BC5E-96E81C86B8F7}"/>
    <cellStyle name="Notiz 2 6 4 17 3" xfId="45721" xr:uid="{F85DBF9C-7606-4FF0-AA6C-F4967D4CBCA8}"/>
    <cellStyle name="Notiz 2 6 4 17 4" xfId="45722" xr:uid="{A2C0E250-3474-453A-9BA0-7EBCB96C3F72}"/>
    <cellStyle name="Notiz 2 6 4 17 5" xfId="45723" xr:uid="{E2697218-F69F-4523-BA7E-4ECBAC2B6785}"/>
    <cellStyle name="Notiz 2 6 4 17 6" xfId="45724" xr:uid="{6289E5C9-A06B-4097-89A4-777D426E3D0E}"/>
    <cellStyle name="Notiz 2 6 4 17 7" xfId="45725" xr:uid="{BB048AC3-3326-41D3-AADA-CE7C14394B0D}"/>
    <cellStyle name="Notiz 2 6 4 17 8" xfId="45726" xr:uid="{9CE862E2-2AD1-4F39-B91E-4041F1EA4988}"/>
    <cellStyle name="Notiz 2 6 4 17 9" xfId="45727" xr:uid="{33C249A5-F57F-4655-B70C-B8ADA1CE4176}"/>
    <cellStyle name="Notiz 2 6 4 18" xfId="5057" xr:uid="{93CC04DB-15EB-4940-8F22-0B949E03EFBB}"/>
    <cellStyle name="Notiz 2 6 4 18 2" xfId="45728" xr:uid="{81BD1256-89BE-4F59-BBEE-99667C623D1A}"/>
    <cellStyle name="Notiz 2 6 4 18 3" xfId="45729" xr:uid="{9730EDD9-1616-47D0-8473-A520071D1F63}"/>
    <cellStyle name="Notiz 2 6 4 18 4" xfId="45730" xr:uid="{65747510-B391-4571-8750-7B6F65052B5D}"/>
    <cellStyle name="Notiz 2 6 4 18 5" xfId="45731" xr:uid="{0C6CDEFF-EB81-4452-A1EF-F2BA5439DE7E}"/>
    <cellStyle name="Notiz 2 6 4 18 6" xfId="45732" xr:uid="{5090391A-9773-44E8-B567-159CD7B8BE1D}"/>
    <cellStyle name="Notiz 2 6 4 18 7" xfId="45733" xr:uid="{4CCD337E-5668-47EF-A88A-176FDEA03E1D}"/>
    <cellStyle name="Notiz 2 6 4 18 8" xfId="45734" xr:uid="{09CB7268-1F8C-40EC-8C8C-E0D4887DD5BF}"/>
    <cellStyle name="Notiz 2 6 4 18 9" xfId="45735" xr:uid="{5183744C-4442-435D-BFBF-84F6F0507D61}"/>
    <cellStyle name="Notiz 2 6 4 19" xfId="5058" xr:uid="{085D6215-5C21-484E-AAD5-40AE2B6D3BFC}"/>
    <cellStyle name="Notiz 2 6 4 19 2" xfId="45736" xr:uid="{F3CD3C82-8FEA-40CB-B720-13D9697FE4E3}"/>
    <cellStyle name="Notiz 2 6 4 19 3" xfId="45737" xr:uid="{E5A29F86-4305-4141-95AC-A0D79F357612}"/>
    <cellStyle name="Notiz 2 6 4 19 4" xfId="45738" xr:uid="{771EA723-2EEE-4455-8CA8-F503A5DA8E2E}"/>
    <cellStyle name="Notiz 2 6 4 19 5" xfId="45739" xr:uid="{CEE298E6-F1C1-45D2-B184-AE9A31E51824}"/>
    <cellStyle name="Notiz 2 6 4 19 6" xfId="45740" xr:uid="{0F2025B9-A181-4B22-BCEB-5F5C30D1BF04}"/>
    <cellStyle name="Notiz 2 6 4 19 7" xfId="45741" xr:uid="{31076595-B3EA-4C14-877E-C95820826CD9}"/>
    <cellStyle name="Notiz 2 6 4 19 8" xfId="45742" xr:uid="{C041CEB8-2109-4CCD-94C9-16963256ABB3}"/>
    <cellStyle name="Notiz 2 6 4 19 9" xfId="45743" xr:uid="{01381CEB-A73F-4EBA-8647-9CF2459692AE}"/>
    <cellStyle name="Notiz 2 6 4 2" xfId="5059" xr:uid="{262DA77F-B308-4F80-A01A-9D562EC535DD}"/>
    <cellStyle name="Notiz 2 6 4 2 2" xfId="45744" xr:uid="{073D0D09-856A-4B40-84BA-7BFC17DEAA75}"/>
    <cellStyle name="Notiz 2 6 4 2 3" xfId="45745" xr:uid="{D12514EF-E377-495E-A1A0-F212D38ABC32}"/>
    <cellStyle name="Notiz 2 6 4 2 4" xfId="45746" xr:uid="{47F90E1F-719A-4BFF-A2AF-591E7EBC6FDA}"/>
    <cellStyle name="Notiz 2 6 4 2 5" xfId="45747" xr:uid="{4543F1BB-75ED-4398-8CEC-E5A89673FCB5}"/>
    <cellStyle name="Notiz 2 6 4 2 6" xfId="45748" xr:uid="{09C58255-D629-4D04-A407-2B825CADD3CB}"/>
    <cellStyle name="Notiz 2 6 4 2 7" xfId="45749" xr:uid="{99BC3B0C-5967-442B-AD5C-D518EAA079EC}"/>
    <cellStyle name="Notiz 2 6 4 2 8" xfId="45750" xr:uid="{40E616CC-5405-422F-BA8F-D6E6D95BC191}"/>
    <cellStyle name="Notiz 2 6 4 2 9" xfId="45751" xr:uid="{BEAFCE4E-3E13-4E4C-B266-CC9603C7BD29}"/>
    <cellStyle name="Notiz 2 6 4 20" xfId="45752" xr:uid="{A1F6DDDD-89C3-4765-A2AC-14C1C2FEABC6}"/>
    <cellStyle name="Notiz 2 6 4 21" xfId="45753" xr:uid="{4BFBB68D-8DC5-463E-BC23-26C8E168752C}"/>
    <cellStyle name="Notiz 2 6 4 22" xfId="45754" xr:uid="{9258E88B-5E46-401F-B0D1-77C8EC973A76}"/>
    <cellStyle name="Notiz 2 6 4 23" xfId="45755" xr:uid="{7D52615D-778E-496C-8F4B-A1D092834574}"/>
    <cellStyle name="Notiz 2 6 4 24" xfId="45756" xr:uid="{9727B487-7D3B-4E3C-A205-A90355F27B0F}"/>
    <cellStyle name="Notiz 2 6 4 25" xfId="45757" xr:uid="{F9D1C837-E41C-4D77-B8D9-C7317B032709}"/>
    <cellStyle name="Notiz 2 6 4 26" xfId="45758" xr:uid="{9C5E276F-263B-49C1-8147-908F3D382602}"/>
    <cellStyle name="Notiz 2 6 4 27" xfId="45759" xr:uid="{57374CF0-D2D4-489A-8D39-653EE27DCA39}"/>
    <cellStyle name="Notiz 2 6 4 3" xfId="5060" xr:uid="{9C85C52C-3D3A-42AA-B562-A94C09404A17}"/>
    <cellStyle name="Notiz 2 6 4 3 2" xfId="45760" xr:uid="{70FFF3CB-8D4E-482D-AC8C-DE60D40879F3}"/>
    <cellStyle name="Notiz 2 6 4 3 3" xfId="45761" xr:uid="{72BAB924-0CE7-4E07-AEC7-F84D721D3940}"/>
    <cellStyle name="Notiz 2 6 4 3 4" xfId="45762" xr:uid="{7F888A3A-37E0-45B8-B661-BE1DA0584553}"/>
    <cellStyle name="Notiz 2 6 4 3 5" xfId="45763" xr:uid="{2542A08B-E416-47BE-83F7-613B6D7FC0DA}"/>
    <cellStyle name="Notiz 2 6 4 3 6" xfId="45764" xr:uid="{443C19E3-E62E-438F-BA3B-F973025385C4}"/>
    <cellStyle name="Notiz 2 6 4 3 7" xfId="45765" xr:uid="{4D284E4E-372F-4B74-A6EF-7730BE980508}"/>
    <cellStyle name="Notiz 2 6 4 3 8" xfId="45766" xr:uid="{1C12E122-01CA-400D-AC12-29575264B0C8}"/>
    <cellStyle name="Notiz 2 6 4 3 9" xfId="45767" xr:uid="{58FA3675-0F76-4755-8B90-F5EF912B709B}"/>
    <cellStyle name="Notiz 2 6 4 4" xfId="5061" xr:uid="{E77A5A05-6BAD-4D33-B6B3-6CFBB5761FD2}"/>
    <cellStyle name="Notiz 2 6 4 4 2" xfId="45768" xr:uid="{1AFA8C7F-9FA2-48E3-AD2B-9DC8DE03D868}"/>
    <cellStyle name="Notiz 2 6 4 4 3" xfId="45769" xr:uid="{B8A9EFE1-A055-429A-95C2-00D347A21BE7}"/>
    <cellStyle name="Notiz 2 6 4 4 4" xfId="45770" xr:uid="{3744543C-3177-4BD3-B10C-1DDEE7B1D8BB}"/>
    <cellStyle name="Notiz 2 6 4 4 5" xfId="45771" xr:uid="{1D86A965-892F-4443-B4E1-211DE270C4D5}"/>
    <cellStyle name="Notiz 2 6 4 4 6" xfId="45772" xr:uid="{EC4227E7-CE7D-4266-B2B9-01E642D08E8D}"/>
    <cellStyle name="Notiz 2 6 4 4 7" xfId="45773" xr:uid="{7993FCC3-C498-46CA-98C5-4AA1A5FD9A59}"/>
    <cellStyle name="Notiz 2 6 4 4 8" xfId="45774" xr:uid="{AF00E176-C4AA-4B8C-B7E9-40C8BC7FE90F}"/>
    <cellStyle name="Notiz 2 6 4 4 9" xfId="45775" xr:uid="{46A36402-1C76-47A9-A2DA-54571C71CFF6}"/>
    <cellStyle name="Notiz 2 6 4 5" xfId="5062" xr:uid="{065ADBD0-BD97-4919-9C1E-D3ACBD9474C0}"/>
    <cellStyle name="Notiz 2 6 4 5 2" xfId="45776" xr:uid="{3D69B365-CCD3-45A9-9B53-8D027239BBC8}"/>
    <cellStyle name="Notiz 2 6 4 5 3" xfId="45777" xr:uid="{D9BF22F1-D6A6-4470-B659-284D3943A78A}"/>
    <cellStyle name="Notiz 2 6 4 5 4" xfId="45778" xr:uid="{0C1DF194-8143-4404-9949-D4F957E15206}"/>
    <cellStyle name="Notiz 2 6 4 5 5" xfId="45779" xr:uid="{42B78188-5A29-4CB3-8EB3-57C76117DEF5}"/>
    <cellStyle name="Notiz 2 6 4 5 6" xfId="45780" xr:uid="{E7DFAAC1-5DBC-4BB2-B5A2-8CBA823388A3}"/>
    <cellStyle name="Notiz 2 6 4 5 7" xfId="45781" xr:uid="{36F2C8EA-07C7-4B0A-8339-2C132AFF50CD}"/>
    <cellStyle name="Notiz 2 6 4 5 8" xfId="45782" xr:uid="{0F5FA4FF-6676-4962-A7E1-A505288AA8AE}"/>
    <cellStyle name="Notiz 2 6 4 5 9" xfId="45783" xr:uid="{4A8D94D5-A34E-48D7-A632-74D42AD4ED1A}"/>
    <cellStyle name="Notiz 2 6 4 6" xfId="5063" xr:uid="{03F12AA4-14D9-4432-9BBA-2135FB2EA8DD}"/>
    <cellStyle name="Notiz 2 6 4 6 2" xfId="45784" xr:uid="{4D79B9AA-411B-4209-9FE7-2BB47EB4060B}"/>
    <cellStyle name="Notiz 2 6 4 6 3" xfId="45785" xr:uid="{2A509E38-773F-4C42-A2E6-89C0C02D8ABD}"/>
    <cellStyle name="Notiz 2 6 4 6 4" xfId="45786" xr:uid="{2B8254F7-417B-430E-A430-874F74BFA1CA}"/>
    <cellStyle name="Notiz 2 6 4 6 5" xfId="45787" xr:uid="{E87B0992-6E5C-4D71-886A-1B887E8EF6B7}"/>
    <cellStyle name="Notiz 2 6 4 6 6" xfId="45788" xr:uid="{94D1C296-C3B7-4F54-9F29-D13C11687B6D}"/>
    <cellStyle name="Notiz 2 6 4 6 7" xfId="45789" xr:uid="{985E56A0-7AFE-4B27-9130-A103FEE1EEF3}"/>
    <cellStyle name="Notiz 2 6 4 6 8" xfId="45790" xr:uid="{8F840F43-3427-4DB0-BE15-D29E95809632}"/>
    <cellStyle name="Notiz 2 6 4 6 9" xfId="45791" xr:uid="{6DA0713B-C728-4729-B667-A96122001CBE}"/>
    <cellStyle name="Notiz 2 6 4 7" xfId="5064" xr:uid="{5E8A5FE6-4196-4C8C-9C25-E275C5AA3793}"/>
    <cellStyle name="Notiz 2 6 4 7 2" xfId="45792" xr:uid="{786A589D-B3E5-4F01-9BEF-9559693914A6}"/>
    <cellStyle name="Notiz 2 6 4 7 3" xfId="45793" xr:uid="{F79992DF-A9AD-4995-A92D-70F8329089D4}"/>
    <cellStyle name="Notiz 2 6 4 7 4" xfId="45794" xr:uid="{FE1A62EA-6A4D-40D5-AEB0-1884156FDDDF}"/>
    <cellStyle name="Notiz 2 6 4 7 5" xfId="45795" xr:uid="{40BFD277-9A38-415F-9EB8-D3AD77409D19}"/>
    <cellStyle name="Notiz 2 6 4 7 6" xfId="45796" xr:uid="{65E183B9-CE36-426A-A82C-12689957DEEA}"/>
    <cellStyle name="Notiz 2 6 4 7 7" xfId="45797" xr:uid="{71EE1BEC-92C8-4A89-B90F-5186D9F5E6DE}"/>
    <cellStyle name="Notiz 2 6 4 7 8" xfId="45798" xr:uid="{D27C106F-0A97-4DFD-8459-B6800D360779}"/>
    <cellStyle name="Notiz 2 6 4 7 9" xfId="45799" xr:uid="{BE9E8DC5-2566-4C0F-8CD5-B12BD0922199}"/>
    <cellStyle name="Notiz 2 6 4 8" xfId="5065" xr:uid="{AC05D20C-DC7A-4236-9DC6-9707D435B900}"/>
    <cellStyle name="Notiz 2 6 4 8 2" xfId="45800" xr:uid="{06F0989A-BEF3-4AA4-BBF7-0C02E29CE367}"/>
    <cellStyle name="Notiz 2 6 4 8 3" xfId="45801" xr:uid="{C3FA3839-D67C-47C4-9B57-F63D14C306F0}"/>
    <cellStyle name="Notiz 2 6 4 8 4" xfId="45802" xr:uid="{38149F1F-A186-4814-9EFA-76F646BE2750}"/>
    <cellStyle name="Notiz 2 6 4 8 5" xfId="45803" xr:uid="{B08AE3BE-889F-4427-9476-60C8764986E4}"/>
    <cellStyle name="Notiz 2 6 4 8 6" xfId="45804" xr:uid="{8C8870AC-526C-40D3-8400-9B10E6B24C2D}"/>
    <cellStyle name="Notiz 2 6 4 8 7" xfId="45805" xr:uid="{A5CA73A3-6C5D-459A-896E-45B0469B3B97}"/>
    <cellStyle name="Notiz 2 6 4 8 8" xfId="45806" xr:uid="{B94C06F8-4377-4067-BE22-B95723296B25}"/>
    <cellStyle name="Notiz 2 6 4 8 9" xfId="45807" xr:uid="{BC9B7830-F8EA-42CA-A062-BAAF5CB18F44}"/>
    <cellStyle name="Notiz 2 6 4 9" xfId="5066" xr:uid="{F3BC2EEA-CB6F-4E41-832D-48F68DAF0527}"/>
    <cellStyle name="Notiz 2 6 4 9 2" xfId="45808" xr:uid="{501C8274-6136-4422-BB16-E2B331858872}"/>
    <cellStyle name="Notiz 2 6 4 9 3" xfId="45809" xr:uid="{776DE7B6-AA0C-449D-BD19-5EF08D4F4636}"/>
    <cellStyle name="Notiz 2 6 4 9 4" xfId="45810" xr:uid="{99DC22AF-546B-4D9E-BF1D-E0B5C8DB425F}"/>
    <cellStyle name="Notiz 2 6 4 9 5" xfId="45811" xr:uid="{821C883A-C3D2-4741-BB8A-4D471EDD4E24}"/>
    <cellStyle name="Notiz 2 6 4 9 6" xfId="45812" xr:uid="{490A8332-D7F8-4CDC-BD3E-2DD3F3EA68BB}"/>
    <cellStyle name="Notiz 2 6 4 9 7" xfId="45813" xr:uid="{19028391-8B44-4B72-AD0C-8281100EB02D}"/>
    <cellStyle name="Notiz 2 6 4 9 8" xfId="45814" xr:uid="{DCD72605-D75A-4F44-9B73-CC15C097456A}"/>
    <cellStyle name="Notiz 2 6 4 9 9" xfId="45815" xr:uid="{3C0BAC78-ADAB-4AC4-B444-D70BBF20F6D7}"/>
    <cellStyle name="Notiz 2 6 5" xfId="5067" xr:uid="{442335EB-831E-4F09-9120-0C2268866B3A}"/>
    <cellStyle name="Notiz 2 6 5 2" xfId="45816" xr:uid="{E33BAFC1-2041-423B-8777-BD4C73F1AD72}"/>
    <cellStyle name="Notiz 2 6 5 3" xfId="45817" xr:uid="{0BCAB184-7491-45CB-AF0B-A68084C87620}"/>
    <cellStyle name="Notiz 2 6 5 4" xfId="45818" xr:uid="{A72E489D-072C-4602-ABDE-E04856B36FD6}"/>
    <cellStyle name="Notiz 2 6 5 5" xfId="45819" xr:uid="{B7A8DDA6-82CF-49AD-8E51-EB17C7C00341}"/>
    <cellStyle name="Notiz 2 6 5 6" xfId="45820" xr:uid="{4168D0F0-E669-4AF9-A3A2-DDC707524E91}"/>
    <cellStyle name="Notiz 2 6 5 7" xfId="45821" xr:uid="{E59B86F3-CFAF-4D58-9001-3CECEC2C57F8}"/>
    <cellStyle name="Notiz 2 6 5 8" xfId="45822" xr:uid="{E5BCA9B6-0C3D-482F-99B2-D919C94D48C9}"/>
    <cellStyle name="Notiz 2 6 5 9" xfId="45823" xr:uid="{18208FFB-F6D4-4E4A-8401-2DF5900A3E92}"/>
    <cellStyle name="Notiz 2 6 6" xfId="5068" xr:uid="{A1C60173-2EA0-476B-B271-E63D3CA479CB}"/>
    <cellStyle name="Notiz 2 6 6 2" xfId="45824" xr:uid="{203FE494-623B-437C-BB11-9681286C9468}"/>
    <cellStyle name="Notiz 2 6 6 3" xfId="45825" xr:uid="{393F5C78-366C-4318-B438-C12F4BD8B1DD}"/>
    <cellStyle name="Notiz 2 6 6 4" xfId="45826" xr:uid="{7D2E89E9-810E-4383-8D01-3429217F4754}"/>
    <cellStyle name="Notiz 2 6 6 5" xfId="45827" xr:uid="{32C98BE2-BBEF-40F6-917A-B16557AC4753}"/>
    <cellStyle name="Notiz 2 6 6 6" xfId="45828" xr:uid="{895C5B29-97BB-4626-B5A0-5A21B209B94F}"/>
    <cellStyle name="Notiz 2 6 6 7" xfId="45829" xr:uid="{8FE50980-82C6-4F2C-88C3-2EEAAE3C32E1}"/>
    <cellStyle name="Notiz 2 6 6 8" xfId="45830" xr:uid="{94D5BC73-B934-4D93-A0A8-B07B4E6E604C}"/>
    <cellStyle name="Notiz 2 6 6 9" xfId="45831" xr:uid="{FBF5A1AB-0223-457A-B058-DBC2FF0A57DF}"/>
    <cellStyle name="Notiz 2 6 7" xfId="5069" xr:uid="{55478893-63E1-4B5B-BCE8-553358F6407F}"/>
    <cellStyle name="Notiz 2 6 7 2" xfId="45832" xr:uid="{12573559-0F3A-4E70-A23E-5723DB076FA1}"/>
    <cellStyle name="Notiz 2 6 7 3" xfId="45833" xr:uid="{41B08FEB-63CB-4C25-ABBC-26366F4C98D2}"/>
    <cellStyle name="Notiz 2 6 7 4" xfId="45834" xr:uid="{73A93823-3775-4614-AE23-F24C9DB02C25}"/>
    <cellStyle name="Notiz 2 6 7 5" xfId="45835" xr:uid="{ECDC8BD5-099A-4DB1-9259-DF2F01EE33B9}"/>
    <cellStyle name="Notiz 2 6 7 6" xfId="45836" xr:uid="{0932DF5A-A94F-4E54-B1A2-8A8E877CA094}"/>
    <cellStyle name="Notiz 2 6 7 7" xfId="45837" xr:uid="{DA6F7297-FBA8-49AB-B907-DD9E67F63A9B}"/>
    <cellStyle name="Notiz 2 6 7 8" xfId="45838" xr:uid="{700A62FC-E607-4E04-826E-AE75A9ADFE7E}"/>
    <cellStyle name="Notiz 2 6 7 9" xfId="45839" xr:uid="{7D83463A-B958-443A-8E8F-7CF59F468B75}"/>
    <cellStyle name="Notiz 2 6 8" xfId="5070" xr:uid="{73FC2DB6-2E12-436A-901C-8DC07196DE1F}"/>
    <cellStyle name="Notiz 2 6 8 2" xfId="45840" xr:uid="{D1A62ED8-5AE5-4F15-8594-58A03A0B7938}"/>
    <cellStyle name="Notiz 2 6 8 3" xfId="45841" xr:uid="{6D977D30-78FF-4C48-8CA7-10DBC927D675}"/>
    <cellStyle name="Notiz 2 6 8 4" xfId="45842" xr:uid="{A18790F1-5E74-4D48-8F8A-F5BD82DF8D01}"/>
    <cellStyle name="Notiz 2 6 8 5" xfId="45843" xr:uid="{54BC3DF4-AF4F-43CD-9DA5-383E33589EBD}"/>
    <cellStyle name="Notiz 2 6 8 6" xfId="45844" xr:uid="{3C17DD8A-4737-4271-A90F-BB6903BEAD7C}"/>
    <cellStyle name="Notiz 2 6 8 7" xfId="45845" xr:uid="{C4CBF154-6721-4B5E-8E0A-88CDB2034B30}"/>
    <cellStyle name="Notiz 2 6 8 8" xfId="45846" xr:uid="{F17AB366-A4D1-4B47-B115-AA458B3C8CB7}"/>
    <cellStyle name="Notiz 2 6 8 9" xfId="45847" xr:uid="{BF8A90E8-50A2-4E17-9E5E-E98173AA8844}"/>
    <cellStyle name="Notiz 2 6 9" xfId="5071" xr:uid="{532DB344-03E0-4528-BCC1-B097FF935221}"/>
    <cellStyle name="Notiz 2 6 9 2" xfId="45848" xr:uid="{24670129-C3EA-4B43-B4BC-F877A9E5F034}"/>
    <cellStyle name="Notiz 2 6 9 3" xfId="45849" xr:uid="{75234AC3-94CD-45E6-835D-7C857749447E}"/>
    <cellStyle name="Notiz 2 6 9 4" xfId="45850" xr:uid="{7FB506F9-484F-49C9-9D2C-CB956206B201}"/>
    <cellStyle name="Notiz 2 6 9 5" xfId="45851" xr:uid="{267A0CC8-CF29-490B-97F6-FA01BE5A7F6E}"/>
    <cellStyle name="Notiz 2 6 9 6" xfId="45852" xr:uid="{AFEC30DA-19AC-4B4D-B891-2577DF46B783}"/>
    <cellStyle name="Notiz 2 6 9 7" xfId="45853" xr:uid="{C7EAEABF-53FB-447C-AE97-60568EDFECC8}"/>
    <cellStyle name="Notiz 2 6 9 8" xfId="45854" xr:uid="{2FC7FC6C-5B3E-40D4-A8F0-FFD24B549C32}"/>
    <cellStyle name="Notiz 2 6 9 9" xfId="45855" xr:uid="{56181EEC-C92E-4C73-9F32-C222F02231CF}"/>
    <cellStyle name="Notiz 2 7" xfId="201" xr:uid="{102F4D76-2CA8-4821-9864-23ADCC7890DB}"/>
    <cellStyle name="Notiz 2 7 10" xfId="5072" xr:uid="{81A323D9-C03B-4E2D-88A2-E07B4731E3FB}"/>
    <cellStyle name="Notiz 2 7 10 2" xfId="45856" xr:uid="{379DFB68-62FA-4ED3-8212-18904A59D9E8}"/>
    <cellStyle name="Notiz 2 7 10 3" xfId="45857" xr:uid="{A06A84B6-9790-44F1-AA69-08C25623EF56}"/>
    <cellStyle name="Notiz 2 7 10 4" xfId="45858" xr:uid="{6A9C6399-FF12-4BBA-8301-2D98CB5DF687}"/>
    <cellStyle name="Notiz 2 7 10 5" xfId="45859" xr:uid="{5A870D20-FA68-44FA-9C17-D7016EADA847}"/>
    <cellStyle name="Notiz 2 7 10 6" xfId="45860" xr:uid="{2CB993C6-A99D-4499-953E-5DD1AD80339D}"/>
    <cellStyle name="Notiz 2 7 10 7" xfId="45861" xr:uid="{8C4FD167-3A27-43D8-9C4C-18C8F50B609C}"/>
    <cellStyle name="Notiz 2 7 10 8" xfId="45862" xr:uid="{904EB0BB-F665-46A0-AE74-60B7C1985AA4}"/>
    <cellStyle name="Notiz 2 7 10 9" xfId="45863" xr:uid="{0CA8DC47-D46D-4FA3-AC84-D2BA0FCB9952}"/>
    <cellStyle name="Notiz 2 7 11" xfId="5073" xr:uid="{AE86F7D5-A3FE-49F8-B9B1-0A49EA8514D5}"/>
    <cellStyle name="Notiz 2 7 11 2" xfId="45864" xr:uid="{14C53D17-4CDF-494A-95D0-C13AFF4D4C98}"/>
    <cellStyle name="Notiz 2 7 11 3" xfId="45865" xr:uid="{B079ED46-C4E3-4EDD-89D9-818C3C3AD5ED}"/>
    <cellStyle name="Notiz 2 7 11 4" xfId="45866" xr:uid="{91B11092-E693-4B12-87DD-B3A8E631163E}"/>
    <cellStyle name="Notiz 2 7 11 5" xfId="45867" xr:uid="{D42F3BE4-7FC9-4D9C-AD50-B37329F02C93}"/>
    <cellStyle name="Notiz 2 7 11 6" xfId="45868" xr:uid="{221D5026-1BF3-453B-9826-4C090CBCFD5A}"/>
    <cellStyle name="Notiz 2 7 11 7" xfId="45869" xr:uid="{48B7CF4D-0FE4-4FF3-AC2C-FFBAA07E4566}"/>
    <cellStyle name="Notiz 2 7 11 8" xfId="45870" xr:uid="{C2640279-730F-4450-AEE2-2A6F103393CB}"/>
    <cellStyle name="Notiz 2 7 11 9" xfId="45871" xr:uid="{3CA3D563-5EBE-47DD-BC6F-6A2F48C67FA2}"/>
    <cellStyle name="Notiz 2 7 12" xfId="5074" xr:uid="{761A7AFC-0069-4145-A41C-E1A7B7084BBB}"/>
    <cellStyle name="Notiz 2 7 12 2" xfId="45872" xr:uid="{BF7ABD03-E2F4-42B3-83C4-F30C34955D17}"/>
    <cellStyle name="Notiz 2 7 12 3" xfId="45873" xr:uid="{87B046CE-B674-48B5-8F3B-5FA318DF8A1E}"/>
    <cellStyle name="Notiz 2 7 12 4" xfId="45874" xr:uid="{0EAB75F8-E146-4875-91A2-CED113B27E02}"/>
    <cellStyle name="Notiz 2 7 12 5" xfId="45875" xr:uid="{B9DC4D58-E0C2-42EE-9EF1-5DA4EACEB862}"/>
    <cellStyle name="Notiz 2 7 12 6" xfId="45876" xr:uid="{7F67825A-A699-41A3-A6FC-251DE29DBC65}"/>
    <cellStyle name="Notiz 2 7 12 7" xfId="45877" xr:uid="{A4D6BBC5-E95A-47BD-8052-5F61C01E7FED}"/>
    <cellStyle name="Notiz 2 7 12 8" xfId="45878" xr:uid="{AFD2CD4F-87AA-464F-A01A-1EB195447E93}"/>
    <cellStyle name="Notiz 2 7 12 9" xfId="45879" xr:uid="{8194E5AD-DA33-4B43-8600-AAA5FB14D0C6}"/>
    <cellStyle name="Notiz 2 7 13" xfId="5075" xr:uid="{402FC0A9-0C46-4DC4-9439-3C5BEBB934A1}"/>
    <cellStyle name="Notiz 2 7 13 2" xfId="45880" xr:uid="{2A79495D-B943-40D3-AF56-CE251B1CD81E}"/>
    <cellStyle name="Notiz 2 7 13 3" xfId="45881" xr:uid="{E1C6074B-B590-411F-8F6C-C451A11230BC}"/>
    <cellStyle name="Notiz 2 7 13 4" xfId="45882" xr:uid="{08DC6087-20F4-4249-A89D-9BBDC0C46838}"/>
    <cellStyle name="Notiz 2 7 13 5" xfId="45883" xr:uid="{67B5A1B1-064A-4E68-8BE1-60ECC7A75D61}"/>
    <cellStyle name="Notiz 2 7 13 6" xfId="45884" xr:uid="{6B013BE0-87F9-4C1B-9F4B-2E482E97B217}"/>
    <cellStyle name="Notiz 2 7 13 7" xfId="45885" xr:uid="{A6C9EE8E-9F3D-4DD0-B8D2-2CDAB22435F0}"/>
    <cellStyle name="Notiz 2 7 13 8" xfId="45886" xr:uid="{E25076F8-8A67-40B3-A663-E524C289A717}"/>
    <cellStyle name="Notiz 2 7 13 9" xfId="45887" xr:uid="{F0097DDB-081E-49B4-AD22-8FCC8C2BC6B7}"/>
    <cellStyle name="Notiz 2 7 14" xfId="5076" xr:uid="{A615EF7D-D502-45FC-BE29-5256827C000A}"/>
    <cellStyle name="Notiz 2 7 14 2" xfId="45888" xr:uid="{B8D5684F-224F-412D-9F7A-3C9C2742A457}"/>
    <cellStyle name="Notiz 2 7 14 3" xfId="45889" xr:uid="{FD06CD5C-8E43-4361-A668-0FAE23281550}"/>
    <cellStyle name="Notiz 2 7 14 4" xfId="45890" xr:uid="{E35179ED-BAFD-4118-BB3F-5D5545D61C20}"/>
    <cellStyle name="Notiz 2 7 14 5" xfId="45891" xr:uid="{7FDC264D-437A-4A40-8FD2-76B0B0BCCE18}"/>
    <cellStyle name="Notiz 2 7 14 6" xfId="45892" xr:uid="{AEDFC63D-294F-4772-9C67-D90A5C4F6450}"/>
    <cellStyle name="Notiz 2 7 14 7" xfId="45893" xr:uid="{8F4AF295-CC0A-49F3-A11D-BF73D5B01AC5}"/>
    <cellStyle name="Notiz 2 7 14 8" xfId="45894" xr:uid="{74E403BA-8B09-4697-837E-16D0F692D4CA}"/>
    <cellStyle name="Notiz 2 7 14 9" xfId="45895" xr:uid="{BAB1C9E9-F132-4427-A06E-681B07F36A6B}"/>
    <cellStyle name="Notiz 2 7 15" xfId="5077" xr:uid="{51B7B6F0-BAE0-4353-9801-176497FBD321}"/>
    <cellStyle name="Notiz 2 7 15 2" xfId="45896" xr:uid="{03B4AFCB-43BB-48CE-97DA-8B13E1EA821A}"/>
    <cellStyle name="Notiz 2 7 15 3" xfId="45897" xr:uid="{48DAEBDE-24DE-44E1-97DF-E662DE0735BE}"/>
    <cellStyle name="Notiz 2 7 15 4" xfId="45898" xr:uid="{1FEF99E2-9F7E-419F-8BD4-68708ADEF8F8}"/>
    <cellStyle name="Notiz 2 7 15 5" xfId="45899" xr:uid="{E9E4A93A-7DF2-410A-85EC-029782A5822C}"/>
    <cellStyle name="Notiz 2 7 15 6" xfId="45900" xr:uid="{CF32FB1A-F66F-4B97-A9AB-D796657AD438}"/>
    <cellStyle name="Notiz 2 7 15 7" xfId="45901" xr:uid="{AB8DBDC3-8B11-4257-A544-9269DBA2D5DB}"/>
    <cellStyle name="Notiz 2 7 15 8" xfId="45902" xr:uid="{D3728624-BCD4-4552-B2E5-FA8A5D4939C0}"/>
    <cellStyle name="Notiz 2 7 15 9" xfId="45903" xr:uid="{187BD1FC-45AD-40B8-808F-15FDE634C2A1}"/>
    <cellStyle name="Notiz 2 7 16" xfId="5078" xr:uid="{059E69A3-ADCC-4BCC-A237-2868E39E3A4D}"/>
    <cellStyle name="Notiz 2 7 16 2" xfId="45904" xr:uid="{E03520DD-ADAE-47D8-B3A9-40D4D881D83E}"/>
    <cellStyle name="Notiz 2 7 16 3" xfId="45905" xr:uid="{777B7D78-1FBA-4516-8F45-AD4178AF59B7}"/>
    <cellStyle name="Notiz 2 7 16 4" xfId="45906" xr:uid="{86072A54-F6B5-443A-A8C2-857275618D2B}"/>
    <cellStyle name="Notiz 2 7 16 5" xfId="45907" xr:uid="{B14C9E57-9454-4635-B73E-D1F62F3434F5}"/>
    <cellStyle name="Notiz 2 7 16 6" xfId="45908" xr:uid="{6F56BD91-3196-41E2-ACDA-44E508F94E20}"/>
    <cellStyle name="Notiz 2 7 16 7" xfId="45909" xr:uid="{DD06A22C-5F52-42DE-8781-EFF26FCDF8AD}"/>
    <cellStyle name="Notiz 2 7 16 8" xfId="45910" xr:uid="{DAE7DED7-8E87-4676-BC9A-04F4EF1AC449}"/>
    <cellStyle name="Notiz 2 7 16 9" xfId="45911" xr:uid="{5E19CF6E-848A-4E28-B34D-EB22AE202336}"/>
    <cellStyle name="Notiz 2 7 17" xfId="5079" xr:uid="{5E52447B-26B9-4D9F-9C4D-85E415FF73D2}"/>
    <cellStyle name="Notiz 2 7 17 2" xfId="45912" xr:uid="{AA4BF5AD-4586-487E-89E7-511B5B6AAB64}"/>
    <cellStyle name="Notiz 2 7 17 3" xfId="45913" xr:uid="{1E047580-BF45-40F7-BC0D-DA908B960B00}"/>
    <cellStyle name="Notiz 2 7 17 4" xfId="45914" xr:uid="{914FAF3F-A891-444D-AE3B-69DA3B8A7A09}"/>
    <cellStyle name="Notiz 2 7 17 5" xfId="45915" xr:uid="{96840AD9-110C-46E9-95E4-6F19CF83CD13}"/>
    <cellStyle name="Notiz 2 7 17 6" xfId="45916" xr:uid="{7544F432-05EF-4693-B3C1-EF71F05F0D96}"/>
    <cellStyle name="Notiz 2 7 17 7" xfId="45917" xr:uid="{69B863E4-E4F2-4458-BF95-936A8600ECEE}"/>
    <cellStyle name="Notiz 2 7 17 8" xfId="45918" xr:uid="{C6799D31-D2D5-47F2-BFB5-BE849EEF18ED}"/>
    <cellStyle name="Notiz 2 7 17 9" xfId="45919" xr:uid="{C299AC59-2BC2-466D-82FE-884AAC1A3DC5}"/>
    <cellStyle name="Notiz 2 7 18" xfId="5080" xr:uid="{FEB94CDB-DE69-4A0C-8501-7866EDAF1498}"/>
    <cellStyle name="Notiz 2 7 18 2" xfId="45920" xr:uid="{842D78E3-7D4E-4D7F-BC07-C978C30B714B}"/>
    <cellStyle name="Notiz 2 7 18 3" xfId="45921" xr:uid="{B21B36C1-849A-4577-8679-93EDA264548F}"/>
    <cellStyle name="Notiz 2 7 18 4" xfId="45922" xr:uid="{6DBD0E24-69F5-48BC-B37C-F07A83D517BA}"/>
    <cellStyle name="Notiz 2 7 18 5" xfId="45923" xr:uid="{94BE6ABD-1079-4C8C-BE75-E7F39C9B3A0E}"/>
    <cellStyle name="Notiz 2 7 18 6" xfId="45924" xr:uid="{66F18588-DEEE-4DCF-9095-8EE42A6096C6}"/>
    <cellStyle name="Notiz 2 7 18 7" xfId="45925" xr:uid="{6D32D161-7BB4-48FB-8545-59A2206ED013}"/>
    <cellStyle name="Notiz 2 7 18 8" xfId="45926" xr:uid="{334ED252-3A24-4141-BE6D-D28CA7B51335}"/>
    <cellStyle name="Notiz 2 7 18 9" xfId="45927" xr:uid="{365E4944-233B-4E43-9808-F3400DC49CF3}"/>
    <cellStyle name="Notiz 2 7 19" xfId="5081" xr:uid="{2C9B094F-AD31-467C-8BAD-17B589AA5BEF}"/>
    <cellStyle name="Notiz 2 7 19 2" xfId="45928" xr:uid="{0E0DA7D9-490B-4CD9-BC7F-DC795E44474C}"/>
    <cellStyle name="Notiz 2 7 19 3" xfId="45929" xr:uid="{E708A271-CD27-4817-A7B3-2ED21DB84D5A}"/>
    <cellStyle name="Notiz 2 7 19 4" xfId="45930" xr:uid="{B02022EC-B4D7-4F98-AA4A-E02AD6CD5C77}"/>
    <cellStyle name="Notiz 2 7 19 5" xfId="45931" xr:uid="{01D3F451-D22C-4E45-911D-581DD2E50AB2}"/>
    <cellStyle name="Notiz 2 7 19 6" xfId="45932" xr:uid="{F0BF6D7C-0650-490B-9D23-A71D6AFB983B}"/>
    <cellStyle name="Notiz 2 7 19 7" xfId="45933" xr:uid="{287D4AD4-4EBF-4036-9119-33B3CC10FB20}"/>
    <cellStyle name="Notiz 2 7 19 8" xfId="45934" xr:uid="{D8DD3E1F-A3C9-4D36-88FF-B7383D7C54F3}"/>
    <cellStyle name="Notiz 2 7 19 9" xfId="45935" xr:uid="{E9356F98-5E7C-4727-8FCB-A87B7ACC32D2}"/>
    <cellStyle name="Notiz 2 7 2" xfId="341" xr:uid="{E701A65D-C344-4942-A48B-B197A62668B0}"/>
    <cellStyle name="Notiz 2 7 2 10" xfId="5082" xr:uid="{97D8CDC3-D899-4D75-A814-87E028DF89B7}"/>
    <cellStyle name="Notiz 2 7 2 10 2" xfId="45936" xr:uid="{8B252BA0-714A-43B3-A827-6254E8B856AE}"/>
    <cellStyle name="Notiz 2 7 2 10 3" xfId="45937" xr:uid="{3FD72978-D6F5-47A6-87FA-E26DDD8908A7}"/>
    <cellStyle name="Notiz 2 7 2 10 4" xfId="45938" xr:uid="{876ACB58-80C3-4215-B4F9-0BC5C41841AE}"/>
    <cellStyle name="Notiz 2 7 2 10 5" xfId="45939" xr:uid="{2D20CA2C-A65A-4A08-AEDF-55218252E017}"/>
    <cellStyle name="Notiz 2 7 2 10 6" xfId="45940" xr:uid="{9AFFC530-6ADD-46AA-BFE8-0074E78E6993}"/>
    <cellStyle name="Notiz 2 7 2 10 7" xfId="45941" xr:uid="{75900590-5917-455B-AA1E-30227521FDB2}"/>
    <cellStyle name="Notiz 2 7 2 10 8" xfId="45942" xr:uid="{1B771BA8-C8B7-47C2-8EF5-B304E589E743}"/>
    <cellStyle name="Notiz 2 7 2 10 9" xfId="45943" xr:uid="{F3BE872D-FD10-42ED-9E3D-32D20771694C}"/>
    <cellStyle name="Notiz 2 7 2 11" xfId="5083" xr:uid="{A61A66A1-8D81-4186-A569-06BEEDF1F4EE}"/>
    <cellStyle name="Notiz 2 7 2 11 2" xfId="45944" xr:uid="{53C4265E-34CA-43EC-8A05-855A5D3DDDC4}"/>
    <cellStyle name="Notiz 2 7 2 11 3" xfId="45945" xr:uid="{6A890349-3D30-42EE-9219-36EE9F6189A8}"/>
    <cellStyle name="Notiz 2 7 2 11 4" xfId="45946" xr:uid="{1527EC31-825B-467B-98B3-392AF100597F}"/>
    <cellStyle name="Notiz 2 7 2 11 5" xfId="45947" xr:uid="{037D2C49-B549-4FF6-8BD1-35AC3664F932}"/>
    <cellStyle name="Notiz 2 7 2 11 6" xfId="45948" xr:uid="{1D6E69F4-4492-4422-93EF-E8A812551B96}"/>
    <cellStyle name="Notiz 2 7 2 11 7" xfId="45949" xr:uid="{067FC686-BBB6-4958-BF57-1A1F623173CB}"/>
    <cellStyle name="Notiz 2 7 2 11 8" xfId="45950" xr:uid="{2EE882A7-D668-4415-A93C-2B083797779D}"/>
    <cellStyle name="Notiz 2 7 2 11 9" xfId="45951" xr:uid="{2C3C3D86-49E1-474E-AF14-6BCEA4CEA6DF}"/>
    <cellStyle name="Notiz 2 7 2 12" xfId="5084" xr:uid="{509066A8-14A2-44BB-9D11-6A112DCDC262}"/>
    <cellStyle name="Notiz 2 7 2 12 2" xfId="45952" xr:uid="{D9D79012-A3A9-46A7-BEFB-B8CDA3842589}"/>
    <cellStyle name="Notiz 2 7 2 12 3" xfId="45953" xr:uid="{F339AEC7-0E76-4940-A4BD-5954289CD5A7}"/>
    <cellStyle name="Notiz 2 7 2 12 4" xfId="45954" xr:uid="{C2F3D805-40A2-4054-997C-141B56CECB01}"/>
    <cellStyle name="Notiz 2 7 2 12 5" xfId="45955" xr:uid="{8085B1F2-6417-4B14-AB11-13B39998D792}"/>
    <cellStyle name="Notiz 2 7 2 12 6" xfId="45956" xr:uid="{55FCBBE7-9023-469F-BFB2-DE9C7BCAD562}"/>
    <cellStyle name="Notiz 2 7 2 12 7" xfId="45957" xr:uid="{5BFFED19-F150-477F-83E2-5A5C2D838832}"/>
    <cellStyle name="Notiz 2 7 2 12 8" xfId="45958" xr:uid="{ED3F64AB-533E-4A5C-B947-ECB8651B45FC}"/>
    <cellStyle name="Notiz 2 7 2 12 9" xfId="45959" xr:uid="{1954DAE4-3268-40BE-B164-5C8717A19723}"/>
    <cellStyle name="Notiz 2 7 2 13" xfId="5085" xr:uid="{218E39DE-A6C3-47D9-967F-31A84B3D67FD}"/>
    <cellStyle name="Notiz 2 7 2 13 2" xfId="45960" xr:uid="{0AD6727D-82FC-4348-89C5-D579C55248DB}"/>
    <cellStyle name="Notiz 2 7 2 13 3" xfId="45961" xr:uid="{83EA8979-4F4B-42C8-A509-6A8977C223EB}"/>
    <cellStyle name="Notiz 2 7 2 13 4" xfId="45962" xr:uid="{A50493E1-3CB8-4BC8-B261-429D871CA26A}"/>
    <cellStyle name="Notiz 2 7 2 13 5" xfId="45963" xr:uid="{467E183A-4146-44CB-9BD2-C1BC874D21C2}"/>
    <cellStyle name="Notiz 2 7 2 13 6" xfId="45964" xr:uid="{634D39EA-8C84-40C2-AE4D-2034F9EFB7AC}"/>
    <cellStyle name="Notiz 2 7 2 13 7" xfId="45965" xr:uid="{01A5CD3E-713C-4AB5-BFDE-C326738D318D}"/>
    <cellStyle name="Notiz 2 7 2 13 8" xfId="45966" xr:uid="{A939DDB1-D9CB-43ED-A153-F330DFA660F7}"/>
    <cellStyle name="Notiz 2 7 2 13 9" xfId="45967" xr:uid="{BE10B32B-78AD-4271-9EFA-C6B3965820F4}"/>
    <cellStyle name="Notiz 2 7 2 14" xfId="5086" xr:uid="{B8047D77-3750-4633-A9D4-0EA988AC8F7C}"/>
    <cellStyle name="Notiz 2 7 2 14 2" xfId="45968" xr:uid="{1BD995DD-EE4F-4E90-88AB-50ED11731CA5}"/>
    <cellStyle name="Notiz 2 7 2 14 3" xfId="45969" xr:uid="{1E70F0BB-5939-4E34-8903-74598952EF80}"/>
    <cellStyle name="Notiz 2 7 2 14 4" xfId="45970" xr:uid="{B082BE95-C591-44A6-AB86-45ACD160992B}"/>
    <cellStyle name="Notiz 2 7 2 14 5" xfId="45971" xr:uid="{C27C0FA4-92D1-4E8F-8EA9-DC8242E768CF}"/>
    <cellStyle name="Notiz 2 7 2 14 6" xfId="45972" xr:uid="{6D6AE54F-CB5C-4C67-81F2-0DC5ACB20B12}"/>
    <cellStyle name="Notiz 2 7 2 14 7" xfId="45973" xr:uid="{EB048310-E697-4AF7-8975-611EFB5E075F}"/>
    <cellStyle name="Notiz 2 7 2 14 8" xfId="45974" xr:uid="{E2428B21-D125-4430-BDA5-12C5FEA70239}"/>
    <cellStyle name="Notiz 2 7 2 14 9" xfId="45975" xr:uid="{1CEE2B6B-FF5F-420A-98D4-68AD4E1883E7}"/>
    <cellStyle name="Notiz 2 7 2 15" xfId="5087" xr:uid="{C6FA0969-D0E8-4DB1-BAE6-E9BEBD44436B}"/>
    <cellStyle name="Notiz 2 7 2 15 2" xfId="45976" xr:uid="{B0C1F8FC-FCBE-468C-B44C-9DB6A3F230A8}"/>
    <cellStyle name="Notiz 2 7 2 15 3" xfId="45977" xr:uid="{F89EAE22-397E-4823-847F-D8CFD8855CA2}"/>
    <cellStyle name="Notiz 2 7 2 15 4" xfId="45978" xr:uid="{63BB3E1B-C6EA-4642-B38B-B6BC557D5D5A}"/>
    <cellStyle name="Notiz 2 7 2 15 5" xfId="45979" xr:uid="{3C31FABE-CF3E-4E6E-B22A-C3893DD167AE}"/>
    <cellStyle name="Notiz 2 7 2 15 6" xfId="45980" xr:uid="{B64C1C46-395F-4342-A5E6-684B8D9EAB5A}"/>
    <cellStyle name="Notiz 2 7 2 15 7" xfId="45981" xr:uid="{DECEC411-31BE-4610-9BFC-6CF1E48BF133}"/>
    <cellStyle name="Notiz 2 7 2 15 8" xfId="45982" xr:uid="{25477761-97DC-43B8-8293-72048A2DD1CD}"/>
    <cellStyle name="Notiz 2 7 2 15 9" xfId="45983" xr:uid="{EA22D837-BD31-4D05-950B-4A345418EC29}"/>
    <cellStyle name="Notiz 2 7 2 16" xfId="5088" xr:uid="{77EF976F-688A-4426-8271-BFF2123FE063}"/>
    <cellStyle name="Notiz 2 7 2 16 2" xfId="45984" xr:uid="{A0DDA050-1B02-4882-B704-3F7D150B4998}"/>
    <cellStyle name="Notiz 2 7 2 16 3" xfId="45985" xr:uid="{0DF8D233-AAE4-4BB1-A80F-06A068F72D64}"/>
    <cellStyle name="Notiz 2 7 2 16 4" xfId="45986" xr:uid="{E65514A2-001D-442E-9C4A-463B92FB76A1}"/>
    <cellStyle name="Notiz 2 7 2 16 5" xfId="45987" xr:uid="{37BB9C5C-C848-45BD-A113-DAC5137E976E}"/>
    <cellStyle name="Notiz 2 7 2 16 6" xfId="45988" xr:uid="{F8719B86-9293-4100-A0F0-E1C274471B83}"/>
    <cellStyle name="Notiz 2 7 2 16 7" xfId="45989" xr:uid="{3F6B1083-FCC0-40C3-A03E-99F7C1029183}"/>
    <cellStyle name="Notiz 2 7 2 16 8" xfId="45990" xr:uid="{5FFC4C5B-6B92-427F-AB52-5BF5BBE367E3}"/>
    <cellStyle name="Notiz 2 7 2 16 9" xfId="45991" xr:uid="{FC719846-E823-4F22-8A1F-6AC05DEEE352}"/>
    <cellStyle name="Notiz 2 7 2 17" xfId="5089" xr:uid="{594F8095-D136-4E8A-8F88-3B2377C9FC0A}"/>
    <cellStyle name="Notiz 2 7 2 17 2" xfId="45992" xr:uid="{F9BB4963-0291-4E31-A53A-96679489A3DD}"/>
    <cellStyle name="Notiz 2 7 2 17 3" xfId="45993" xr:uid="{0F06CBBC-F1E9-4D03-8A44-A20003EDBDE2}"/>
    <cellStyle name="Notiz 2 7 2 17 4" xfId="45994" xr:uid="{079DC161-C6DF-4703-BEAB-241715462D81}"/>
    <cellStyle name="Notiz 2 7 2 17 5" xfId="45995" xr:uid="{D2F87DD1-FA1D-4E48-B2A3-2BEC4D55C7D1}"/>
    <cellStyle name="Notiz 2 7 2 17 6" xfId="45996" xr:uid="{EBADC15D-CA91-4796-B796-552F13107A83}"/>
    <cellStyle name="Notiz 2 7 2 17 7" xfId="45997" xr:uid="{D8E6AAE1-7BC4-467C-90CF-28BF7315BCCF}"/>
    <cellStyle name="Notiz 2 7 2 17 8" xfId="45998" xr:uid="{69426244-9CF5-4D6B-8A03-DCEB0FACD9FA}"/>
    <cellStyle name="Notiz 2 7 2 17 9" xfId="45999" xr:uid="{E56434CF-86C8-4329-A746-449D254C4D95}"/>
    <cellStyle name="Notiz 2 7 2 18" xfId="5090" xr:uid="{6CD5C85C-E201-4C2A-90AD-9B1CCC820042}"/>
    <cellStyle name="Notiz 2 7 2 18 2" xfId="46000" xr:uid="{EAF68064-8148-468D-B648-A76F00B6E573}"/>
    <cellStyle name="Notiz 2 7 2 18 3" xfId="46001" xr:uid="{B60FF0E5-18CF-46AE-AA3F-3FE9E0D7DA8F}"/>
    <cellStyle name="Notiz 2 7 2 18 4" xfId="46002" xr:uid="{67C9D286-FB80-4B79-B67A-947B166F6170}"/>
    <cellStyle name="Notiz 2 7 2 18 5" xfId="46003" xr:uid="{396BC0D2-BCF0-4517-8574-2E8947C66008}"/>
    <cellStyle name="Notiz 2 7 2 18 6" xfId="46004" xr:uid="{3E8CC8A4-6EF5-4AE1-929F-90169579DE46}"/>
    <cellStyle name="Notiz 2 7 2 18 7" xfId="46005" xr:uid="{FE85D9A6-02AD-489E-A95E-3F03A2B17DBB}"/>
    <cellStyle name="Notiz 2 7 2 18 8" xfId="46006" xr:uid="{25EDA718-7A1B-49CA-8415-C1B8754CC3BC}"/>
    <cellStyle name="Notiz 2 7 2 18 9" xfId="46007" xr:uid="{624CE587-E7D4-4C4D-8201-66FD00560775}"/>
    <cellStyle name="Notiz 2 7 2 19" xfId="5091" xr:uid="{596EFEBE-878D-45BF-BBD6-A42ED3E94495}"/>
    <cellStyle name="Notiz 2 7 2 19 2" xfId="46008" xr:uid="{FCF3915F-D696-493B-AF5D-A0631594D834}"/>
    <cellStyle name="Notiz 2 7 2 19 3" xfId="46009" xr:uid="{E91DE4EF-F85D-4556-95C7-B337D4B8F516}"/>
    <cellStyle name="Notiz 2 7 2 19 4" xfId="46010" xr:uid="{E5E72E62-8A46-4485-B23B-F0F1D908DE63}"/>
    <cellStyle name="Notiz 2 7 2 19 5" xfId="46011" xr:uid="{CB3A5EE1-4E62-4A9F-8A4D-B1A1F48435CA}"/>
    <cellStyle name="Notiz 2 7 2 19 6" xfId="46012" xr:uid="{6FB4AFAF-8F38-481A-A8E9-7C1728AF8B2C}"/>
    <cellStyle name="Notiz 2 7 2 19 7" xfId="46013" xr:uid="{DE29DBBA-631B-4B9A-B5E5-B29675DF3B31}"/>
    <cellStyle name="Notiz 2 7 2 19 8" xfId="46014" xr:uid="{627BBA84-0F34-4788-A566-1BF1267FF214}"/>
    <cellStyle name="Notiz 2 7 2 19 9" xfId="46015" xr:uid="{E7EE9432-42D7-4449-86D9-820EC718F6E7}"/>
    <cellStyle name="Notiz 2 7 2 2" xfId="5092" xr:uid="{DADA382D-8551-4B49-9799-9C695A748ECA}"/>
    <cellStyle name="Notiz 2 7 2 2 2" xfId="46016" xr:uid="{FC5B3DDA-5E66-4BA1-B7BA-3EC7B1D26C24}"/>
    <cellStyle name="Notiz 2 7 2 2 3" xfId="46017" xr:uid="{1581FDBC-6299-4CC6-BDA2-A02ACA1932C2}"/>
    <cellStyle name="Notiz 2 7 2 2 4" xfId="46018" xr:uid="{34D18551-C2D0-4E88-87D2-F2D1DA2C7F5B}"/>
    <cellStyle name="Notiz 2 7 2 2 5" xfId="46019" xr:uid="{A4324580-EA9E-422F-B2B9-C85D51ED7B5B}"/>
    <cellStyle name="Notiz 2 7 2 2 6" xfId="46020" xr:uid="{DCDB301C-4F79-4402-8E76-C52E3B883B1D}"/>
    <cellStyle name="Notiz 2 7 2 2 7" xfId="46021" xr:uid="{97B50226-9208-4D4F-8D10-1CD1110516BE}"/>
    <cellStyle name="Notiz 2 7 2 2 8" xfId="46022" xr:uid="{430873DF-5577-4993-AF3B-328ABEDE001B}"/>
    <cellStyle name="Notiz 2 7 2 2 9" xfId="46023" xr:uid="{46D4DAFF-9391-4B0F-AAC7-003FF6217CC9}"/>
    <cellStyle name="Notiz 2 7 2 20" xfId="46024" xr:uid="{4B209D1E-2958-4C93-8AC3-D1BD49FAAA00}"/>
    <cellStyle name="Notiz 2 7 2 21" xfId="46025" xr:uid="{FA3D6E98-D46C-46F7-99B2-778DF09ACB91}"/>
    <cellStyle name="Notiz 2 7 2 22" xfId="46026" xr:uid="{CFC24A02-9DD1-42E3-8D24-75FA1213448B}"/>
    <cellStyle name="Notiz 2 7 2 23" xfId="46027" xr:uid="{00F62FF2-AD44-437E-B741-3558F83B5A80}"/>
    <cellStyle name="Notiz 2 7 2 24" xfId="46028" xr:uid="{6AF925F5-2A48-4A02-BC3D-F5998ADEE2E9}"/>
    <cellStyle name="Notiz 2 7 2 25" xfId="46029" xr:uid="{ACDFF021-D012-4DAE-8605-3B596C9F5BFC}"/>
    <cellStyle name="Notiz 2 7 2 26" xfId="46030" xr:uid="{1C2E4C70-D8F8-43FE-A52E-837FA8EE943C}"/>
    <cellStyle name="Notiz 2 7 2 27" xfId="46031" xr:uid="{B0E2957F-A832-4297-9B07-81BABF42696D}"/>
    <cellStyle name="Notiz 2 7 2 3" xfId="5093" xr:uid="{47D2C8F8-C845-4DFF-98F6-61EDC9C4844E}"/>
    <cellStyle name="Notiz 2 7 2 3 2" xfId="46032" xr:uid="{9DDB4FB6-A144-4BD8-8E31-F5917CF6E7AA}"/>
    <cellStyle name="Notiz 2 7 2 3 3" xfId="46033" xr:uid="{B1549B3E-B166-409A-9FB0-DF6D4FB3ACF4}"/>
    <cellStyle name="Notiz 2 7 2 3 4" xfId="46034" xr:uid="{95586EAC-69E2-4A9A-BF32-093109A282A5}"/>
    <cellStyle name="Notiz 2 7 2 3 5" xfId="46035" xr:uid="{A61A8F07-61A4-4409-A8BB-F5EE027BBAD8}"/>
    <cellStyle name="Notiz 2 7 2 3 6" xfId="46036" xr:uid="{44BA71D7-EC7D-4FB3-8F07-671E81A07483}"/>
    <cellStyle name="Notiz 2 7 2 3 7" xfId="46037" xr:uid="{363A316E-DB81-4745-9DC8-98944EFD6082}"/>
    <cellStyle name="Notiz 2 7 2 3 8" xfId="46038" xr:uid="{257A9245-2B46-4193-85CE-E8BFDC7F5623}"/>
    <cellStyle name="Notiz 2 7 2 3 9" xfId="46039" xr:uid="{A1FB50D4-D649-4F72-BC41-A37C5F03672D}"/>
    <cellStyle name="Notiz 2 7 2 4" xfId="5094" xr:uid="{93341A24-06D6-4478-B242-B172958A246A}"/>
    <cellStyle name="Notiz 2 7 2 4 2" xfId="46040" xr:uid="{F9E59813-3635-4D59-AEBC-B1AD037E81B0}"/>
    <cellStyle name="Notiz 2 7 2 4 3" xfId="46041" xr:uid="{118C1678-FAFE-4C42-97A1-A8C61A2A39A4}"/>
    <cellStyle name="Notiz 2 7 2 4 4" xfId="46042" xr:uid="{F84D1278-C9BF-4E0C-8CEF-1725DB488135}"/>
    <cellStyle name="Notiz 2 7 2 4 5" xfId="46043" xr:uid="{B6775F87-0C3F-415F-88A2-7DB42BC926BF}"/>
    <cellStyle name="Notiz 2 7 2 4 6" xfId="46044" xr:uid="{F85CCE7E-94BF-4207-A425-B88C023E685D}"/>
    <cellStyle name="Notiz 2 7 2 4 7" xfId="46045" xr:uid="{4B41898E-7570-4D83-871C-184CBB968CCD}"/>
    <cellStyle name="Notiz 2 7 2 4 8" xfId="46046" xr:uid="{FA880F0D-344F-4FC5-BCF7-EE2FF249D1E1}"/>
    <cellStyle name="Notiz 2 7 2 4 9" xfId="46047" xr:uid="{E476C53E-C5F1-4D56-9B9D-74AD016F6EF2}"/>
    <cellStyle name="Notiz 2 7 2 5" xfId="5095" xr:uid="{D88350A8-ECAF-4494-8CB6-F95C05609E70}"/>
    <cellStyle name="Notiz 2 7 2 5 2" xfId="46048" xr:uid="{61300F65-8530-4EE0-898B-F89587050B87}"/>
    <cellStyle name="Notiz 2 7 2 5 3" xfId="46049" xr:uid="{6E2AD9AB-975A-4D1F-8541-5FBB9E8CEF5F}"/>
    <cellStyle name="Notiz 2 7 2 5 4" xfId="46050" xr:uid="{FFBD8D61-31A5-4175-B62E-C78411C5CAE2}"/>
    <cellStyle name="Notiz 2 7 2 5 5" xfId="46051" xr:uid="{C9DE1CF1-5184-4272-8E29-86581CAB5E98}"/>
    <cellStyle name="Notiz 2 7 2 5 6" xfId="46052" xr:uid="{C80E84D2-8F98-4C5B-9442-BB1D846F0AD5}"/>
    <cellStyle name="Notiz 2 7 2 5 7" xfId="46053" xr:uid="{E94A950C-3222-4F46-BDC2-FDF0FB02D9BC}"/>
    <cellStyle name="Notiz 2 7 2 5 8" xfId="46054" xr:uid="{AD3A872C-7DB1-4A55-9654-5D1CDA0D799A}"/>
    <cellStyle name="Notiz 2 7 2 5 9" xfId="46055" xr:uid="{3E49355B-AC1F-468D-9224-F04F4669F7ED}"/>
    <cellStyle name="Notiz 2 7 2 6" xfId="5096" xr:uid="{9F0BEC90-D623-4BE4-B261-47F6C26310C1}"/>
    <cellStyle name="Notiz 2 7 2 6 2" xfId="46056" xr:uid="{86C700A5-6128-45BE-8FCD-9615D5BBF5CC}"/>
    <cellStyle name="Notiz 2 7 2 6 3" xfId="46057" xr:uid="{A0BF978F-FA4A-460D-A64A-A11EC98D5FF6}"/>
    <cellStyle name="Notiz 2 7 2 6 4" xfId="46058" xr:uid="{8DD15E41-8827-4755-8F3B-69FE44291EC4}"/>
    <cellStyle name="Notiz 2 7 2 6 5" xfId="46059" xr:uid="{72563667-2C5C-4A54-98AF-EEDE145309FE}"/>
    <cellStyle name="Notiz 2 7 2 6 6" xfId="46060" xr:uid="{1DB0ACD1-E854-44B1-BDEB-C3C65ACFB38E}"/>
    <cellStyle name="Notiz 2 7 2 6 7" xfId="46061" xr:uid="{6D243802-D372-435F-90A6-66983005D2A7}"/>
    <cellStyle name="Notiz 2 7 2 6 8" xfId="46062" xr:uid="{74B586BB-B38E-4209-9DB1-3A407CD57037}"/>
    <cellStyle name="Notiz 2 7 2 6 9" xfId="46063" xr:uid="{8BBC9DE0-AE9B-475F-B423-F74DFD4BF457}"/>
    <cellStyle name="Notiz 2 7 2 7" xfId="5097" xr:uid="{EDC51E2F-BF53-41BA-90F9-3B201A140BB1}"/>
    <cellStyle name="Notiz 2 7 2 7 2" xfId="46064" xr:uid="{7D6B8C3A-3D2E-4085-94D8-C721A0060C7F}"/>
    <cellStyle name="Notiz 2 7 2 7 3" xfId="46065" xr:uid="{95E9D019-4F87-4CBE-B7DC-0935C28C8B15}"/>
    <cellStyle name="Notiz 2 7 2 7 4" xfId="46066" xr:uid="{76F90371-783F-48B6-81EE-3B1258DC0E49}"/>
    <cellStyle name="Notiz 2 7 2 7 5" xfId="46067" xr:uid="{C5DEF251-C6B3-4FCD-9DA4-DC3AEA43FF0C}"/>
    <cellStyle name="Notiz 2 7 2 7 6" xfId="46068" xr:uid="{212C6E05-98BF-49C6-AE83-94F2A03E7698}"/>
    <cellStyle name="Notiz 2 7 2 7 7" xfId="46069" xr:uid="{647FB61A-90C3-4F94-97B5-D55B13FFF598}"/>
    <cellStyle name="Notiz 2 7 2 7 8" xfId="46070" xr:uid="{12636E18-E0BD-482C-A25C-6E08BF0EE2B5}"/>
    <cellStyle name="Notiz 2 7 2 7 9" xfId="46071" xr:uid="{77A40832-0A21-48FB-B1F0-17D8586F00C0}"/>
    <cellStyle name="Notiz 2 7 2 8" xfId="5098" xr:uid="{F99BEC4D-D058-451C-A484-725A1E870205}"/>
    <cellStyle name="Notiz 2 7 2 8 2" xfId="46072" xr:uid="{7CD415F2-877F-4D71-AC69-D5E72D55AA9E}"/>
    <cellStyle name="Notiz 2 7 2 8 3" xfId="46073" xr:uid="{7F7F7A21-4D6F-4C79-83BD-FDB699525A53}"/>
    <cellStyle name="Notiz 2 7 2 8 4" xfId="46074" xr:uid="{28EBCBA8-1B83-4910-9173-70FABBCCDA91}"/>
    <cellStyle name="Notiz 2 7 2 8 5" xfId="46075" xr:uid="{28D9C712-80A1-4FE1-8477-F06751BF4FF3}"/>
    <cellStyle name="Notiz 2 7 2 8 6" xfId="46076" xr:uid="{34B8F2C7-F209-4C01-830D-27D494CA68BF}"/>
    <cellStyle name="Notiz 2 7 2 8 7" xfId="46077" xr:uid="{28474CAC-38F6-430B-BE76-02578C2D34CB}"/>
    <cellStyle name="Notiz 2 7 2 8 8" xfId="46078" xr:uid="{CA8B9E36-DEB5-418C-BE8F-FE3B12271C71}"/>
    <cellStyle name="Notiz 2 7 2 8 9" xfId="46079" xr:uid="{25D3CA7B-0711-4062-BDAD-7D8EADAE30E3}"/>
    <cellStyle name="Notiz 2 7 2 9" xfId="5099" xr:uid="{76CBC42F-3A4E-4D44-A8CB-6D4D47080C73}"/>
    <cellStyle name="Notiz 2 7 2 9 2" xfId="46080" xr:uid="{AED5777D-0C71-4BD5-9D2B-4CD9105D6AB3}"/>
    <cellStyle name="Notiz 2 7 2 9 3" xfId="46081" xr:uid="{2B5CA37A-3C98-4AEE-B7A2-6950C038377D}"/>
    <cellStyle name="Notiz 2 7 2 9 4" xfId="46082" xr:uid="{FC825576-EC15-44AA-807A-BFF2B1A847D5}"/>
    <cellStyle name="Notiz 2 7 2 9 5" xfId="46083" xr:uid="{7F6D5282-6F8D-43B9-9CAB-C88A744471D7}"/>
    <cellStyle name="Notiz 2 7 2 9 6" xfId="46084" xr:uid="{EDD133A9-3DA8-4E87-B5FD-5E4A9A258674}"/>
    <cellStyle name="Notiz 2 7 2 9 7" xfId="46085" xr:uid="{A6906554-8EE3-4546-8E10-53C4D929CB41}"/>
    <cellStyle name="Notiz 2 7 2 9 8" xfId="46086" xr:uid="{6A987742-8BD1-4C67-A61C-49A86FAE0E97}"/>
    <cellStyle name="Notiz 2 7 2 9 9" xfId="46087" xr:uid="{A8A81789-7238-42F7-A290-2716B14C0881}"/>
    <cellStyle name="Notiz 2 7 20" xfId="5100" xr:uid="{5BFEB251-7A18-41B5-9689-140531FC0A9C}"/>
    <cellStyle name="Notiz 2 7 20 2" xfId="46088" xr:uid="{92AE191B-D56C-47D3-82CD-D52BA603180E}"/>
    <cellStyle name="Notiz 2 7 20 3" xfId="46089" xr:uid="{C187CAD4-79D6-4D27-8C1D-004E28113931}"/>
    <cellStyle name="Notiz 2 7 20 4" xfId="46090" xr:uid="{9D465160-7A3F-40A2-8DA5-615103BA6378}"/>
    <cellStyle name="Notiz 2 7 20 5" xfId="46091" xr:uid="{DBACBAAB-564F-4E6C-B4F3-A63AFC762365}"/>
    <cellStyle name="Notiz 2 7 20 6" xfId="46092" xr:uid="{F9934115-4984-4A67-B36B-222AF8899AEB}"/>
    <cellStyle name="Notiz 2 7 20 7" xfId="46093" xr:uid="{16203EC4-318E-4003-8376-20B3A345CF09}"/>
    <cellStyle name="Notiz 2 7 20 8" xfId="46094" xr:uid="{16C6C6B5-0178-45D1-A867-320C370F3C40}"/>
    <cellStyle name="Notiz 2 7 20 9" xfId="46095" xr:uid="{1ACD0E0E-1A6A-45A0-AC12-2602F791ADAD}"/>
    <cellStyle name="Notiz 2 7 21" xfId="5101" xr:uid="{8ECC115F-120A-476F-9AA0-513E76DBF6C7}"/>
    <cellStyle name="Notiz 2 7 21 2" xfId="46096" xr:uid="{922A0706-C015-4BE5-A17D-D0F5E804B4EE}"/>
    <cellStyle name="Notiz 2 7 21 3" xfId="46097" xr:uid="{84C28131-9F82-479F-B3E3-186997947F8F}"/>
    <cellStyle name="Notiz 2 7 21 4" xfId="46098" xr:uid="{9B181C9A-32BA-4F3E-ABA7-FB8E80B2A70A}"/>
    <cellStyle name="Notiz 2 7 21 5" xfId="46099" xr:uid="{6B4D1D15-FBAF-43EB-A589-C88D613D1BA6}"/>
    <cellStyle name="Notiz 2 7 21 6" xfId="46100" xr:uid="{AB1D5E1F-DECE-40A5-BE04-D2400CDAF6A1}"/>
    <cellStyle name="Notiz 2 7 21 7" xfId="46101" xr:uid="{144370FE-66BC-47BA-AFBA-09AFBEDEF602}"/>
    <cellStyle name="Notiz 2 7 21 8" xfId="46102" xr:uid="{3509AF92-AE4B-46E7-B33B-2B1554D5FCA9}"/>
    <cellStyle name="Notiz 2 7 21 9" xfId="46103" xr:uid="{6B57F28E-FD53-4287-AA44-C7920CA3B050}"/>
    <cellStyle name="Notiz 2 7 22" xfId="5102" xr:uid="{1F4E4F48-9D61-4E2A-8CCF-A01C57F68EC5}"/>
    <cellStyle name="Notiz 2 7 22 2" xfId="46104" xr:uid="{D24137D6-D6D6-4361-A763-B31DECEC3EBF}"/>
    <cellStyle name="Notiz 2 7 22 3" xfId="46105" xr:uid="{1D0BD66F-5614-4920-9EE3-46F08844F143}"/>
    <cellStyle name="Notiz 2 7 22 4" xfId="46106" xr:uid="{129EA9F3-36E2-44C6-95E7-ABBFDD69CB54}"/>
    <cellStyle name="Notiz 2 7 22 5" xfId="46107" xr:uid="{9AC24F7C-554C-42D7-8241-E8E326AA0DDC}"/>
    <cellStyle name="Notiz 2 7 22 6" xfId="46108" xr:uid="{B0AF1CDE-E9EB-47D2-B11C-025C02C0AD44}"/>
    <cellStyle name="Notiz 2 7 22 7" xfId="46109" xr:uid="{12FFEC0C-2EB3-4C8A-B467-6CA5C1F133D1}"/>
    <cellStyle name="Notiz 2 7 22 8" xfId="46110" xr:uid="{82AEDF83-DA50-461B-B112-CF14E2FB9C23}"/>
    <cellStyle name="Notiz 2 7 22 9" xfId="46111" xr:uid="{17C455FA-405E-4DEE-AFBB-629548C4F4E1}"/>
    <cellStyle name="Notiz 2 7 23" xfId="46112" xr:uid="{2CFE2C03-068F-4BE1-93DC-A17812063F1E}"/>
    <cellStyle name="Notiz 2 7 24" xfId="46113" xr:uid="{A0F970FC-61AC-4C9A-B85C-3AC25105BD8C}"/>
    <cellStyle name="Notiz 2 7 25" xfId="46114" xr:uid="{1549978C-1A60-4AB5-B369-AACAD25571C5}"/>
    <cellStyle name="Notiz 2 7 26" xfId="46115" xr:uid="{FE1A7AF2-F948-4DFB-A6FA-9FE4373AA3BF}"/>
    <cellStyle name="Notiz 2 7 27" xfId="46116" xr:uid="{14B748BE-C869-4B85-871E-5112365D7F0E}"/>
    <cellStyle name="Notiz 2 7 28" xfId="46117" xr:uid="{B649E78B-3773-4011-8451-33690F17C319}"/>
    <cellStyle name="Notiz 2 7 29" xfId="46118" xr:uid="{DFAF37FC-879D-4B1E-B844-B6C74249CA82}"/>
    <cellStyle name="Notiz 2 7 3" xfId="395" xr:uid="{05F38F36-A8CF-4842-A07B-F95AF0F5EA13}"/>
    <cellStyle name="Notiz 2 7 3 10" xfId="5103" xr:uid="{E55D57C2-CEE8-40E9-B403-2BD0C0EF4E3F}"/>
    <cellStyle name="Notiz 2 7 3 10 2" xfId="46119" xr:uid="{3DF20583-E75B-4395-85F0-87AB47769678}"/>
    <cellStyle name="Notiz 2 7 3 10 3" xfId="46120" xr:uid="{744AF533-AA9E-4C80-A0AD-1B859E02790F}"/>
    <cellStyle name="Notiz 2 7 3 10 4" xfId="46121" xr:uid="{EDA6D9BE-3A58-4031-9531-B5013C5490BC}"/>
    <cellStyle name="Notiz 2 7 3 10 5" xfId="46122" xr:uid="{3B1FF3C7-C62C-4688-9E0E-086176FC1266}"/>
    <cellStyle name="Notiz 2 7 3 10 6" xfId="46123" xr:uid="{C253795F-887E-480D-8CF6-BD68CA933D00}"/>
    <cellStyle name="Notiz 2 7 3 10 7" xfId="46124" xr:uid="{8CD87E73-C08C-4E2F-A877-11959378D1D3}"/>
    <cellStyle name="Notiz 2 7 3 10 8" xfId="46125" xr:uid="{8E46B5EC-671B-4E15-8BD3-179530AF0DDF}"/>
    <cellStyle name="Notiz 2 7 3 10 9" xfId="46126" xr:uid="{C976A993-51CE-4A27-B638-8CC360F4F453}"/>
    <cellStyle name="Notiz 2 7 3 11" xfId="5104" xr:uid="{A143514D-FDDE-4337-A205-7B789CC5E6E4}"/>
    <cellStyle name="Notiz 2 7 3 11 2" xfId="46127" xr:uid="{316E68C5-8DC5-42FF-A062-D5757CDC15DB}"/>
    <cellStyle name="Notiz 2 7 3 11 3" xfId="46128" xr:uid="{B8A1AE92-8DCD-4F7B-8B17-FCD47F42C1FF}"/>
    <cellStyle name="Notiz 2 7 3 11 4" xfId="46129" xr:uid="{DE8377F3-324A-4DC0-8AE0-E1CF5FAB9853}"/>
    <cellStyle name="Notiz 2 7 3 11 5" xfId="46130" xr:uid="{C9154CF3-6E9B-4581-97C3-5008B5D3C587}"/>
    <cellStyle name="Notiz 2 7 3 11 6" xfId="46131" xr:uid="{01E9C278-04A1-4C6C-A469-E1C582411F3B}"/>
    <cellStyle name="Notiz 2 7 3 11 7" xfId="46132" xr:uid="{7AE92FE6-DEB5-4340-BCC8-3BD524E92062}"/>
    <cellStyle name="Notiz 2 7 3 11 8" xfId="46133" xr:uid="{234EF324-325E-4702-B570-43EA7173CF45}"/>
    <cellStyle name="Notiz 2 7 3 11 9" xfId="46134" xr:uid="{B466D00B-5B95-4A32-9066-74C1B221F6C4}"/>
    <cellStyle name="Notiz 2 7 3 12" xfId="5105" xr:uid="{2DAC255B-DB6E-4F9C-BA16-29A638F3D522}"/>
    <cellStyle name="Notiz 2 7 3 12 2" xfId="46135" xr:uid="{DE755088-3215-4522-85DF-536DE35D8315}"/>
    <cellStyle name="Notiz 2 7 3 12 3" xfId="46136" xr:uid="{19BA9510-47DE-47B9-8793-3E4BEB199270}"/>
    <cellStyle name="Notiz 2 7 3 12 4" xfId="46137" xr:uid="{B33572A7-3D60-4DA0-9A72-92A58F92F9C4}"/>
    <cellStyle name="Notiz 2 7 3 12 5" xfId="46138" xr:uid="{25624E99-931B-4FEC-8763-00AEBE556D9A}"/>
    <cellStyle name="Notiz 2 7 3 12 6" xfId="46139" xr:uid="{C618EC5C-F1A2-4952-869B-E6588B733E80}"/>
    <cellStyle name="Notiz 2 7 3 12 7" xfId="46140" xr:uid="{CF5383D6-7194-4B44-A19D-8463BCF09451}"/>
    <cellStyle name="Notiz 2 7 3 12 8" xfId="46141" xr:uid="{2B2DB13D-7D4B-4330-96FC-E0081E69F57C}"/>
    <cellStyle name="Notiz 2 7 3 12 9" xfId="46142" xr:uid="{6A8C8CC9-3ACD-4806-8CA9-5DFD2AF26A36}"/>
    <cellStyle name="Notiz 2 7 3 13" xfId="5106" xr:uid="{35E86CAC-2760-4468-B999-664FCE68512F}"/>
    <cellStyle name="Notiz 2 7 3 13 2" xfId="46143" xr:uid="{D8CB8935-68BE-49BE-8833-033D3180C7B4}"/>
    <cellStyle name="Notiz 2 7 3 13 3" xfId="46144" xr:uid="{4786998B-EE70-4305-A6E1-D22DB159605D}"/>
    <cellStyle name="Notiz 2 7 3 13 4" xfId="46145" xr:uid="{8ECC919B-9618-45F7-A960-7E4C129F33A2}"/>
    <cellStyle name="Notiz 2 7 3 13 5" xfId="46146" xr:uid="{17E89506-FF30-4106-A5F5-109900322C92}"/>
    <cellStyle name="Notiz 2 7 3 13 6" xfId="46147" xr:uid="{555897DD-0B4E-43B2-9766-ED6AC624173F}"/>
    <cellStyle name="Notiz 2 7 3 13 7" xfId="46148" xr:uid="{6E48DA44-503D-422B-818C-7775834BECEE}"/>
    <cellStyle name="Notiz 2 7 3 13 8" xfId="46149" xr:uid="{4B0AE153-09E5-469A-ABA8-E311792954A3}"/>
    <cellStyle name="Notiz 2 7 3 13 9" xfId="46150" xr:uid="{EC14B8AB-AB2C-4010-AE62-E0B8C869F5E6}"/>
    <cellStyle name="Notiz 2 7 3 14" xfId="5107" xr:uid="{4A23E2D8-9093-47D4-92B2-B7CA4DEDB6E8}"/>
    <cellStyle name="Notiz 2 7 3 14 2" xfId="46151" xr:uid="{7EC342C1-611D-4EB9-BDA2-8BF63E627B35}"/>
    <cellStyle name="Notiz 2 7 3 14 3" xfId="46152" xr:uid="{8344D6E9-948F-4E84-B6CE-B1C454E6CAD6}"/>
    <cellStyle name="Notiz 2 7 3 14 4" xfId="46153" xr:uid="{9DD60FE9-A3C2-494A-A0B2-8E0F07A0CA93}"/>
    <cellStyle name="Notiz 2 7 3 14 5" xfId="46154" xr:uid="{C511D935-F986-42AC-BCA6-430378EF2B06}"/>
    <cellStyle name="Notiz 2 7 3 14 6" xfId="46155" xr:uid="{447D9939-E436-46BE-BAEF-FFB7B0905F6B}"/>
    <cellStyle name="Notiz 2 7 3 14 7" xfId="46156" xr:uid="{C647D120-1CB7-400E-9704-072E9542812D}"/>
    <cellStyle name="Notiz 2 7 3 14 8" xfId="46157" xr:uid="{DE46EEA5-E5F3-47CD-BE9A-290633736F0C}"/>
    <cellStyle name="Notiz 2 7 3 14 9" xfId="46158" xr:uid="{F38CDBFE-FC63-4A48-87EC-687C29189C4F}"/>
    <cellStyle name="Notiz 2 7 3 15" xfId="5108" xr:uid="{129D9176-FCEF-4C47-90AC-202572998DA2}"/>
    <cellStyle name="Notiz 2 7 3 15 2" xfId="46159" xr:uid="{49DEF018-07B3-4522-B0D1-1948E7B4F12E}"/>
    <cellStyle name="Notiz 2 7 3 15 3" xfId="46160" xr:uid="{87DEBED2-2A94-4F49-B391-685CBC420C53}"/>
    <cellStyle name="Notiz 2 7 3 15 4" xfId="46161" xr:uid="{366176DC-FCE5-486D-A248-1A20E1AEC995}"/>
    <cellStyle name="Notiz 2 7 3 15 5" xfId="46162" xr:uid="{0449F222-0451-40FD-98E2-1BB63B2645F5}"/>
    <cellStyle name="Notiz 2 7 3 15 6" xfId="46163" xr:uid="{7FE943A3-DC09-4E51-A500-6E4CEB9B8CFF}"/>
    <cellStyle name="Notiz 2 7 3 15 7" xfId="46164" xr:uid="{A4DBD197-870E-446D-864C-01A672D4B015}"/>
    <cellStyle name="Notiz 2 7 3 15 8" xfId="46165" xr:uid="{1D099D2A-0A2F-44B1-8453-FD3C9765558A}"/>
    <cellStyle name="Notiz 2 7 3 15 9" xfId="46166" xr:uid="{6DAC52DA-722E-4F8A-AE39-6CF97143BB97}"/>
    <cellStyle name="Notiz 2 7 3 16" xfId="5109" xr:uid="{38EA8077-2767-4F84-9FEC-718F09BAD9A7}"/>
    <cellStyle name="Notiz 2 7 3 16 2" xfId="46167" xr:uid="{506CA7EB-23DD-47EB-9DA2-0405CC5A3113}"/>
    <cellStyle name="Notiz 2 7 3 16 3" xfId="46168" xr:uid="{AF1A8142-5B2A-4A84-A701-AA78EA838E4F}"/>
    <cellStyle name="Notiz 2 7 3 16 4" xfId="46169" xr:uid="{19FC5461-0F87-4B91-95DA-125AB6DA2245}"/>
    <cellStyle name="Notiz 2 7 3 16 5" xfId="46170" xr:uid="{AA74675C-F7B7-4DA4-AC31-95421B00B478}"/>
    <cellStyle name="Notiz 2 7 3 16 6" xfId="46171" xr:uid="{0F5DB80B-0D75-4041-A8B5-3E385C01A00C}"/>
    <cellStyle name="Notiz 2 7 3 16 7" xfId="46172" xr:uid="{0F42DB6D-4ED5-4BC6-A41F-B19CA305E449}"/>
    <cellStyle name="Notiz 2 7 3 16 8" xfId="46173" xr:uid="{16DDE25F-01B6-465B-98CD-F6719DFEAA25}"/>
    <cellStyle name="Notiz 2 7 3 16 9" xfId="46174" xr:uid="{51C633BC-7070-486D-943F-6F4C53D71756}"/>
    <cellStyle name="Notiz 2 7 3 17" xfId="5110" xr:uid="{4DBE98A0-DC37-4EAE-B57E-0F81FBEAF84E}"/>
    <cellStyle name="Notiz 2 7 3 17 2" xfId="46175" xr:uid="{E5BDD319-B5F5-4472-BDA6-179C186C5F93}"/>
    <cellStyle name="Notiz 2 7 3 17 3" xfId="46176" xr:uid="{3BE87FCB-C05B-4950-BA70-69167368B03F}"/>
    <cellStyle name="Notiz 2 7 3 17 4" xfId="46177" xr:uid="{0A834526-0633-443F-9021-246EFE378ECC}"/>
    <cellStyle name="Notiz 2 7 3 17 5" xfId="46178" xr:uid="{2C41753A-DD0B-4C58-B23C-303939F193A1}"/>
    <cellStyle name="Notiz 2 7 3 17 6" xfId="46179" xr:uid="{296E5CE0-D08F-4C4A-B1AD-435C78ADB380}"/>
    <cellStyle name="Notiz 2 7 3 17 7" xfId="46180" xr:uid="{DA988AE5-BE32-4B32-A137-4089F96D0055}"/>
    <cellStyle name="Notiz 2 7 3 17 8" xfId="46181" xr:uid="{4E4E5707-5E3D-41AC-B59F-063573AD1D8F}"/>
    <cellStyle name="Notiz 2 7 3 17 9" xfId="46182" xr:uid="{63187355-E793-4F54-A96E-0124C36A23CD}"/>
    <cellStyle name="Notiz 2 7 3 18" xfId="5111" xr:uid="{074C6321-BF1F-4E42-B28C-A0A286B5B920}"/>
    <cellStyle name="Notiz 2 7 3 18 2" xfId="46183" xr:uid="{AB824728-1D74-421C-B278-B958C36FBC0C}"/>
    <cellStyle name="Notiz 2 7 3 18 3" xfId="46184" xr:uid="{1849FAA0-4B5F-42A3-BD6B-83E835A6115C}"/>
    <cellStyle name="Notiz 2 7 3 18 4" xfId="46185" xr:uid="{75B03B89-7080-4444-9A97-80DB56EBE262}"/>
    <cellStyle name="Notiz 2 7 3 18 5" xfId="46186" xr:uid="{72D1F48F-77F1-4CF2-846A-8066F4C0C68D}"/>
    <cellStyle name="Notiz 2 7 3 18 6" xfId="46187" xr:uid="{14E5ACB0-1DBA-4FCE-B053-AD015C70356E}"/>
    <cellStyle name="Notiz 2 7 3 18 7" xfId="46188" xr:uid="{6117C793-09AF-4CF2-848B-DCA11CA8A8A7}"/>
    <cellStyle name="Notiz 2 7 3 18 8" xfId="46189" xr:uid="{B92EE663-658C-4F2A-A925-EA02C387C684}"/>
    <cellStyle name="Notiz 2 7 3 18 9" xfId="46190" xr:uid="{BA71DF5B-E9C5-4E3E-81C0-E520346D92FE}"/>
    <cellStyle name="Notiz 2 7 3 19" xfId="5112" xr:uid="{24B4AF26-9CC9-44F1-9230-3AE0E53011D2}"/>
    <cellStyle name="Notiz 2 7 3 19 2" xfId="46191" xr:uid="{3DE4D906-8273-40F5-BF56-E87CB0F5227E}"/>
    <cellStyle name="Notiz 2 7 3 19 3" xfId="46192" xr:uid="{7A54D262-255A-45BB-8DC6-F38888B5E944}"/>
    <cellStyle name="Notiz 2 7 3 19 4" xfId="46193" xr:uid="{8A0183E8-CFB6-48F3-8369-3E11B252B891}"/>
    <cellStyle name="Notiz 2 7 3 19 5" xfId="46194" xr:uid="{99392B8F-E476-4F66-9BCD-B86A3451614A}"/>
    <cellStyle name="Notiz 2 7 3 19 6" xfId="46195" xr:uid="{A23D22A9-98CF-49D6-96FE-767BE8C925A5}"/>
    <cellStyle name="Notiz 2 7 3 19 7" xfId="46196" xr:uid="{AF2471A4-2526-4628-BCF2-C8D57BDC9BD9}"/>
    <cellStyle name="Notiz 2 7 3 19 8" xfId="46197" xr:uid="{659F97AF-37A8-48A0-ABFB-BA91FE78F057}"/>
    <cellStyle name="Notiz 2 7 3 19 9" xfId="46198" xr:uid="{5C8E1823-EA72-48BC-B4EA-D9BA446027C8}"/>
    <cellStyle name="Notiz 2 7 3 2" xfId="5113" xr:uid="{307A4D20-2FA4-42B4-AFAA-6FFFDA51F4F0}"/>
    <cellStyle name="Notiz 2 7 3 2 2" xfId="46199" xr:uid="{65741FF7-AB67-4B1C-9A35-4323480A47BC}"/>
    <cellStyle name="Notiz 2 7 3 2 3" xfId="46200" xr:uid="{5ACE2C34-35A2-4B28-8B4D-F6C1F36FB230}"/>
    <cellStyle name="Notiz 2 7 3 2 4" xfId="46201" xr:uid="{2C79566A-94A0-4523-9A52-29B13385D97A}"/>
    <cellStyle name="Notiz 2 7 3 2 5" xfId="46202" xr:uid="{FDE18A89-5DDA-4A58-9C8E-94E15CD8329B}"/>
    <cellStyle name="Notiz 2 7 3 2 6" xfId="46203" xr:uid="{5F77A64B-C3EA-41A7-B0F1-5C8192CF5677}"/>
    <cellStyle name="Notiz 2 7 3 2 7" xfId="46204" xr:uid="{BD8790CA-979C-4145-91D2-D4727F8E04B0}"/>
    <cellStyle name="Notiz 2 7 3 2 8" xfId="46205" xr:uid="{15C1C2EB-AA3E-4EF4-A647-5A2E276A7104}"/>
    <cellStyle name="Notiz 2 7 3 2 9" xfId="46206" xr:uid="{4CBF52E8-2528-462E-B102-49EDF3A43EDB}"/>
    <cellStyle name="Notiz 2 7 3 20" xfId="46207" xr:uid="{4EDD4DF5-BED1-4F13-95EE-757FBC9C6D54}"/>
    <cellStyle name="Notiz 2 7 3 21" xfId="46208" xr:uid="{0002021B-3E4C-4F3D-BD80-8C8E48C35EF8}"/>
    <cellStyle name="Notiz 2 7 3 22" xfId="46209" xr:uid="{CFD3B4E8-4FCC-4DD3-8DAD-57987248F33B}"/>
    <cellStyle name="Notiz 2 7 3 23" xfId="46210" xr:uid="{8BFDCB40-837E-4FEB-8149-91077865FA06}"/>
    <cellStyle name="Notiz 2 7 3 24" xfId="46211" xr:uid="{311D575E-7E18-44B2-B236-8F44C5967959}"/>
    <cellStyle name="Notiz 2 7 3 25" xfId="46212" xr:uid="{3A7E76C7-EA25-456A-9BB4-DBD1F34B55B0}"/>
    <cellStyle name="Notiz 2 7 3 26" xfId="46213" xr:uid="{D3BCD1A7-60E0-468A-8637-9D7DF1EE6777}"/>
    <cellStyle name="Notiz 2 7 3 27" xfId="46214" xr:uid="{99F9AD40-15B8-4EA5-90A1-68C8BE7D0218}"/>
    <cellStyle name="Notiz 2 7 3 3" xfId="5114" xr:uid="{3B4A29BB-7914-4A99-A9AB-D30712042F08}"/>
    <cellStyle name="Notiz 2 7 3 3 2" xfId="46215" xr:uid="{0F7CDA05-0DC7-4827-8FF4-6325C6AC555F}"/>
    <cellStyle name="Notiz 2 7 3 3 3" xfId="46216" xr:uid="{529A308A-60CB-405E-B0A5-0F4B481404D2}"/>
    <cellStyle name="Notiz 2 7 3 3 4" xfId="46217" xr:uid="{F79B6401-2018-4294-86BC-A1C97E9170C6}"/>
    <cellStyle name="Notiz 2 7 3 3 5" xfId="46218" xr:uid="{8715512C-E640-4833-B113-30FB24C81E1F}"/>
    <cellStyle name="Notiz 2 7 3 3 6" xfId="46219" xr:uid="{341CF8E9-68A1-4213-8A8A-74EB2187A5F4}"/>
    <cellStyle name="Notiz 2 7 3 3 7" xfId="46220" xr:uid="{1E318F2A-C7BD-4104-A6AB-970250B9D77C}"/>
    <cellStyle name="Notiz 2 7 3 3 8" xfId="46221" xr:uid="{65CBC59D-3BB7-457F-AEB1-461E646BF8D6}"/>
    <cellStyle name="Notiz 2 7 3 3 9" xfId="46222" xr:uid="{4D892436-E923-4F94-BD9D-561804ADACF7}"/>
    <cellStyle name="Notiz 2 7 3 4" xfId="5115" xr:uid="{6D0F9C09-DF17-433D-ACB9-3A3AE204D906}"/>
    <cellStyle name="Notiz 2 7 3 4 2" xfId="46223" xr:uid="{12FF70C4-F0D9-4C32-9BC5-BB5D772EB7EF}"/>
    <cellStyle name="Notiz 2 7 3 4 3" xfId="46224" xr:uid="{3C601621-B52D-4D78-B77A-A3A1BEE54947}"/>
    <cellStyle name="Notiz 2 7 3 4 4" xfId="46225" xr:uid="{43BD05A0-EA17-4B8B-A01F-0D233096FA0D}"/>
    <cellStyle name="Notiz 2 7 3 4 5" xfId="46226" xr:uid="{8C8A9F79-65BE-412A-A116-AC6F0EA4AB07}"/>
    <cellStyle name="Notiz 2 7 3 4 6" xfId="46227" xr:uid="{42EAB615-036B-4A8A-9F1D-0E609496DC95}"/>
    <cellStyle name="Notiz 2 7 3 4 7" xfId="46228" xr:uid="{6B6E69CF-6A0A-44AA-849B-D7605C36764A}"/>
    <cellStyle name="Notiz 2 7 3 4 8" xfId="46229" xr:uid="{D8BE2120-B97A-428F-B521-09CFFD12D705}"/>
    <cellStyle name="Notiz 2 7 3 4 9" xfId="46230" xr:uid="{DC863C8B-5B76-48F8-9318-75C7B3FCB3E3}"/>
    <cellStyle name="Notiz 2 7 3 5" xfId="5116" xr:uid="{814D9542-0A18-46F9-8DBF-3EDC5384F42D}"/>
    <cellStyle name="Notiz 2 7 3 5 2" xfId="46231" xr:uid="{0E14727B-1F2B-4B3E-87C4-7989FC8A13F7}"/>
    <cellStyle name="Notiz 2 7 3 5 3" xfId="46232" xr:uid="{2B110AAE-453B-404E-AFB3-3F5D5EC1756B}"/>
    <cellStyle name="Notiz 2 7 3 5 4" xfId="46233" xr:uid="{29272C78-2419-4523-AD25-144C77634D55}"/>
    <cellStyle name="Notiz 2 7 3 5 5" xfId="46234" xr:uid="{F4A0D87A-82D4-423F-B197-36FB46FF7C9D}"/>
    <cellStyle name="Notiz 2 7 3 5 6" xfId="46235" xr:uid="{7B31FB6A-F35D-46C5-B3B5-2C5F8FF63A65}"/>
    <cellStyle name="Notiz 2 7 3 5 7" xfId="46236" xr:uid="{61093CEE-933E-4C50-95F1-9CE959C79CF3}"/>
    <cellStyle name="Notiz 2 7 3 5 8" xfId="46237" xr:uid="{7E3C7E7A-1F1B-4828-806F-8C924640B2A0}"/>
    <cellStyle name="Notiz 2 7 3 5 9" xfId="46238" xr:uid="{9DF9E82D-1ACF-4060-9798-63D0E94A4448}"/>
    <cellStyle name="Notiz 2 7 3 6" xfId="5117" xr:uid="{D6B2A9F6-6185-493B-A8CD-93DD7DCC0620}"/>
    <cellStyle name="Notiz 2 7 3 6 2" xfId="46239" xr:uid="{28F34F1E-9478-4C21-A227-A2F7AA2C535C}"/>
    <cellStyle name="Notiz 2 7 3 6 3" xfId="46240" xr:uid="{D3B07CD6-D9A9-49BF-8030-4A9823C74EB0}"/>
    <cellStyle name="Notiz 2 7 3 6 4" xfId="46241" xr:uid="{63D05719-9FE9-41C1-9E99-BED93A19638D}"/>
    <cellStyle name="Notiz 2 7 3 6 5" xfId="46242" xr:uid="{E8F10A15-7BAE-42F4-AC4B-2372DB19FCEB}"/>
    <cellStyle name="Notiz 2 7 3 6 6" xfId="46243" xr:uid="{1E3A8433-C2A8-4552-BE0F-B4E5CAE4B700}"/>
    <cellStyle name="Notiz 2 7 3 6 7" xfId="46244" xr:uid="{81F8E81D-8DB0-4FC9-B51D-76FE2827238B}"/>
    <cellStyle name="Notiz 2 7 3 6 8" xfId="46245" xr:uid="{BA0E1F1D-9F74-4EB5-9FF0-8276BDFC7957}"/>
    <cellStyle name="Notiz 2 7 3 6 9" xfId="46246" xr:uid="{61A6ECE2-2B44-452E-A3E4-6D2983C512C7}"/>
    <cellStyle name="Notiz 2 7 3 7" xfId="5118" xr:uid="{51FB3337-5AE5-4DCD-93FD-2A56654129E4}"/>
    <cellStyle name="Notiz 2 7 3 7 2" xfId="46247" xr:uid="{418A5F03-6292-4303-A02A-CBAD0120569D}"/>
    <cellStyle name="Notiz 2 7 3 7 3" xfId="46248" xr:uid="{E4B32F66-E04B-4AF9-B2A6-303115C69ADE}"/>
    <cellStyle name="Notiz 2 7 3 7 4" xfId="46249" xr:uid="{3238E5CD-623F-44A5-937B-98E672A8DE51}"/>
    <cellStyle name="Notiz 2 7 3 7 5" xfId="46250" xr:uid="{4233C6D1-D814-4BA2-B1AF-9D9E687BE0BB}"/>
    <cellStyle name="Notiz 2 7 3 7 6" xfId="46251" xr:uid="{A489A0D4-9099-4603-A0EC-DB32975701D7}"/>
    <cellStyle name="Notiz 2 7 3 7 7" xfId="46252" xr:uid="{E85F7BC7-3911-4DE3-90E0-FC7B9C186915}"/>
    <cellStyle name="Notiz 2 7 3 7 8" xfId="46253" xr:uid="{DC76FB56-F225-407A-BF75-FD131829692B}"/>
    <cellStyle name="Notiz 2 7 3 7 9" xfId="46254" xr:uid="{074D1989-8F59-4AFC-BCA5-671CF3DD3BF6}"/>
    <cellStyle name="Notiz 2 7 3 8" xfId="5119" xr:uid="{1BF81E5D-ED00-4C79-AFD6-8CB94B001801}"/>
    <cellStyle name="Notiz 2 7 3 8 2" xfId="46255" xr:uid="{4E2342FD-1F83-4FC6-A718-0F8EEB84C5D9}"/>
    <cellStyle name="Notiz 2 7 3 8 3" xfId="46256" xr:uid="{AD2A2472-040C-4CE8-B558-B09A8F06D2D9}"/>
    <cellStyle name="Notiz 2 7 3 8 4" xfId="46257" xr:uid="{2C2FB38A-4D2D-48FE-949B-512827E5805A}"/>
    <cellStyle name="Notiz 2 7 3 8 5" xfId="46258" xr:uid="{1CCD0BEB-A1E2-4281-AF8D-FAD71AFCA53A}"/>
    <cellStyle name="Notiz 2 7 3 8 6" xfId="46259" xr:uid="{7B66ED88-E1C4-4E51-A43A-3D4A047F6B8C}"/>
    <cellStyle name="Notiz 2 7 3 8 7" xfId="46260" xr:uid="{E1928CA5-FBEB-4410-8BCF-80D0A43FCB33}"/>
    <cellStyle name="Notiz 2 7 3 8 8" xfId="46261" xr:uid="{D6EE4B8F-35DC-4885-B9B3-6A232EED9726}"/>
    <cellStyle name="Notiz 2 7 3 8 9" xfId="46262" xr:uid="{426B56D3-856B-4DDD-8260-AFBE77B4716F}"/>
    <cellStyle name="Notiz 2 7 3 9" xfId="5120" xr:uid="{B78A16DB-D68B-4440-9908-B0409D924A16}"/>
    <cellStyle name="Notiz 2 7 3 9 2" xfId="46263" xr:uid="{FD55E94B-63B7-4291-B8FE-D1547B71A079}"/>
    <cellStyle name="Notiz 2 7 3 9 3" xfId="46264" xr:uid="{6AE05305-DA2B-4F9B-A4F2-EE9DA372E1F0}"/>
    <cellStyle name="Notiz 2 7 3 9 4" xfId="46265" xr:uid="{B8869AF7-2C2F-4B2C-8068-536C524C7B9E}"/>
    <cellStyle name="Notiz 2 7 3 9 5" xfId="46266" xr:uid="{08B3384D-372E-4CEB-8EB8-D63CFAFA7F38}"/>
    <cellStyle name="Notiz 2 7 3 9 6" xfId="46267" xr:uid="{7B3740BB-B5C4-4C26-A3B6-649E615D6A99}"/>
    <cellStyle name="Notiz 2 7 3 9 7" xfId="46268" xr:uid="{8C850478-DAB9-4EE4-AF9B-37F686D6DCCC}"/>
    <cellStyle name="Notiz 2 7 3 9 8" xfId="46269" xr:uid="{A147BC66-9435-4D05-9A10-F9920AFD2525}"/>
    <cellStyle name="Notiz 2 7 3 9 9" xfId="46270" xr:uid="{EB52AD26-4F3E-4DDC-8A85-28B37DEBB27F}"/>
    <cellStyle name="Notiz 2 7 30" xfId="46271" xr:uid="{CFB94726-BBBD-45F0-886C-BD2BB4B0BB3D}"/>
    <cellStyle name="Notiz 2 7 4" xfId="265" xr:uid="{58869C01-67BB-4D76-8E4D-74A5030B87F9}"/>
    <cellStyle name="Notiz 2 7 4 10" xfId="5121" xr:uid="{DAF69D30-5961-4F79-AD4B-88D4F61AB4FE}"/>
    <cellStyle name="Notiz 2 7 4 10 2" xfId="46272" xr:uid="{CD995BD0-3D96-4514-8F89-4FEE5CE95B99}"/>
    <cellStyle name="Notiz 2 7 4 10 3" xfId="46273" xr:uid="{636960BB-C70B-4F8E-A35B-8B16D328FAC3}"/>
    <cellStyle name="Notiz 2 7 4 10 4" xfId="46274" xr:uid="{92E6A592-A56E-4F07-BCE9-D15783783702}"/>
    <cellStyle name="Notiz 2 7 4 10 5" xfId="46275" xr:uid="{020BE21F-B9B3-42FA-8AEC-290C8A728BF0}"/>
    <cellStyle name="Notiz 2 7 4 10 6" xfId="46276" xr:uid="{B355B210-710C-47AC-9104-65B1C050F106}"/>
    <cellStyle name="Notiz 2 7 4 10 7" xfId="46277" xr:uid="{61460291-38F8-4B4D-9FC9-AF31F36C2E73}"/>
    <cellStyle name="Notiz 2 7 4 10 8" xfId="46278" xr:uid="{BA417DD8-96AA-4871-9F72-B5DF468A4276}"/>
    <cellStyle name="Notiz 2 7 4 10 9" xfId="46279" xr:uid="{1129D579-816C-4BE3-9B82-F19C13923631}"/>
    <cellStyle name="Notiz 2 7 4 11" xfId="5122" xr:uid="{71BDFCB1-DCFE-4497-9D45-043DE7FF884E}"/>
    <cellStyle name="Notiz 2 7 4 11 2" xfId="46280" xr:uid="{03F3B946-BCFE-42DC-9EA3-991E9F573558}"/>
    <cellStyle name="Notiz 2 7 4 11 3" xfId="46281" xr:uid="{4B0A2B3D-9EF8-47FE-B7BB-120442B7214C}"/>
    <cellStyle name="Notiz 2 7 4 11 4" xfId="46282" xr:uid="{F94ED4C2-2DA3-4ABF-80A6-5FDCD3D34E06}"/>
    <cellStyle name="Notiz 2 7 4 11 5" xfId="46283" xr:uid="{3B459C11-C04F-4E2D-BFB0-35E3CD2BCC1C}"/>
    <cellStyle name="Notiz 2 7 4 11 6" xfId="46284" xr:uid="{C3D8A6E3-454D-4079-A31F-6A20CBA5482A}"/>
    <cellStyle name="Notiz 2 7 4 11 7" xfId="46285" xr:uid="{A83B2BD1-DB4E-49EB-8001-869B85D1D928}"/>
    <cellStyle name="Notiz 2 7 4 11 8" xfId="46286" xr:uid="{A59EAD8A-40C1-4536-9629-06B9EDF7B7D0}"/>
    <cellStyle name="Notiz 2 7 4 11 9" xfId="46287" xr:uid="{688ED8F8-ED48-475D-BA09-8C044241F882}"/>
    <cellStyle name="Notiz 2 7 4 12" xfId="5123" xr:uid="{7C693452-DF30-4A8D-A16C-5D25535FEA0D}"/>
    <cellStyle name="Notiz 2 7 4 12 2" xfId="46288" xr:uid="{EAC27D5A-7F2F-4CD1-B5B3-8F63D8D56BB4}"/>
    <cellStyle name="Notiz 2 7 4 12 3" xfId="46289" xr:uid="{2E834ED9-2674-4D8A-BA2E-EC4DEAFF69F6}"/>
    <cellStyle name="Notiz 2 7 4 12 4" xfId="46290" xr:uid="{4A8D8A07-899B-40CD-A640-34B6E17BC833}"/>
    <cellStyle name="Notiz 2 7 4 12 5" xfId="46291" xr:uid="{A4B1FA1C-A1F4-4DEF-8905-EADA65ED0A5B}"/>
    <cellStyle name="Notiz 2 7 4 12 6" xfId="46292" xr:uid="{A0D4F334-CEFE-40DD-9811-B1677BCB933A}"/>
    <cellStyle name="Notiz 2 7 4 12 7" xfId="46293" xr:uid="{1A34FD96-E97D-49E8-A42F-C75B3F930AFB}"/>
    <cellStyle name="Notiz 2 7 4 12 8" xfId="46294" xr:uid="{5C0C79D2-3626-47D0-A2EC-64D6B3DD3A81}"/>
    <cellStyle name="Notiz 2 7 4 12 9" xfId="46295" xr:uid="{442069AC-1E67-4B2F-80CA-3B44E56473C4}"/>
    <cellStyle name="Notiz 2 7 4 13" xfId="5124" xr:uid="{0101EFBF-C556-47A0-B9C9-3D0849FE729C}"/>
    <cellStyle name="Notiz 2 7 4 13 2" xfId="46296" xr:uid="{C0451ABB-1434-44FA-8C6D-0AE40406061B}"/>
    <cellStyle name="Notiz 2 7 4 13 3" xfId="46297" xr:uid="{6B891C30-82E0-42D2-8304-742EC72F2D4B}"/>
    <cellStyle name="Notiz 2 7 4 13 4" xfId="46298" xr:uid="{DAE01ED8-1E97-4A2D-888B-EAF9C9832E1B}"/>
    <cellStyle name="Notiz 2 7 4 13 5" xfId="46299" xr:uid="{68C16FD4-4004-4F80-A34F-AD20A8CFE260}"/>
    <cellStyle name="Notiz 2 7 4 13 6" xfId="46300" xr:uid="{64AE5047-BE3F-4046-91F0-49242B9BEEEB}"/>
    <cellStyle name="Notiz 2 7 4 13 7" xfId="46301" xr:uid="{FBE03A04-4B11-4C72-819B-E584323FB8BD}"/>
    <cellStyle name="Notiz 2 7 4 13 8" xfId="46302" xr:uid="{993E48FB-9918-4DBA-AFD3-B19BFACBCC00}"/>
    <cellStyle name="Notiz 2 7 4 13 9" xfId="46303" xr:uid="{7DFE313E-36B0-4D68-9552-94FEDE58FF88}"/>
    <cellStyle name="Notiz 2 7 4 14" xfId="5125" xr:uid="{2E1D6045-E264-48D2-9A1E-B60F2D4BE66E}"/>
    <cellStyle name="Notiz 2 7 4 14 2" xfId="46304" xr:uid="{ACAA19AD-3C7E-4F18-848C-78B0C5F66B5F}"/>
    <cellStyle name="Notiz 2 7 4 14 3" xfId="46305" xr:uid="{30744C30-365C-4985-BB40-251E35941502}"/>
    <cellStyle name="Notiz 2 7 4 14 4" xfId="46306" xr:uid="{0714F6D3-3048-4AA4-8E09-5332AFBDE24F}"/>
    <cellStyle name="Notiz 2 7 4 14 5" xfId="46307" xr:uid="{32DD7633-60EE-410F-BB81-12825ED0882F}"/>
    <cellStyle name="Notiz 2 7 4 14 6" xfId="46308" xr:uid="{38F6D9AD-81AE-47BC-9AEA-37CF06C8ED3B}"/>
    <cellStyle name="Notiz 2 7 4 14 7" xfId="46309" xr:uid="{E47F6B67-8CE6-424F-B41C-57CB444ED1F1}"/>
    <cellStyle name="Notiz 2 7 4 14 8" xfId="46310" xr:uid="{C3C94872-2EE8-4945-BC7D-E307A567E87A}"/>
    <cellStyle name="Notiz 2 7 4 14 9" xfId="46311" xr:uid="{C3E828F9-0A7D-4942-8FD0-32ABEC015E4A}"/>
    <cellStyle name="Notiz 2 7 4 15" xfId="5126" xr:uid="{E49FB9C0-3457-4932-8C51-413B345C189A}"/>
    <cellStyle name="Notiz 2 7 4 15 2" xfId="46312" xr:uid="{4BFFC527-C7BB-40A5-9262-3FC59045EE08}"/>
    <cellStyle name="Notiz 2 7 4 15 3" xfId="46313" xr:uid="{B2B63CF0-F2EB-41C1-8548-26885DDF0D39}"/>
    <cellStyle name="Notiz 2 7 4 15 4" xfId="46314" xr:uid="{00B68A79-1DC1-41CB-AC88-A268C197DAEF}"/>
    <cellStyle name="Notiz 2 7 4 15 5" xfId="46315" xr:uid="{E44674C9-12F0-4C85-9F6A-ADA60336A5AE}"/>
    <cellStyle name="Notiz 2 7 4 15 6" xfId="46316" xr:uid="{512EFF1C-B99F-487B-933C-9F7D2EE1BE5D}"/>
    <cellStyle name="Notiz 2 7 4 15 7" xfId="46317" xr:uid="{83107915-4433-4EAD-8F8C-23D536EAD57B}"/>
    <cellStyle name="Notiz 2 7 4 15 8" xfId="46318" xr:uid="{398DC88E-B2CB-4F8D-8D83-4ACD3ED13BD5}"/>
    <cellStyle name="Notiz 2 7 4 15 9" xfId="46319" xr:uid="{16045328-79A7-4771-A560-649FCD63B32C}"/>
    <cellStyle name="Notiz 2 7 4 16" xfId="5127" xr:uid="{F5519DF7-7D58-44A3-BAE4-5544AF057039}"/>
    <cellStyle name="Notiz 2 7 4 16 2" xfId="46320" xr:uid="{81E6EBA4-79AB-4E17-AE2C-93D944087A86}"/>
    <cellStyle name="Notiz 2 7 4 16 3" xfId="46321" xr:uid="{3E07218A-DB20-4EA8-B2E0-0A93503BE2D9}"/>
    <cellStyle name="Notiz 2 7 4 16 4" xfId="46322" xr:uid="{53F56B31-EFBE-4B83-92FD-708AE9308463}"/>
    <cellStyle name="Notiz 2 7 4 16 5" xfId="46323" xr:uid="{B0CAC02F-F2C3-4BB5-9120-E112244E1F5D}"/>
    <cellStyle name="Notiz 2 7 4 16 6" xfId="46324" xr:uid="{303A1FDB-7588-4666-87A6-6CD6B576513F}"/>
    <cellStyle name="Notiz 2 7 4 16 7" xfId="46325" xr:uid="{3B84446B-6868-4814-B31E-71E1441FCB86}"/>
    <cellStyle name="Notiz 2 7 4 16 8" xfId="46326" xr:uid="{918A8E8A-0BE5-4409-9AC1-499FCFF74F17}"/>
    <cellStyle name="Notiz 2 7 4 16 9" xfId="46327" xr:uid="{CC9DEC39-1538-4961-9296-58C0200FA983}"/>
    <cellStyle name="Notiz 2 7 4 17" xfId="5128" xr:uid="{51DB93F6-0D24-41E3-895D-0D4466779AA6}"/>
    <cellStyle name="Notiz 2 7 4 17 2" xfId="46328" xr:uid="{F7803B37-A378-44EA-A222-F8B93B1F1D3D}"/>
    <cellStyle name="Notiz 2 7 4 17 3" xfId="46329" xr:uid="{83DDE68D-A868-4992-904B-13674F1631B7}"/>
    <cellStyle name="Notiz 2 7 4 17 4" xfId="46330" xr:uid="{0659A2A6-6BC4-40E0-91BC-B6F6259F0940}"/>
    <cellStyle name="Notiz 2 7 4 17 5" xfId="46331" xr:uid="{DB1C8CED-7235-4189-9FFD-44DCB9E9D018}"/>
    <cellStyle name="Notiz 2 7 4 17 6" xfId="46332" xr:uid="{D2280780-5416-4C7A-9A7F-E43AC0DF415A}"/>
    <cellStyle name="Notiz 2 7 4 17 7" xfId="46333" xr:uid="{9985046A-7801-4735-9C28-F9251AE0F3E5}"/>
    <cellStyle name="Notiz 2 7 4 17 8" xfId="46334" xr:uid="{63831CE2-1268-4DE4-817D-5E3B5EE06522}"/>
    <cellStyle name="Notiz 2 7 4 17 9" xfId="46335" xr:uid="{5684B3C9-5CEE-4617-B8DE-D9E27054442C}"/>
    <cellStyle name="Notiz 2 7 4 18" xfId="5129" xr:uid="{A657D646-16DB-43E3-8897-B3576B55D654}"/>
    <cellStyle name="Notiz 2 7 4 18 2" xfId="46336" xr:uid="{241EFAA3-7DBC-4AEE-B5E3-80BB37E4FA64}"/>
    <cellStyle name="Notiz 2 7 4 18 3" xfId="46337" xr:uid="{4C6F407C-CDC6-4D45-8E51-D31A9E455048}"/>
    <cellStyle name="Notiz 2 7 4 18 4" xfId="46338" xr:uid="{F08EA07D-18E5-49C7-A5E9-DB6C2346F762}"/>
    <cellStyle name="Notiz 2 7 4 18 5" xfId="46339" xr:uid="{2F389196-DFDD-4E2E-A48B-F3C0EE6B8117}"/>
    <cellStyle name="Notiz 2 7 4 18 6" xfId="46340" xr:uid="{2A462377-DF3D-4968-9295-1D7BFC2D36F8}"/>
    <cellStyle name="Notiz 2 7 4 18 7" xfId="46341" xr:uid="{31A519BE-DB07-45C1-8F6C-35E98390D70A}"/>
    <cellStyle name="Notiz 2 7 4 18 8" xfId="46342" xr:uid="{C87A22A6-8578-4C95-8F00-1B8B927DE528}"/>
    <cellStyle name="Notiz 2 7 4 18 9" xfId="46343" xr:uid="{A7DA227F-E21E-4D40-93E4-750EEB3F3F82}"/>
    <cellStyle name="Notiz 2 7 4 19" xfId="5130" xr:uid="{CCFB2CEA-EECA-4133-ABB1-5FDE24B79888}"/>
    <cellStyle name="Notiz 2 7 4 19 2" xfId="46344" xr:uid="{07AE8A55-B90A-477F-A795-002FAAE8D6D1}"/>
    <cellStyle name="Notiz 2 7 4 19 3" xfId="46345" xr:uid="{115B27D3-B222-4AAB-98A2-6763A670CD9B}"/>
    <cellStyle name="Notiz 2 7 4 19 4" xfId="46346" xr:uid="{A15A00C1-06DF-4009-8D51-8B69D652C7C9}"/>
    <cellStyle name="Notiz 2 7 4 19 5" xfId="46347" xr:uid="{A15A8C12-22F6-4EB2-BC46-18CF995D8437}"/>
    <cellStyle name="Notiz 2 7 4 19 6" xfId="46348" xr:uid="{2D19192B-5553-4B28-97F7-33F7D6A39E74}"/>
    <cellStyle name="Notiz 2 7 4 19 7" xfId="46349" xr:uid="{3234CE97-8B30-48E5-AE28-775123987D97}"/>
    <cellStyle name="Notiz 2 7 4 19 8" xfId="46350" xr:uid="{9FFA2221-CA97-4C89-98A3-7C2D98C0036D}"/>
    <cellStyle name="Notiz 2 7 4 19 9" xfId="46351" xr:uid="{C0929E0A-BA4D-4ABC-871E-8DCE4E23D9D9}"/>
    <cellStyle name="Notiz 2 7 4 2" xfId="5131" xr:uid="{3687B8B5-8BC2-42BD-9460-9A6073FB618B}"/>
    <cellStyle name="Notiz 2 7 4 2 2" xfId="46352" xr:uid="{DCDF0622-80CC-4648-B0AF-B1B43B1627C1}"/>
    <cellStyle name="Notiz 2 7 4 2 3" xfId="46353" xr:uid="{4096ACA8-A826-4E45-815C-D2E41B89AAD2}"/>
    <cellStyle name="Notiz 2 7 4 2 4" xfId="46354" xr:uid="{D68BA770-1AA6-470F-B34C-7C1DB3B7A67E}"/>
    <cellStyle name="Notiz 2 7 4 2 5" xfId="46355" xr:uid="{C95A2FC6-964C-4262-9445-1CE204556CDE}"/>
    <cellStyle name="Notiz 2 7 4 2 6" xfId="46356" xr:uid="{6D5D3647-65E9-454D-B087-23F03E777081}"/>
    <cellStyle name="Notiz 2 7 4 2 7" xfId="46357" xr:uid="{D5DEE9D9-65A2-4E9D-8F58-E1F0FEA03617}"/>
    <cellStyle name="Notiz 2 7 4 2 8" xfId="46358" xr:uid="{9A75CA58-134D-4553-A5E8-8CA93633F246}"/>
    <cellStyle name="Notiz 2 7 4 2 9" xfId="46359" xr:uid="{E968F02E-8D99-4085-A4C5-40DD93103513}"/>
    <cellStyle name="Notiz 2 7 4 20" xfId="46360" xr:uid="{B89A8E46-0E35-4BC0-8818-C339BB109775}"/>
    <cellStyle name="Notiz 2 7 4 21" xfId="46361" xr:uid="{A74B0FFB-287F-484C-9489-DC0911DF0780}"/>
    <cellStyle name="Notiz 2 7 4 22" xfId="46362" xr:uid="{97283E2A-208A-4831-B318-CA01A6211530}"/>
    <cellStyle name="Notiz 2 7 4 23" xfId="46363" xr:uid="{9206B5C3-044C-40E9-B48B-A52241311A8C}"/>
    <cellStyle name="Notiz 2 7 4 24" xfId="46364" xr:uid="{041FB427-5942-4C42-AF84-77D940D57110}"/>
    <cellStyle name="Notiz 2 7 4 25" xfId="46365" xr:uid="{B937B34D-75A7-45F6-B4B3-2334CCC03BAA}"/>
    <cellStyle name="Notiz 2 7 4 26" xfId="46366" xr:uid="{7095E314-4261-4CEE-9E18-1EAD80265093}"/>
    <cellStyle name="Notiz 2 7 4 27" xfId="46367" xr:uid="{52D0ADB7-F737-43F7-9B1B-5E27DA0C354B}"/>
    <cellStyle name="Notiz 2 7 4 3" xfId="5132" xr:uid="{9E18DE4F-0463-49E5-A822-138D15707342}"/>
    <cellStyle name="Notiz 2 7 4 3 2" xfId="46368" xr:uid="{E1FEDC02-7E3B-440F-BCDF-C24134197191}"/>
    <cellStyle name="Notiz 2 7 4 3 3" xfId="46369" xr:uid="{24E472D6-22CF-4294-AB4A-6D13993DB633}"/>
    <cellStyle name="Notiz 2 7 4 3 4" xfId="46370" xr:uid="{0A619AF8-F1BC-429F-B814-ED21D36032B3}"/>
    <cellStyle name="Notiz 2 7 4 3 5" xfId="46371" xr:uid="{2341FBC0-E674-4763-8D79-343B1319091F}"/>
    <cellStyle name="Notiz 2 7 4 3 6" xfId="46372" xr:uid="{CE6427D7-72A4-4919-96D1-1A5EEC4F70BA}"/>
    <cellStyle name="Notiz 2 7 4 3 7" xfId="46373" xr:uid="{71F47A48-E19E-4E0B-A910-79E323BAE458}"/>
    <cellStyle name="Notiz 2 7 4 3 8" xfId="46374" xr:uid="{0B242783-095E-42DC-92A9-41F137E80905}"/>
    <cellStyle name="Notiz 2 7 4 3 9" xfId="46375" xr:uid="{C90794BD-F8CF-4360-BAE6-B7F72C22138E}"/>
    <cellStyle name="Notiz 2 7 4 4" xfId="5133" xr:uid="{1D6F2B0D-157E-46E3-B749-4C76C21496A1}"/>
    <cellStyle name="Notiz 2 7 4 4 2" xfId="46376" xr:uid="{945EC1D5-1D17-4892-86EB-88B50C65BE78}"/>
    <cellStyle name="Notiz 2 7 4 4 3" xfId="46377" xr:uid="{92B815ED-2A86-4100-96E9-0FB549DD355E}"/>
    <cellStyle name="Notiz 2 7 4 4 4" xfId="46378" xr:uid="{3A264120-64E8-46FB-AA9E-A376DDDD441E}"/>
    <cellStyle name="Notiz 2 7 4 4 5" xfId="46379" xr:uid="{E405760A-6596-43C9-ACBC-3E4920C7A4CC}"/>
    <cellStyle name="Notiz 2 7 4 4 6" xfId="46380" xr:uid="{D5CEF9DF-536D-453A-85B6-8A5E2660A734}"/>
    <cellStyle name="Notiz 2 7 4 4 7" xfId="46381" xr:uid="{D9B235A4-5777-4C82-9107-801F049FF43B}"/>
    <cellStyle name="Notiz 2 7 4 4 8" xfId="46382" xr:uid="{9D831E7C-D4B2-4A14-9366-A8C360656346}"/>
    <cellStyle name="Notiz 2 7 4 4 9" xfId="46383" xr:uid="{3280371B-C7CE-4129-B43C-905DC54D087D}"/>
    <cellStyle name="Notiz 2 7 4 5" xfId="5134" xr:uid="{11A3A855-7078-4B5D-B92C-F9A85B4DC103}"/>
    <cellStyle name="Notiz 2 7 4 5 2" xfId="46384" xr:uid="{60C33B60-D7AA-4A60-83CC-D4282EB8D336}"/>
    <cellStyle name="Notiz 2 7 4 5 3" xfId="46385" xr:uid="{10E6BF7E-9A6F-4D89-B13A-158F9BCEE11E}"/>
    <cellStyle name="Notiz 2 7 4 5 4" xfId="46386" xr:uid="{6E9CDD2D-EA8D-4743-9991-B81A5CB4AFDF}"/>
    <cellStyle name="Notiz 2 7 4 5 5" xfId="46387" xr:uid="{6BF4CAD0-BE8C-4DAF-BB74-3CC384CA9E45}"/>
    <cellStyle name="Notiz 2 7 4 5 6" xfId="46388" xr:uid="{3C61CD79-1746-4B4F-8CDD-35D0AFE4BDA0}"/>
    <cellStyle name="Notiz 2 7 4 5 7" xfId="46389" xr:uid="{FBBCF7D3-993F-46E9-A528-BAE12ADF2BD3}"/>
    <cellStyle name="Notiz 2 7 4 5 8" xfId="46390" xr:uid="{846650C2-A445-479A-97DA-A904C0D96601}"/>
    <cellStyle name="Notiz 2 7 4 5 9" xfId="46391" xr:uid="{A3815E6F-E742-4E8B-BE14-434E158B8968}"/>
    <cellStyle name="Notiz 2 7 4 6" xfId="5135" xr:uid="{0EEC276C-A066-4B0C-9D7A-845709797893}"/>
    <cellStyle name="Notiz 2 7 4 6 2" xfId="46392" xr:uid="{3537BCD3-66FC-41CE-9F65-964181794E81}"/>
    <cellStyle name="Notiz 2 7 4 6 3" xfId="46393" xr:uid="{F8385FDE-E9AA-4F84-BCE8-A9E48D1F7FE1}"/>
    <cellStyle name="Notiz 2 7 4 6 4" xfId="46394" xr:uid="{838538F7-3429-4C20-96B9-E58A950EDBDE}"/>
    <cellStyle name="Notiz 2 7 4 6 5" xfId="46395" xr:uid="{FA44CAE1-A0D2-419E-8D8B-B389F63774A3}"/>
    <cellStyle name="Notiz 2 7 4 6 6" xfId="46396" xr:uid="{82824FB6-3618-4394-A5C0-E9EC9AB63D57}"/>
    <cellStyle name="Notiz 2 7 4 6 7" xfId="46397" xr:uid="{9736D350-7467-4F9D-A3F6-90A4027FAAAC}"/>
    <cellStyle name="Notiz 2 7 4 6 8" xfId="46398" xr:uid="{4F7F4550-24A0-48C5-8182-A070584B43E7}"/>
    <cellStyle name="Notiz 2 7 4 6 9" xfId="46399" xr:uid="{26773F34-D962-4BC5-B061-387DAF3DB88E}"/>
    <cellStyle name="Notiz 2 7 4 7" xfId="5136" xr:uid="{8ADA436A-3B56-40D8-A2E2-6899EC73F27D}"/>
    <cellStyle name="Notiz 2 7 4 7 2" xfId="46400" xr:uid="{B1BC8E87-233F-4653-A429-DDD22B344411}"/>
    <cellStyle name="Notiz 2 7 4 7 3" xfId="46401" xr:uid="{0AA18F7A-8237-4EF3-A97E-F56E224DD39D}"/>
    <cellStyle name="Notiz 2 7 4 7 4" xfId="46402" xr:uid="{E006DD0E-B2F6-4376-9049-439E7502865B}"/>
    <cellStyle name="Notiz 2 7 4 7 5" xfId="46403" xr:uid="{07B335F9-4FE8-4417-9258-56A5B2F2E3FD}"/>
    <cellStyle name="Notiz 2 7 4 7 6" xfId="46404" xr:uid="{DCB8C195-FF33-4202-80BD-15CC11934EDB}"/>
    <cellStyle name="Notiz 2 7 4 7 7" xfId="46405" xr:uid="{AED0E4E2-A228-47FC-9B50-3583359203F3}"/>
    <cellStyle name="Notiz 2 7 4 7 8" xfId="46406" xr:uid="{FFDDD1E7-A068-4CE2-8796-86E5D014A4E3}"/>
    <cellStyle name="Notiz 2 7 4 7 9" xfId="46407" xr:uid="{FF7491C0-4721-4C60-AC74-5620EB78BE54}"/>
    <cellStyle name="Notiz 2 7 4 8" xfId="5137" xr:uid="{28BA78DD-2643-4EEE-91BD-4A9F83E8AC17}"/>
    <cellStyle name="Notiz 2 7 4 8 2" xfId="46408" xr:uid="{2E5881AE-E90E-49A4-AF6C-C8CC4A624C93}"/>
    <cellStyle name="Notiz 2 7 4 8 3" xfId="46409" xr:uid="{E688FD3F-1F94-4861-BD65-6C0E1FC6E2B8}"/>
    <cellStyle name="Notiz 2 7 4 8 4" xfId="46410" xr:uid="{50D88468-F61A-4868-93DA-E25194E1EA4D}"/>
    <cellStyle name="Notiz 2 7 4 8 5" xfId="46411" xr:uid="{5A6D1223-0CCF-4152-A85A-ABF1B0968036}"/>
    <cellStyle name="Notiz 2 7 4 8 6" xfId="46412" xr:uid="{AABD58B1-F7E4-4CEE-8F00-AB1627C52472}"/>
    <cellStyle name="Notiz 2 7 4 8 7" xfId="46413" xr:uid="{AAB9EC9B-424D-469D-B7F9-49D5A7861BFA}"/>
    <cellStyle name="Notiz 2 7 4 8 8" xfId="46414" xr:uid="{D2BE9AAA-7F6B-4928-BB6E-6D5F8A53F346}"/>
    <cellStyle name="Notiz 2 7 4 8 9" xfId="46415" xr:uid="{9E115101-343B-4FA5-AF9E-EA67AECABE0B}"/>
    <cellStyle name="Notiz 2 7 4 9" xfId="5138" xr:uid="{C0C8339A-5530-4986-8A37-0285A90BF473}"/>
    <cellStyle name="Notiz 2 7 4 9 2" xfId="46416" xr:uid="{F986DF2A-3412-4DAC-8EDD-1FD23EE4313D}"/>
    <cellStyle name="Notiz 2 7 4 9 3" xfId="46417" xr:uid="{DF472D8B-440B-416F-A93F-9E8299EE2A53}"/>
    <cellStyle name="Notiz 2 7 4 9 4" xfId="46418" xr:uid="{85D8530A-5C81-4489-8DD1-E30D3083340F}"/>
    <cellStyle name="Notiz 2 7 4 9 5" xfId="46419" xr:uid="{4B463BB1-2251-43F1-9085-953FC65D81C0}"/>
    <cellStyle name="Notiz 2 7 4 9 6" xfId="46420" xr:uid="{B6B423FF-F283-4F07-9415-A90286E959DC}"/>
    <cellStyle name="Notiz 2 7 4 9 7" xfId="46421" xr:uid="{1826FDC8-7DF7-4439-B70D-4E51C5EA0B2B}"/>
    <cellStyle name="Notiz 2 7 4 9 8" xfId="46422" xr:uid="{FACD0E1C-A547-484A-971B-40CF76A48C6F}"/>
    <cellStyle name="Notiz 2 7 4 9 9" xfId="46423" xr:uid="{A8977A74-8A08-40B3-96FD-9BB6550F2089}"/>
    <cellStyle name="Notiz 2 7 5" xfId="5139" xr:uid="{D3573068-05B4-4E60-BB57-527AC848003E}"/>
    <cellStyle name="Notiz 2 7 5 2" xfId="46424" xr:uid="{56C37D48-6183-4E74-BC1D-ED3FDA706E16}"/>
    <cellStyle name="Notiz 2 7 5 3" xfId="46425" xr:uid="{E23EB8CC-2CE3-4377-BFCA-69642B565586}"/>
    <cellStyle name="Notiz 2 7 5 4" xfId="46426" xr:uid="{FD191510-6C29-4B09-968C-CA50B23B7636}"/>
    <cellStyle name="Notiz 2 7 5 5" xfId="46427" xr:uid="{C29FD3DD-870A-4AF4-B843-C0595EBF2814}"/>
    <cellStyle name="Notiz 2 7 5 6" xfId="46428" xr:uid="{63A28849-6A30-4E3D-931A-974C3AC964EA}"/>
    <cellStyle name="Notiz 2 7 5 7" xfId="46429" xr:uid="{FF2C69AA-7354-4156-9F71-2C0C7CFB650D}"/>
    <cellStyle name="Notiz 2 7 5 8" xfId="46430" xr:uid="{3C0541E5-E1CD-4360-94E8-EDA749E2A86E}"/>
    <cellStyle name="Notiz 2 7 5 9" xfId="46431" xr:uid="{2594DCD1-59C3-42C2-8CC1-66BE558004F6}"/>
    <cellStyle name="Notiz 2 7 6" xfId="5140" xr:uid="{6F6A03AA-C161-46B8-B158-41014296DE53}"/>
    <cellStyle name="Notiz 2 7 6 2" xfId="46432" xr:uid="{8039298F-B0FD-4299-8975-415E6B803A09}"/>
    <cellStyle name="Notiz 2 7 6 3" xfId="46433" xr:uid="{9D85CCB6-168D-48E5-ACA9-A07D0790CE8D}"/>
    <cellStyle name="Notiz 2 7 6 4" xfId="46434" xr:uid="{DC1394A9-96A8-4369-9A97-5E60A116A3FD}"/>
    <cellStyle name="Notiz 2 7 6 5" xfId="46435" xr:uid="{4DFD208A-1F3B-44FA-9C49-FF1B00A48DE8}"/>
    <cellStyle name="Notiz 2 7 6 6" xfId="46436" xr:uid="{6BA67252-EBEF-44DC-BB3E-F0E7516DE666}"/>
    <cellStyle name="Notiz 2 7 6 7" xfId="46437" xr:uid="{20F57D24-5C52-41E4-AF89-7DF4B7D5AB7C}"/>
    <cellStyle name="Notiz 2 7 6 8" xfId="46438" xr:uid="{297C19E6-BDDB-4E03-98E6-CBEDBEDDDDF7}"/>
    <cellStyle name="Notiz 2 7 6 9" xfId="46439" xr:uid="{BBF6C088-E6B7-455A-89BB-C8DA942C85F3}"/>
    <cellStyle name="Notiz 2 7 7" xfId="5141" xr:uid="{C74B12B3-0DE5-4B2B-8E3D-2719BA563212}"/>
    <cellStyle name="Notiz 2 7 7 2" xfId="46440" xr:uid="{89970B70-57BC-44BF-8903-F8C972475446}"/>
    <cellStyle name="Notiz 2 7 7 3" xfId="46441" xr:uid="{41BA2FD9-D16E-45A0-BB9D-78E70770CB29}"/>
    <cellStyle name="Notiz 2 7 7 4" xfId="46442" xr:uid="{D76D0239-D357-4FCC-B655-072A1C96FBD6}"/>
    <cellStyle name="Notiz 2 7 7 5" xfId="46443" xr:uid="{6C309C78-D84E-4A7F-8337-52C8901552AE}"/>
    <cellStyle name="Notiz 2 7 7 6" xfId="46444" xr:uid="{2C1620B9-66C8-4AF8-A842-B0E2B8184000}"/>
    <cellStyle name="Notiz 2 7 7 7" xfId="46445" xr:uid="{D88E21E1-5039-4C6E-BC03-A5E967DF18A9}"/>
    <cellStyle name="Notiz 2 7 7 8" xfId="46446" xr:uid="{29156BA4-BBA2-4505-AFFF-937FF3F21030}"/>
    <cellStyle name="Notiz 2 7 7 9" xfId="46447" xr:uid="{90ED2492-D879-42F3-A94D-97E97CBDCB73}"/>
    <cellStyle name="Notiz 2 7 8" xfId="5142" xr:uid="{A5021A39-A401-43FC-B8A9-EE1EEEFC1560}"/>
    <cellStyle name="Notiz 2 7 8 2" xfId="46448" xr:uid="{D422B63B-C1D8-4C36-B07C-DEBF3524C1EF}"/>
    <cellStyle name="Notiz 2 7 8 3" xfId="46449" xr:uid="{1A6C56BD-5466-42D9-AFD7-FD77B78D42E5}"/>
    <cellStyle name="Notiz 2 7 8 4" xfId="46450" xr:uid="{9184C5A5-15E7-41A9-8B2D-004AEDA44840}"/>
    <cellStyle name="Notiz 2 7 8 5" xfId="46451" xr:uid="{60E4FF0F-39FD-4857-8BC4-8864CF964FF7}"/>
    <cellStyle name="Notiz 2 7 8 6" xfId="46452" xr:uid="{24D3EA30-6762-4FD7-9BD8-6FEC0CF169DD}"/>
    <cellStyle name="Notiz 2 7 8 7" xfId="46453" xr:uid="{1D6D6DB7-BC65-4915-8FA4-F9BC714C0C38}"/>
    <cellStyle name="Notiz 2 7 8 8" xfId="46454" xr:uid="{49E984B9-BD3B-45B7-9B4B-A4BA623E7B62}"/>
    <cellStyle name="Notiz 2 7 8 9" xfId="46455" xr:uid="{ACA68C2A-6DB1-4074-9C74-5FCCEEACF5CD}"/>
    <cellStyle name="Notiz 2 7 9" xfId="5143" xr:uid="{A41F5597-62D0-4ABD-871D-20C1D18345AD}"/>
    <cellStyle name="Notiz 2 7 9 2" xfId="46456" xr:uid="{94B6BAA0-5A15-4ACF-A62F-1360E6F1BE79}"/>
    <cellStyle name="Notiz 2 7 9 3" xfId="46457" xr:uid="{E86FC794-2152-44DE-B046-EF4D8D2B661F}"/>
    <cellStyle name="Notiz 2 7 9 4" xfId="46458" xr:uid="{05C7806E-833C-4FD1-8031-829FB9F6A7F2}"/>
    <cellStyle name="Notiz 2 7 9 5" xfId="46459" xr:uid="{97F6F205-2A6E-4702-9A44-32041F86098A}"/>
    <cellStyle name="Notiz 2 7 9 6" xfId="46460" xr:uid="{446EF895-F841-4806-A368-2826E6E0F44E}"/>
    <cellStyle name="Notiz 2 7 9 7" xfId="46461" xr:uid="{68686D63-A1EB-48BD-B50F-1E62E5E9C76F}"/>
    <cellStyle name="Notiz 2 7 9 8" xfId="46462" xr:uid="{16EEFFE7-5046-4083-BA0F-FCFF6D545539}"/>
    <cellStyle name="Notiz 2 7 9 9" xfId="46463" xr:uid="{C8989B37-1E4C-4AFA-ADBA-09461A631E50}"/>
    <cellStyle name="Notiz 2 8" xfId="202" xr:uid="{4CFF2184-F598-4A9E-AF69-7F0DFEB2F6BF}"/>
    <cellStyle name="Notiz 2 8 10" xfId="5144" xr:uid="{1B2F1B7C-34BE-43C0-AC6E-49A4B85B8556}"/>
    <cellStyle name="Notiz 2 8 10 2" xfId="46464" xr:uid="{4AA3ED67-5DB3-4214-AEE7-73185EB38F23}"/>
    <cellStyle name="Notiz 2 8 10 3" xfId="46465" xr:uid="{EC2ABDBA-77FE-4C6C-8154-858A7C8BAE79}"/>
    <cellStyle name="Notiz 2 8 10 4" xfId="46466" xr:uid="{B34DE44A-D38B-474C-9D95-42E49BFB2BDF}"/>
    <cellStyle name="Notiz 2 8 10 5" xfId="46467" xr:uid="{563ABB1A-FA6F-410E-A504-79BD368260BC}"/>
    <cellStyle name="Notiz 2 8 10 6" xfId="46468" xr:uid="{2A1D7CD4-7244-4B8D-9836-85F6FEBCF3C9}"/>
    <cellStyle name="Notiz 2 8 10 7" xfId="46469" xr:uid="{D267EB2B-9DEE-4C11-8C3D-017C0922C590}"/>
    <cellStyle name="Notiz 2 8 10 8" xfId="46470" xr:uid="{001734A6-93CD-4955-BF1A-B7F33C75A8F9}"/>
    <cellStyle name="Notiz 2 8 10 9" xfId="46471" xr:uid="{3D6B564B-58F3-4400-9F56-5AE95EF8CB1A}"/>
    <cellStyle name="Notiz 2 8 11" xfId="5145" xr:uid="{A76CC03A-02E2-4E14-84F8-1385655B9204}"/>
    <cellStyle name="Notiz 2 8 11 2" xfId="46472" xr:uid="{D323B382-7C72-45C5-BE00-1EA1365162CC}"/>
    <cellStyle name="Notiz 2 8 11 3" xfId="46473" xr:uid="{4E732364-AF5B-40EE-849A-F8CA6F72097F}"/>
    <cellStyle name="Notiz 2 8 11 4" xfId="46474" xr:uid="{9AF1C1BD-3744-40BB-9BE0-9061827A46F3}"/>
    <cellStyle name="Notiz 2 8 11 5" xfId="46475" xr:uid="{D9E5CC91-F2DE-48D7-90B5-F95C969CE2B5}"/>
    <cellStyle name="Notiz 2 8 11 6" xfId="46476" xr:uid="{1A77AA30-ECBB-4423-BB9C-F4760139A0B2}"/>
    <cellStyle name="Notiz 2 8 11 7" xfId="46477" xr:uid="{70B421B8-F9FE-4E7C-97A9-799BE137204C}"/>
    <cellStyle name="Notiz 2 8 11 8" xfId="46478" xr:uid="{B1C03C08-F674-4512-A086-F9EABFB7E225}"/>
    <cellStyle name="Notiz 2 8 11 9" xfId="46479" xr:uid="{D8EAB1A6-D4C9-49C1-BB81-1E12E57274C1}"/>
    <cellStyle name="Notiz 2 8 12" xfId="5146" xr:uid="{FDF37905-FD50-43FB-80B6-7801BAD36383}"/>
    <cellStyle name="Notiz 2 8 12 2" xfId="46480" xr:uid="{38F1CA0B-130D-483D-BE4A-60DCAFE4A070}"/>
    <cellStyle name="Notiz 2 8 12 3" xfId="46481" xr:uid="{A65428E0-9E9D-4A9F-BDFE-16A36DF6A131}"/>
    <cellStyle name="Notiz 2 8 12 4" xfId="46482" xr:uid="{1EECD145-8AEA-412C-93B2-1C3A11F9F6E9}"/>
    <cellStyle name="Notiz 2 8 12 5" xfId="46483" xr:uid="{00A18F4C-9DBA-428D-B2BA-8FEF508291D2}"/>
    <cellStyle name="Notiz 2 8 12 6" xfId="46484" xr:uid="{F6506BB8-800A-4366-9E3B-9C8D0F5C4F8D}"/>
    <cellStyle name="Notiz 2 8 12 7" xfId="46485" xr:uid="{4C8A4745-BA19-4C52-BE2D-7B4984E0B908}"/>
    <cellStyle name="Notiz 2 8 12 8" xfId="46486" xr:uid="{9C8F4F85-F715-4934-ADBB-83345922609E}"/>
    <cellStyle name="Notiz 2 8 12 9" xfId="46487" xr:uid="{BAB98FAD-733D-41D9-B745-25C85D3336FF}"/>
    <cellStyle name="Notiz 2 8 13" xfId="5147" xr:uid="{F9CEBA3F-3C88-4F54-B46D-F52C45DB52C5}"/>
    <cellStyle name="Notiz 2 8 13 2" xfId="46488" xr:uid="{0B81E6A0-7EFB-4EEB-875C-070503BC8E61}"/>
    <cellStyle name="Notiz 2 8 13 3" xfId="46489" xr:uid="{64D9123F-7478-4E6B-845E-44032FC3B81B}"/>
    <cellStyle name="Notiz 2 8 13 4" xfId="46490" xr:uid="{750C5C5B-5571-4167-8DA8-A3813EEA586C}"/>
    <cellStyle name="Notiz 2 8 13 5" xfId="46491" xr:uid="{7C996233-CECA-4867-9D6D-D524237D93F6}"/>
    <cellStyle name="Notiz 2 8 13 6" xfId="46492" xr:uid="{214392F7-F2E0-42F3-9723-56944DDB162E}"/>
    <cellStyle name="Notiz 2 8 13 7" xfId="46493" xr:uid="{A4461A9F-C3C6-4209-AD19-BF1CEAF527D1}"/>
    <cellStyle name="Notiz 2 8 13 8" xfId="46494" xr:uid="{AA9A036A-A619-4680-9C24-3E1E888F42A7}"/>
    <cellStyle name="Notiz 2 8 13 9" xfId="46495" xr:uid="{78DF4CBC-F9DC-423B-BB06-3C20EBE988D2}"/>
    <cellStyle name="Notiz 2 8 14" xfId="5148" xr:uid="{DB74C036-DB04-47D4-8B13-260FCF1FA125}"/>
    <cellStyle name="Notiz 2 8 14 2" xfId="46496" xr:uid="{7EECFEBF-A59D-46B5-B40C-6062BCBC59A0}"/>
    <cellStyle name="Notiz 2 8 14 3" xfId="46497" xr:uid="{F5A92967-808F-4D9C-83BD-0168B007D9C0}"/>
    <cellStyle name="Notiz 2 8 14 4" xfId="46498" xr:uid="{1126CFA2-8421-4515-8EC6-E3F2079AD374}"/>
    <cellStyle name="Notiz 2 8 14 5" xfId="46499" xr:uid="{B016D830-F3CE-4DA2-9930-51A1E78FE584}"/>
    <cellStyle name="Notiz 2 8 14 6" xfId="46500" xr:uid="{CF1943BF-3F98-4587-931E-1F20996FBA74}"/>
    <cellStyle name="Notiz 2 8 14 7" xfId="46501" xr:uid="{C21F2043-7332-44CF-9ED1-1ACAD0606150}"/>
    <cellStyle name="Notiz 2 8 14 8" xfId="46502" xr:uid="{3B6AF52D-BB6E-4243-8557-20E86BED0D31}"/>
    <cellStyle name="Notiz 2 8 14 9" xfId="46503" xr:uid="{7B3CA94F-5C8D-4FF0-A0F5-73B571CBFBD5}"/>
    <cellStyle name="Notiz 2 8 15" xfId="5149" xr:uid="{ED8F1E1F-3F6F-4997-968E-FD279A28E99A}"/>
    <cellStyle name="Notiz 2 8 15 2" xfId="46504" xr:uid="{5BE0B94E-BBE8-47D1-B93E-3FE467991252}"/>
    <cellStyle name="Notiz 2 8 15 3" xfId="46505" xr:uid="{CCF7614F-B2D6-4AD3-A654-3D686F9750F1}"/>
    <cellStyle name="Notiz 2 8 15 4" xfId="46506" xr:uid="{898D97A1-6913-4024-B3BB-058809CA119C}"/>
    <cellStyle name="Notiz 2 8 15 5" xfId="46507" xr:uid="{7C6B7E86-85CF-4206-BFB2-8AD650DDF6B3}"/>
    <cellStyle name="Notiz 2 8 15 6" xfId="46508" xr:uid="{200818AB-6FB8-43BD-9A24-E48103D9C615}"/>
    <cellStyle name="Notiz 2 8 15 7" xfId="46509" xr:uid="{7BD9A596-652C-4DA9-9F59-8773F513087C}"/>
    <cellStyle name="Notiz 2 8 15 8" xfId="46510" xr:uid="{E644EB2B-2FAA-415A-9741-0334AD49D2A5}"/>
    <cellStyle name="Notiz 2 8 15 9" xfId="46511" xr:uid="{505114FC-CBF3-4E85-AA43-D714C20DEA51}"/>
    <cellStyle name="Notiz 2 8 16" xfId="5150" xr:uid="{5DAF7156-7AB6-47D7-B09F-DC61289B6FE3}"/>
    <cellStyle name="Notiz 2 8 16 2" xfId="46512" xr:uid="{408062F7-5F23-464C-8E16-127E89992CD9}"/>
    <cellStyle name="Notiz 2 8 16 3" xfId="46513" xr:uid="{D275C1B9-6F79-4AC6-9543-5106CA351579}"/>
    <cellStyle name="Notiz 2 8 16 4" xfId="46514" xr:uid="{CA410324-31DF-4732-8130-572A6D5850E9}"/>
    <cellStyle name="Notiz 2 8 16 5" xfId="46515" xr:uid="{0E7649DE-7F7C-4040-A83B-A00E23BFC648}"/>
    <cellStyle name="Notiz 2 8 16 6" xfId="46516" xr:uid="{5A8EBDDD-5F70-4217-B0A7-8A52B2E840A1}"/>
    <cellStyle name="Notiz 2 8 16 7" xfId="46517" xr:uid="{E98041CC-F278-42BE-826C-65A70809F602}"/>
    <cellStyle name="Notiz 2 8 16 8" xfId="46518" xr:uid="{B1CAF9D4-6CF5-4A4B-BB2D-D60DD907CCDA}"/>
    <cellStyle name="Notiz 2 8 16 9" xfId="46519" xr:uid="{0BB9E3A4-E26E-402E-8A64-6CB38B2DBB9D}"/>
    <cellStyle name="Notiz 2 8 17" xfId="5151" xr:uid="{DD77695C-FA6D-4C18-919A-473F7E2A9777}"/>
    <cellStyle name="Notiz 2 8 17 2" xfId="46520" xr:uid="{8E0AEC0E-4E7B-40F0-8C2B-CA5AC9608576}"/>
    <cellStyle name="Notiz 2 8 17 3" xfId="46521" xr:uid="{865EFEEC-105D-42D8-9B33-E8D386764C56}"/>
    <cellStyle name="Notiz 2 8 17 4" xfId="46522" xr:uid="{009A4B4C-7CEB-497D-AB55-41EA29968FFF}"/>
    <cellStyle name="Notiz 2 8 17 5" xfId="46523" xr:uid="{0BE27C83-5917-49F2-B4B3-C1942459D8F5}"/>
    <cellStyle name="Notiz 2 8 17 6" xfId="46524" xr:uid="{C724453A-14E8-42BD-B522-A2C115872E20}"/>
    <cellStyle name="Notiz 2 8 17 7" xfId="46525" xr:uid="{B6B493F0-6306-47C6-9E6A-48C742E96C5F}"/>
    <cellStyle name="Notiz 2 8 17 8" xfId="46526" xr:uid="{152C978E-81EB-421A-88B5-6275A1A1AF57}"/>
    <cellStyle name="Notiz 2 8 17 9" xfId="46527" xr:uid="{5ED149D8-BB07-42BC-BC3C-A5B1637B27ED}"/>
    <cellStyle name="Notiz 2 8 18" xfId="5152" xr:uid="{D5AC3FE7-E6D1-433D-9B3C-EB1A61CF65E5}"/>
    <cellStyle name="Notiz 2 8 18 2" xfId="46528" xr:uid="{CAF21588-7B2E-4D04-9FD6-CFD3A7CFA7AD}"/>
    <cellStyle name="Notiz 2 8 18 3" xfId="46529" xr:uid="{842FE967-8087-4B3E-9077-66169EBAB775}"/>
    <cellStyle name="Notiz 2 8 18 4" xfId="46530" xr:uid="{26705F9D-7E47-4C0B-9437-C436D30EB169}"/>
    <cellStyle name="Notiz 2 8 18 5" xfId="46531" xr:uid="{6DCE8E99-AA15-44FD-9014-9D7C6E8F79E4}"/>
    <cellStyle name="Notiz 2 8 18 6" xfId="46532" xr:uid="{296E3586-CD19-4AC6-91F6-062561CD251E}"/>
    <cellStyle name="Notiz 2 8 18 7" xfId="46533" xr:uid="{64745FD5-EBD3-4ED6-95BE-05A16BE9475F}"/>
    <cellStyle name="Notiz 2 8 18 8" xfId="46534" xr:uid="{7114F6A5-DE17-4920-9310-E955FFD5804E}"/>
    <cellStyle name="Notiz 2 8 18 9" xfId="46535" xr:uid="{18899AB2-B3A0-45BE-A1E5-459E3B4CF639}"/>
    <cellStyle name="Notiz 2 8 19" xfId="5153" xr:uid="{6E531746-87EE-4E4D-9329-2257A34CBF43}"/>
    <cellStyle name="Notiz 2 8 19 2" xfId="46536" xr:uid="{32CA86E2-5857-4A2B-9189-4277DBA0CD44}"/>
    <cellStyle name="Notiz 2 8 19 3" xfId="46537" xr:uid="{08997C75-D0C2-43C0-9179-FA4C20A693BF}"/>
    <cellStyle name="Notiz 2 8 19 4" xfId="46538" xr:uid="{16D8BCBD-9A22-4BCB-A3C0-4D7092C81BAC}"/>
    <cellStyle name="Notiz 2 8 19 5" xfId="46539" xr:uid="{CDD831C3-3B3B-4894-8BFA-1D1C10B689DB}"/>
    <cellStyle name="Notiz 2 8 19 6" xfId="46540" xr:uid="{A6932DC2-9A7F-4F0B-AB9A-C7D7BE5E68E8}"/>
    <cellStyle name="Notiz 2 8 19 7" xfId="46541" xr:uid="{02FFCF90-9A03-46AE-96D5-578F157F7556}"/>
    <cellStyle name="Notiz 2 8 19 8" xfId="46542" xr:uid="{8CEEA9F5-1622-4BC6-8F89-26E4CFEFF0E3}"/>
    <cellStyle name="Notiz 2 8 19 9" xfId="46543" xr:uid="{E56E477A-D116-4270-B3A7-5B76F71632B3}"/>
    <cellStyle name="Notiz 2 8 2" xfId="342" xr:uid="{DD29C58C-BB7B-432C-8622-11DC7C536CFB}"/>
    <cellStyle name="Notiz 2 8 2 10" xfId="5154" xr:uid="{1B840148-B498-4B76-9323-4FBEA891661B}"/>
    <cellStyle name="Notiz 2 8 2 10 2" xfId="46544" xr:uid="{530D66B1-6359-403B-BB5A-61715BE54464}"/>
    <cellStyle name="Notiz 2 8 2 10 3" xfId="46545" xr:uid="{1595D4B5-971B-40D8-A7AA-6910767F2938}"/>
    <cellStyle name="Notiz 2 8 2 10 4" xfId="46546" xr:uid="{4EF4FCC7-04AD-4581-8446-8F825D4DF78D}"/>
    <cellStyle name="Notiz 2 8 2 10 5" xfId="46547" xr:uid="{AB47EF44-973D-41A2-949D-D5C7C50EC69E}"/>
    <cellStyle name="Notiz 2 8 2 10 6" xfId="46548" xr:uid="{7776EE41-D505-4AD5-9646-E53929254B90}"/>
    <cellStyle name="Notiz 2 8 2 10 7" xfId="46549" xr:uid="{2844FF0C-2054-4CEE-9ECE-F6FD94D2AB6D}"/>
    <cellStyle name="Notiz 2 8 2 10 8" xfId="46550" xr:uid="{38CFA97F-133B-4748-8478-1A7DD77D8802}"/>
    <cellStyle name="Notiz 2 8 2 10 9" xfId="46551" xr:uid="{9AA67732-CCD5-4589-B19C-6ED7F87FD2AC}"/>
    <cellStyle name="Notiz 2 8 2 11" xfId="5155" xr:uid="{3D032505-289E-4676-A53B-389C2CB8A519}"/>
    <cellStyle name="Notiz 2 8 2 11 2" xfId="46552" xr:uid="{F18ADA33-AB0D-4198-9B8B-EF6CFF3E2441}"/>
    <cellStyle name="Notiz 2 8 2 11 3" xfId="46553" xr:uid="{3BCC5BC8-65D9-48E1-B215-96E96CAC37C2}"/>
    <cellStyle name="Notiz 2 8 2 11 4" xfId="46554" xr:uid="{DF0F77DA-0CDE-4C41-98D9-DB63E8975E12}"/>
    <cellStyle name="Notiz 2 8 2 11 5" xfId="46555" xr:uid="{B78481AE-08D6-475E-B6DC-82F8309A17D2}"/>
    <cellStyle name="Notiz 2 8 2 11 6" xfId="46556" xr:uid="{C260E7C0-F6B0-46EE-984C-0E1E2AFC7122}"/>
    <cellStyle name="Notiz 2 8 2 11 7" xfId="46557" xr:uid="{16C202AF-B339-4299-9498-0F9359ACB868}"/>
    <cellStyle name="Notiz 2 8 2 11 8" xfId="46558" xr:uid="{383009BA-FD3A-4FB9-9536-1A951EAD8C63}"/>
    <cellStyle name="Notiz 2 8 2 11 9" xfId="46559" xr:uid="{506CD736-BEA6-4F1F-8893-EC4A6745D055}"/>
    <cellStyle name="Notiz 2 8 2 12" xfId="5156" xr:uid="{93D15FBC-749B-487E-A41B-2820C7F79047}"/>
    <cellStyle name="Notiz 2 8 2 12 2" xfId="46560" xr:uid="{B3F1B995-2A53-48AF-B2CC-A857330895C8}"/>
    <cellStyle name="Notiz 2 8 2 12 3" xfId="46561" xr:uid="{E08DF195-7AC4-4BBE-9FEA-4FD32B34240B}"/>
    <cellStyle name="Notiz 2 8 2 12 4" xfId="46562" xr:uid="{9607C156-867F-4069-B837-1766F5387713}"/>
    <cellStyle name="Notiz 2 8 2 12 5" xfId="46563" xr:uid="{32346299-309B-44C2-ABE7-590B374B117A}"/>
    <cellStyle name="Notiz 2 8 2 12 6" xfId="46564" xr:uid="{87E630B8-F36B-4BA4-9042-0077B4A167B0}"/>
    <cellStyle name="Notiz 2 8 2 12 7" xfId="46565" xr:uid="{0C89229D-E923-4B6D-ACB5-1E9C82D3A585}"/>
    <cellStyle name="Notiz 2 8 2 12 8" xfId="46566" xr:uid="{207C19A0-F55F-4771-B669-E9EEB9FD4D84}"/>
    <cellStyle name="Notiz 2 8 2 12 9" xfId="46567" xr:uid="{67E2093C-F102-40A7-AF5E-51B4F4A62090}"/>
    <cellStyle name="Notiz 2 8 2 13" xfId="5157" xr:uid="{B72F5EED-EBDB-4B37-AEF2-745CA37468C3}"/>
    <cellStyle name="Notiz 2 8 2 13 2" xfId="46568" xr:uid="{0D087EC5-5995-4288-B308-D6FBB7DF8AE9}"/>
    <cellStyle name="Notiz 2 8 2 13 3" xfId="46569" xr:uid="{5FDF8738-6F78-4331-9A6D-A538362D262A}"/>
    <cellStyle name="Notiz 2 8 2 13 4" xfId="46570" xr:uid="{41B0AA5B-583D-4E44-9471-25D1DB042CA2}"/>
    <cellStyle name="Notiz 2 8 2 13 5" xfId="46571" xr:uid="{158C3FAA-792B-48D4-A2A0-682DC66C90EC}"/>
    <cellStyle name="Notiz 2 8 2 13 6" xfId="46572" xr:uid="{0A5785C4-A23E-4251-81A6-2C35C97D52A5}"/>
    <cellStyle name="Notiz 2 8 2 13 7" xfId="46573" xr:uid="{0FB6E8C0-F3B4-4ADF-A007-B515F6CAFBD4}"/>
    <cellStyle name="Notiz 2 8 2 13 8" xfId="46574" xr:uid="{7CF5A498-ACA7-4766-9B0D-CCC9825765A6}"/>
    <cellStyle name="Notiz 2 8 2 13 9" xfId="46575" xr:uid="{876C94C2-A6ED-49AF-A67E-ADDED1F12638}"/>
    <cellStyle name="Notiz 2 8 2 14" xfId="5158" xr:uid="{555F9C40-116E-4987-A5A6-3EAC145944A8}"/>
    <cellStyle name="Notiz 2 8 2 14 2" xfId="46576" xr:uid="{B1226316-7B71-470D-97B0-F1479246AB07}"/>
    <cellStyle name="Notiz 2 8 2 14 3" xfId="46577" xr:uid="{B1070EF6-336D-47F3-B47D-8F743587FD69}"/>
    <cellStyle name="Notiz 2 8 2 14 4" xfId="46578" xr:uid="{17AF9276-4D1C-408B-9560-E2537BE31303}"/>
    <cellStyle name="Notiz 2 8 2 14 5" xfId="46579" xr:uid="{C9FF6237-2DFC-4041-8D76-11517ACC8A4A}"/>
    <cellStyle name="Notiz 2 8 2 14 6" xfId="46580" xr:uid="{7B93B126-4A21-49CD-A91C-41C65DB38584}"/>
    <cellStyle name="Notiz 2 8 2 14 7" xfId="46581" xr:uid="{C3EF6B0E-3468-4D4C-8238-D3B0C103AC37}"/>
    <cellStyle name="Notiz 2 8 2 14 8" xfId="46582" xr:uid="{72044DAE-78EE-46FA-AE50-15FEA4F00162}"/>
    <cellStyle name="Notiz 2 8 2 14 9" xfId="46583" xr:uid="{9BAB6A1A-5C75-41C3-B2BD-B7120DD61C22}"/>
    <cellStyle name="Notiz 2 8 2 15" xfId="5159" xr:uid="{F61E7BA0-9F27-4605-A125-F9C25F17FEDB}"/>
    <cellStyle name="Notiz 2 8 2 15 2" xfId="46584" xr:uid="{323C25B1-B63E-4445-9110-03A495B67CD4}"/>
    <cellStyle name="Notiz 2 8 2 15 3" xfId="46585" xr:uid="{515A84D0-56CA-40F4-A33A-43EFC4A4E801}"/>
    <cellStyle name="Notiz 2 8 2 15 4" xfId="46586" xr:uid="{D5869A6C-AE7C-4134-A323-92BF92ED88DA}"/>
    <cellStyle name="Notiz 2 8 2 15 5" xfId="46587" xr:uid="{F22B50A1-86A7-4B16-9054-E6F7762F54EF}"/>
    <cellStyle name="Notiz 2 8 2 15 6" xfId="46588" xr:uid="{1A35DB79-A3B4-4AC6-8BDC-C7FBAF588672}"/>
    <cellStyle name="Notiz 2 8 2 15 7" xfId="46589" xr:uid="{603144CC-D4C4-40B9-917A-9B63797DAA24}"/>
    <cellStyle name="Notiz 2 8 2 15 8" xfId="46590" xr:uid="{6AB5A2C1-6B4E-4E7D-A68C-DCF5A1AF471D}"/>
    <cellStyle name="Notiz 2 8 2 15 9" xfId="46591" xr:uid="{AC19B34C-207C-4043-86C5-82AFA7678457}"/>
    <cellStyle name="Notiz 2 8 2 16" xfId="5160" xr:uid="{65789A68-DFC8-4997-AC61-C3CFEDABCA93}"/>
    <cellStyle name="Notiz 2 8 2 16 2" xfId="46592" xr:uid="{73BD6729-480D-45B3-8401-4658319B0B8E}"/>
    <cellStyle name="Notiz 2 8 2 16 3" xfId="46593" xr:uid="{487F0EC6-3839-427A-B6AA-5112CF4A51BC}"/>
    <cellStyle name="Notiz 2 8 2 16 4" xfId="46594" xr:uid="{67030FB0-FEC7-427B-8ABD-A9C1D519F284}"/>
    <cellStyle name="Notiz 2 8 2 16 5" xfId="46595" xr:uid="{F93D6FBF-849D-4E71-AD76-87E2FE056C32}"/>
    <cellStyle name="Notiz 2 8 2 16 6" xfId="46596" xr:uid="{95627A5D-C6CA-4097-8BE9-81D56D9A5203}"/>
    <cellStyle name="Notiz 2 8 2 16 7" xfId="46597" xr:uid="{783AD5C9-D5EB-47AE-8A21-5BE6E49D273F}"/>
    <cellStyle name="Notiz 2 8 2 16 8" xfId="46598" xr:uid="{E784E76D-37EC-47A5-8D83-5870816B514C}"/>
    <cellStyle name="Notiz 2 8 2 16 9" xfId="46599" xr:uid="{BF66B67F-1567-415E-91CE-A7956A00C767}"/>
    <cellStyle name="Notiz 2 8 2 17" xfId="5161" xr:uid="{21429342-A840-4733-84F5-E3D4B206174A}"/>
    <cellStyle name="Notiz 2 8 2 17 2" xfId="46600" xr:uid="{88FDCAD4-C381-49B8-A3C5-131D35C59FD0}"/>
    <cellStyle name="Notiz 2 8 2 17 3" xfId="46601" xr:uid="{1DA2FD80-5BF7-44CD-A3E1-7A4AE019F82E}"/>
    <cellStyle name="Notiz 2 8 2 17 4" xfId="46602" xr:uid="{478AAB63-1592-484A-B766-06EAA67F2062}"/>
    <cellStyle name="Notiz 2 8 2 17 5" xfId="46603" xr:uid="{46E92485-8ADF-45C2-A6A9-9B335EF8BBE7}"/>
    <cellStyle name="Notiz 2 8 2 17 6" xfId="46604" xr:uid="{7BFFD0DB-3F71-49D7-81C9-F85DC3F4D778}"/>
    <cellStyle name="Notiz 2 8 2 17 7" xfId="46605" xr:uid="{0BFEF1F9-4894-4B69-86C1-23A9B18B07CA}"/>
    <cellStyle name="Notiz 2 8 2 17 8" xfId="46606" xr:uid="{BA90BFC7-0EA2-45F0-802E-65CEF6F38408}"/>
    <cellStyle name="Notiz 2 8 2 17 9" xfId="46607" xr:uid="{5FB3D6E9-2784-47D4-8438-A336DB4CF710}"/>
    <cellStyle name="Notiz 2 8 2 18" xfId="5162" xr:uid="{7BC5E81E-08F5-4A5C-96CC-769C5BF5DF57}"/>
    <cellStyle name="Notiz 2 8 2 18 2" xfId="46608" xr:uid="{91531DB9-8F72-4A04-BCC8-F1070E47A9B3}"/>
    <cellStyle name="Notiz 2 8 2 18 3" xfId="46609" xr:uid="{3AB7923F-9128-47E2-883D-941D52044078}"/>
    <cellStyle name="Notiz 2 8 2 18 4" xfId="46610" xr:uid="{92E7091D-ABEC-4242-9AF7-20C72C1CF6E2}"/>
    <cellStyle name="Notiz 2 8 2 18 5" xfId="46611" xr:uid="{2D90BCFB-62C3-4466-8E31-72EA85E0F78C}"/>
    <cellStyle name="Notiz 2 8 2 18 6" xfId="46612" xr:uid="{57F6E19B-08EA-4E85-B153-DE53C6FF9E9E}"/>
    <cellStyle name="Notiz 2 8 2 18 7" xfId="46613" xr:uid="{0EBC9FE1-6064-4CA0-8758-F98AFEF65245}"/>
    <cellStyle name="Notiz 2 8 2 18 8" xfId="46614" xr:uid="{E0E265B6-BED3-4CEA-AB8E-65476A36A323}"/>
    <cellStyle name="Notiz 2 8 2 18 9" xfId="46615" xr:uid="{D649FE71-CFC9-4343-9E3A-4D39B0E51F29}"/>
    <cellStyle name="Notiz 2 8 2 19" xfId="5163" xr:uid="{1F06E0C9-3E9C-45F9-A991-EEE3DCD40DD5}"/>
    <cellStyle name="Notiz 2 8 2 19 2" xfId="46616" xr:uid="{CC2BFC4E-26D9-43E4-9DE2-651AECB5C575}"/>
    <cellStyle name="Notiz 2 8 2 19 3" xfId="46617" xr:uid="{72B4147C-F996-4BEE-A226-2BB1816746F0}"/>
    <cellStyle name="Notiz 2 8 2 19 4" xfId="46618" xr:uid="{91360D4F-93F4-4687-AEBC-10D9C1BA6911}"/>
    <cellStyle name="Notiz 2 8 2 19 5" xfId="46619" xr:uid="{CF11E4FB-DBD3-4558-8171-AC4E7E55FA84}"/>
    <cellStyle name="Notiz 2 8 2 19 6" xfId="46620" xr:uid="{BE516592-4E39-424F-919D-8D75A2159796}"/>
    <cellStyle name="Notiz 2 8 2 19 7" xfId="46621" xr:uid="{CBB12CAD-E016-47BB-87E0-6CE399A2AC9A}"/>
    <cellStyle name="Notiz 2 8 2 19 8" xfId="46622" xr:uid="{12DCA133-E8BA-4D55-A085-7EEDD159531F}"/>
    <cellStyle name="Notiz 2 8 2 19 9" xfId="46623" xr:uid="{3364963D-D6F9-4480-B8A6-CDCC8B5FB5A9}"/>
    <cellStyle name="Notiz 2 8 2 2" xfId="5164" xr:uid="{6FF5FFDC-27B5-4BB8-A32C-EB5BD9324615}"/>
    <cellStyle name="Notiz 2 8 2 2 2" xfId="46624" xr:uid="{18D738D1-C319-4B12-A900-68ED163374C7}"/>
    <cellStyle name="Notiz 2 8 2 2 3" xfId="46625" xr:uid="{216E0C62-5639-43DA-ABA7-8EE1EA318A72}"/>
    <cellStyle name="Notiz 2 8 2 2 4" xfId="46626" xr:uid="{0B1A51C6-6A7E-4790-971B-050CF3CE2871}"/>
    <cellStyle name="Notiz 2 8 2 2 5" xfId="46627" xr:uid="{2C3BA57E-D0AB-457A-B316-595A5CDAE4EF}"/>
    <cellStyle name="Notiz 2 8 2 2 6" xfId="46628" xr:uid="{06730C63-6596-4508-AEBA-68A4AEE7C09B}"/>
    <cellStyle name="Notiz 2 8 2 2 7" xfId="46629" xr:uid="{D6C8B162-6576-4EF9-9024-DA964C90B1C3}"/>
    <cellStyle name="Notiz 2 8 2 2 8" xfId="46630" xr:uid="{04EC2040-68EC-4A60-B055-5A12C03B93CE}"/>
    <cellStyle name="Notiz 2 8 2 2 9" xfId="46631" xr:uid="{A470162E-A5F2-458D-8BE6-10D8948BDF86}"/>
    <cellStyle name="Notiz 2 8 2 20" xfId="46632" xr:uid="{C8D0BAE2-33F1-4BAD-AE9D-2E92DD35C5E0}"/>
    <cellStyle name="Notiz 2 8 2 21" xfId="46633" xr:uid="{2731A4D2-DB6F-4F59-A6E0-22AC03FFA542}"/>
    <cellStyle name="Notiz 2 8 2 22" xfId="46634" xr:uid="{D4BE5DB2-5ABB-424E-83CB-A605B3037D57}"/>
    <cellStyle name="Notiz 2 8 2 23" xfId="46635" xr:uid="{D06CC027-39B0-49C1-B520-B5F70DBA4BC3}"/>
    <cellStyle name="Notiz 2 8 2 24" xfId="46636" xr:uid="{925FB13A-28F3-4E8D-898C-5017F70315E7}"/>
    <cellStyle name="Notiz 2 8 2 25" xfId="46637" xr:uid="{BEAEF541-F578-4121-9740-4D13FF493FE9}"/>
    <cellStyle name="Notiz 2 8 2 26" xfId="46638" xr:uid="{63832617-B933-4464-AB94-67BD666E7978}"/>
    <cellStyle name="Notiz 2 8 2 27" xfId="46639" xr:uid="{E0B7D9FF-153E-4DF2-9D79-52DB463C727C}"/>
    <cellStyle name="Notiz 2 8 2 3" xfId="5165" xr:uid="{55ABD249-C0C0-40E3-B497-BDF2B5485547}"/>
    <cellStyle name="Notiz 2 8 2 3 2" xfId="46640" xr:uid="{53FC5B86-BBD8-4B37-A9DE-E312B832821D}"/>
    <cellStyle name="Notiz 2 8 2 3 3" xfId="46641" xr:uid="{6722CFAD-27BD-4A38-8984-3F1B8424532C}"/>
    <cellStyle name="Notiz 2 8 2 3 4" xfId="46642" xr:uid="{AEB5209F-880F-4D3E-A9FB-5C643FDFF164}"/>
    <cellStyle name="Notiz 2 8 2 3 5" xfId="46643" xr:uid="{A00CD64E-2FCC-4355-86EA-51957928777B}"/>
    <cellStyle name="Notiz 2 8 2 3 6" xfId="46644" xr:uid="{C0F511A2-645A-4F08-8454-BAAE771E9D6E}"/>
    <cellStyle name="Notiz 2 8 2 3 7" xfId="46645" xr:uid="{FE742110-26B0-4899-B6DD-8F5D2B17DB8D}"/>
    <cellStyle name="Notiz 2 8 2 3 8" xfId="46646" xr:uid="{6E8367BE-D713-430D-BCAB-98F74FED6DB5}"/>
    <cellStyle name="Notiz 2 8 2 3 9" xfId="46647" xr:uid="{63E6945E-0768-4E81-B0A3-1E8567EB9443}"/>
    <cellStyle name="Notiz 2 8 2 4" xfId="5166" xr:uid="{6008171B-E5A0-4E4C-898C-02E215C601F9}"/>
    <cellStyle name="Notiz 2 8 2 4 2" xfId="46648" xr:uid="{6649B099-1306-43D5-AB6B-D4F290F5E047}"/>
    <cellStyle name="Notiz 2 8 2 4 3" xfId="46649" xr:uid="{A0CA5B91-78F5-4833-A0A0-01784B02A41E}"/>
    <cellStyle name="Notiz 2 8 2 4 4" xfId="46650" xr:uid="{E50EC1C0-F601-44AB-BE47-C95E1B618B3F}"/>
    <cellStyle name="Notiz 2 8 2 4 5" xfId="46651" xr:uid="{BF03BEDD-2808-4AAD-A9E6-73D20D81603E}"/>
    <cellStyle name="Notiz 2 8 2 4 6" xfId="46652" xr:uid="{9C89EF28-20B7-411E-95D6-304FFB19ED6D}"/>
    <cellStyle name="Notiz 2 8 2 4 7" xfId="46653" xr:uid="{B4D6D240-D2EC-4EE0-A038-902FC178870D}"/>
    <cellStyle name="Notiz 2 8 2 4 8" xfId="46654" xr:uid="{266C331E-3623-487D-91B0-480F594B996D}"/>
    <cellStyle name="Notiz 2 8 2 4 9" xfId="46655" xr:uid="{58ACA628-F589-4D7A-A724-78BD01209DE1}"/>
    <cellStyle name="Notiz 2 8 2 5" xfId="5167" xr:uid="{95602FE6-0D02-4C7E-A4E6-2F010DE766E7}"/>
    <cellStyle name="Notiz 2 8 2 5 2" xfId="46656" xr:uid="{7B9F22E9-29EF-4374-9062-C2399FD019A2}"/>
    <cellStyle name="Notiz 2 8 2 5 3" xfId="46657" xr:uid="{267C363B-77B4-4E57-9ABE-29D27DAEFCCE}"/>
    <cellStyle name="Notiz 2 8 2 5 4" xfId="46658" xr:uid="{3FAD16A3-F50E-446B-A1FD-C563E8D8C940}"/>
    <cellStyle name="Notiz 2 8 2 5 5" xfId="46659" xr:uid="{3A8249AB-7B93-466F-B36E-2BD3E9302C69}"/>
    <cellStyle name="Notiz 2 8 2 5 6" xfId="46660" xr:uid="{D09E3DF5-A4BE-4F50-8679-7F1CDB2BAB9A}"/>
    <cellStyle name="Notiz 2 8 2 5 7" xfId="46661" xr:uid="{AC8837BA-EBD2-4771-B570-7F2210F0B051}"/>
    <cellStyle name="Notiz 2 8 2 5 8" xfId="46662" xr:uid="{092FEC4B-503C-47F9-A435-A41602FE3601}"/>
    <cellStyle name="Notiz 2 8 2 5 9" xfId="46663" xr:uid="{0D404B7C-D79D-4737-B2C1-826395BE896F}"/>
    <cellStyle name="Notiz 2 8 2 6" xfId="5168" xr:uid="{49B4CB12-F7C2-4181-88BC-20CF6E3C9D6C}"/>
    <cellStyle name="Notiz 2 8 2 6 2" xfId="46664" xr:uid="{F4BF853C-444F-46F4-B358-5FFC5A28F250}"/>
    <cellStyle name="Notiz 2 8 2 6 3" xfId="46665" xr:uid="{7AF2F054-2105-4650-8724-BDB243510608}"/>
    <cellStyle name="Notiz 2 8 2 6 4" xfId="46666" xr:uid="{22E544DB-9229-4CE8-9957-B5DC882A3452}"/>
    <cellStyle name="Notiz 2 8 2 6 5" xfId="46667" xr:uid="{B776BE39-EA79-446D-8EF8-E474A36351CA}"/>
    <cellStyle name="Notiz 2 8 2 6 6" xfId="46668" xr:uid="{C0EB7CCD-6D88-4BB8-A795-F9C99C077538}"/>
    <cellStyle name="Notiz 2 8 2 6 7" xfId="46669" xr:uid="{1538E575-0120-4008-8038-A73A90EEA85D}"/>
    <cellStyle name="Notiz 2 8 2 6 8" xfId="46670" xr:uid="{064A6CD1-1FBC-461E-B059-980D0B169C3F}"/>
    <cellStyle name="Notiz 2 8 2 6 9" xfId="46671" xr:uid="{F2E9A216-0AC3-4142-9EC6-D3E30306BE5C}"/>
    <cellStyle name="Notiz 2 8 2 7" xfId="5169" xr:uid="{9C4D53F3-9251-417A-826B-E52EC68DC2FF}"/>
    <cellStyle name="Notiz 2 8 2 7 2" xfId="46672" xr:uid="{950DDCCC-CA3E-41F6-9D7F-26CE5BFC249D}"/>
    <cellStyle name="Notiz 2 8 2 7 3" xfId="46673" xr:uid="{ADD496C4-AFA9-475E-9E1E-FFCF6DF20AA8}"/>
    <cellStyle name="Notiz 2 8 2 7 4" xfId="46674" xr:uid="{2002F3A3-4F83-4921-A1F4-8569ADA84C80}"/>
    <cellStyle name="Notiz 2 8 2 7 5" xfId="46675" xr:uid="{669286AC-CB5C-4D96-962D-77E2D416F616}"/>
    <cellStyle name="Notiz 2 8 2 7 6" xfId="46676" xr:uid="{D5480431-A145-4761-9770-C30EB9D96D5B}"/>
    <cellStyle name="Notiz 2 8 2 7 7" xfId="46677" xr:uid="{5781712A-B229-45C3-88CC-24BDA0C4BDD3}"/>
    <cellStyle name="Notiz 2 8 2 7 8" xfId="46678" xr:uid="{E216B93F-8AE1-4621-BB8B-D98D9AFB0502}"/>
    <cellStyle name="Notiz 2 8 2 7 9" xfId="46679" xr:uid="{E45CA074-B9C6-4A5E-AE99-CD8E5ACDC627}"/>
    <cellStyle name="Notiz 2 8 2 8" xfId="5170" xr:uid="{4E77E651-B01B-4EBC-AFAF-C70D969F2932}"/>
    <cellStyle name="Notiz 2 8 2 8 2" xfId="46680" xr:uid="{06470DA7-260D-4E03-8681-FD69334BE49D}"/>
    <cellStyle name="Notiz 2 8 2 8 3" xfId="46681" xr:uid="{96DCF35F-3FCB-4D10-A170-D7CD52FC4719}"/>
    <cellStyle name="Notiz 2 8 2 8 4" xfId="46682" xr:uid="{62C9E38D-6EAD-4EED-B7F6-6CB4D0CA7CD3}"/>
    <cellStyle name="Notiz 2 8 2 8 5" xfId="46683" xr:uid="{DAB56CFB-E82E-43E2-ACB1-CD06AB74F4C9}"/>
    <cellStyle name="Notiz 2 8 2 8 6" xfId="46684" xr:uid="{78C562D1-CADD-4FC5-928C-0D06C897E593}"/>
    <cellStyle name="Notiz 2 8 2 8 7" xfId="46685" xr:uid="{D8C288EA-1972-4B85-8739-2D632ECF4782}"/>
    <cellStyle name="Notiz 2 8 2 8 8" xfId="46686" xr:uid="{C94599D7-3A6B-4206-9B5A-2DA755503010}"/>
    <cellStyle name="Notiz 2 8 2 8 9" xfId="46687" xr:uid="{62173965-D712-43F7-89DF-34BEBF92D0B1}"/>
    <cellStyle name="Notiz 2 8 2 9" xfId="5171" xr:uid="{B841F487-B6EC-42AB-B119-8012DA876A80}"/>
    <cellStyle name="Notiz 2 8 2 9 2" xfId="46688" xr:uid="{2C575A0E-F1B2-4F4B-B464-BF27FA99A19E}"/>
    <cellStyle name="Notiz 2 8 2 9 3" xfId="46689" xr:uid="{1C688257-48C6-49A2-9B4A-77983A674382}"/>
    <cellStyle name="Notiz 2 8 2 9 4" xfId="46690" xr:uid="{F3614F25-0F5C-4A54-801E-9C8B4BAFF987}"/>
    <cellStyle name="Notiz 2 8 2 9 5" xfId="46691" xr:uid="{B773CFCF-F760-49F5-AB39-C3BC668CEC51}"/>
    <cellStyle name="Notiz 2 8 2 9 6" xfId="46692" xr:uid="{285AF970-EFED-45F5-9E57-2D773001B015}"/>
    <cellStyle name="Notiz 2 8 2 9 7" xfId="46693" xr:uid="{2DBADD2F-B0A8-4C47-98E1-E6C6E8C13033}"/>
    <cellStyle name="Notiz 2 8 2 9 8" xfId="46694" xr:uid="{5D7FF406-D8A4-46A3-B901-65959CD5A746}"/>
    <cellStyle name="Notiz 2 8 2 9 9" xfId="46695" xr:uid="{F63F3FC8-F0C8-41D7-8E8E-0313EDD120FA}"/>
    <cellStyle name="Notiz 2 8 20" xfId="5172" xr:uid="{D2C18347-C558-4C4D-A3F3-D5CFFC2B3A13}"/>
    <cellStyle name="Notiz 2 8 20 2" xfId="46696" xr:uid="{84F955EF-A81A-4C55-BDC0-E45279B7DF85}"/>
    <cellStyle name="Notiz 2 8 20 3" xfId="46697" xr:uid="{B13D8EA0-C056-48EA-A29C-182D86D93DA7}"/>
    <cellStyle name="Notiz 2 8 20 4" xfId="46698" xr:uid="{5B603FFF-496A-4B69-BD71-D0B10D501A1D}"/>
    <cellStyle name="Notiz 2 8 20 5" xfId="46699" xr:uid="{4EC00601-625D-465B-BFC4-FF8E755FBF51}"/>
    <cellStyle name="Notiz 2 8 20 6" xfId="46700" xr:uid="{4BC8ABDA-D829-4F2D-A076-F1F06667AC6C}"/>
    <cellStyle name="Notiz 2 8 20 7" xfId="46701" xr:uid="{9F378F1E-7AE2-44F3-9689-9CD55B59D8ED}"/>
    <cellStyle name="Notiz 2 8 20 8" xfId="46702" xr:uid="{E580BF26-B775-4DC8-9660-DE98E3E2C6BA}"/>
    <cellStyle name="Notiz 2 8 20 9" xfId="46703" xr:uid="{CD3BF9DF-8CAF-4EFD-91F8-EEF28CD06367}"/>
    <cellStyle name="Notiz 2 8 21" xfId="5173" xr:uid="{0E369D50-E805-4228-AD28-B909CAAE50E2}"/>
    <cellStyle name="Notiz 2 8 21 2" xfId="46704" xr:uid="{BA90D711-08FA-4AF2-895D-548D9C5BBF37}"/>
    <cellStyle name="Notiz 2 8 21 3" xfId="46705" xr:uid="{E9A08825-8530-4B46-80A1-91BB0200E188}"/>
    <cellStyle name="Notiz 2 8 21 4" xfId="46706" xr:uid="{362998C7-ACBF-44BB-887F-950FA1358932}"/>
    <cellStyle name="Notiz 2 8 21 5" xfId="46707" xr:uid="{63F21672-9CD3-4114-9691-D4EEB3E250B1}"/>
    <cellStyle name="Notiz 2 8 21 6" xfId="46708" xr:uid="{16E222C7-B31C-4136-8F96-2E93A347EE77}"/>
    <cellStyle name="Notiz 2 8 21 7" xfId="46709" xr:uid="{B626CA59-AA47-448E-8E4D-5E1641AEE81F}"/>
    <cellStyle name="Notiz 2 8 21 8" xfId="46710" xr:uid="{2FECCABF-D8EF-4AE7-88E0-66E1B59CF7F0}"/>
    <cellStyle name="Notiz 2 8 21 9" xfId="46711" xr:uid="{82B4D54E-177B-420A-8470-4E6CF17ADFD7}"/>
    <cellStyle name="Notiz 2 8 22" xfId="5174" xr:uid="{7DC26E8D-05DF-4397-97FB-83324FDF68C6}"/>
    <cellStyle name="Notiz 2 8 22 2" xfId="46712" xr:uid="{7985B4C4-5CD1-4235-8962-094A2B2FC3EB}"/>
    <cellStyle name="Notiz 2 8 22 3" xfId="46713" xr:uid="{F2A21DD4-23B5-471C-A6AC-AD59B7B583FE}"/>
    <cellStyle name="Notiz 2 8 22 4" xfId="46714" xr:uid="{94819F95-B9BD-485B-B2F4-2049A1577B16}"/>
    <cellStyle name="Notiz 2 8 22 5" xfId="46715" xr:uid="{5AC15D62-348D-4277-ACB6-CEE0A2C2CA7F}"/>
    <cellStyle name="Notiz 2 8 22 6" xfId="46716" xr:uid="{7101D14C-5A02-4817-9620-9F821418B85D}"/>
    <cellStyle name="Notiz 2 8 22 7" xfId="46717" xr:uid="{82D2157F-EAC7-4292-9331-B4B392032FD1}"/>
    <cellStyle name="Notiz 2 8 22 8" xfId="46718" xr:uid="{B6C5FEA6-D084-4583-8685-408BC90843F3}"/>
    <cellStyle name="Notiz 2 8 22 9" xfId="46719" xr:uid="{931473A8-8E11-403E-BC79-74314F32DEAE}"/>
    <cellStyle name="Notiz 2 8 23" xfId="46720" xr:uid="{1F34C36A-BE93-4D46-85A0-4A13A7DC008F}"/>
    <cellStyle name="Notiz 2 8 24" xfId="46721" xr:uid="{BAAAEFED-BD23-4EB0-8CB1-D0DEA64ADDEB}"/>
    <cellStyle name="Notiz 2 8 25" xfId="46722" xr:uid="{B9B1DAC2-EE8A-4765-B830-84C2A3FD2717}"/>
    <cellStyle name="Notiz 2 8 26" xfId="46723" xr:uid="{EAEF99A0-21B0-4F7C-88F8-F56716A13E17}"/>
    <cellStyle name="Notiz 2 8 27" xfId="46724" xr:uid="{AA9527E0-5E35-4E51-A3CC-BD4C85BA0E4F}"/>
    <cellStyle name="Notiz 2 8 28" xfId="46725" xr:uid="{3AF5EBE0-8B8B-4077-9AA2-E65C6F6CBFDD}"/>
    <cellStyle name="Notiz 2 8 29" xfId="46726" xr:uid="{EDE733F7-1B1B-42FA-97D7-A58A42D398FC}"/>
    <cellStyle name="Notiz 2 8 3" xfId="396" xr:uid="{2DA2BE3F-CC6D-41BA-823D-BB44E867502E}"/>
    <cellStyle name="Notiz 2 8 3 10" xfId="5175" xr:uid="{7FDA5951-7BC8-49FA-A428-0731635C8C28}"/>
    <cellStyle name="Notiz 2 8 3 10 2" xfId="46727" xr:uid="{7274BD25-3F1C-4272-BEBB-4D28C4A24896}"/>
    <cellStyle name="Notiz 2 8 3 10 3" xfId="46728" xr:uid="{62F34CEC-A38D-4B24-9B1C-A519D944DA3D}"/>
    <cellStyle name="Notiz 2 8 3 10 4" xfId="46729" xr:uid="{463D9B9F-4B61-4493-848B-93D8BA91EA43}"/>
    <cellStyle name="Notiz 2 8 3 10 5" xfId="46730" xr:uid="{D400D82B-DDB3-43DD-959C-D324DB2BEC49}"/>
    <cellStyle name="Notiz 2 8 3 10 6" xfId="46731" xr:uid="{1EAD64D7-E4AD-450E-BD41-ED5D5B596595}"/>
    <cellStyle name="Notiz 2 8 3 10 7" xfId="46732" xr:uid="{9248A9F9-A832-45F9-9539-0B6A90A7AAE3}"/>
    <cellStyle name="Notiz 2 8 3 10 8" xfId="46733" xr:uid="{66DA3CF7-B572-4D9D-B8E1-C1218801C409}"/>
    <cellStyle name="Notiz 2 8 3 10 9" xfId="46734" xr:uid="{242427EE-C317-41B5-B1D2-D9926CA40842}"/>
    <cellStyle name="Notiz 2 8 3 11" xfId="5176" xr:uid="{32600D1E-D681-4BAC-BC7C-C0253A4922DA}"/>
    <cellStyle name="Notiz 2 8 3 11 2" xfId="46735" xr:uid="{4BB59037-D6EF-4B49-95A9-313E3DC0EC8F}"/>
    <cellStyle name="Notiz 2 8 3 11 3" xfId="46736" xr:uid="{59D6C14D-A145-4C78-BFB8-A0F5E94E36D3}"/>
    <cellStyle name="Notiz 2 8 3 11 4" xfId="46737" xr:uid="{C277EAA3-9FFD-4B91-B17E-E8EFBEEED089}"/>
    <cellStyle name="Notiz 2 8 3 11 5" xfId="46738" xr:uid="{DA0C9606-68E4-465E-9E9D-A0454CFB5BA1}"/>
    <cellStyle name="Notiz 2 8 3 11 6" xfId="46739" xr:uid="{B11F0305-0414-44B0-A979-B0D5351AAA3F}"/>
    <cellStyle name="Notiz 2 8 3 11 7" xfId="46740" xr:uid="{CA1C12F3-71DB-493C-8960-1FA88435A113}"/>
    <cellStyle name="Notiz 2 8 3 11 8" xfId="46741" xr:uid="{496C961F-C0F2-4867-B456-EC6F19129523}"/>
    <cellStyle name="Notiz 2 8 3 11 9" xfId="46742" xr:uid="{6D5DB105-B50F-4BEE-B5E1-7F3793A8D4D2}"/>
    <cellStyle name="Notiz 2 8 3 12" xfId="5177" xr:uid="{86E26970-EA10-4695-9615-5D506806DB59}"/>
    <cellStyle name="Notiz 2 8 3 12 2" xfId="46743" xr:uid="{4292E369-62E1-4B92-9D4B-2BDDD1014C44}"/>
    <cellStyle name="Notiz 2 8 3 12 3" xfId="46744" xr:uid="{0914678C-7543-4804-8AAB-1CEE4D2AA36E}"/>
    <cellStyle name="Notiz 2 8 3 12 4" xfId="46745" xr:uid="{A87F0AA5-AA5A-4E05-A92B-863C5D204A95}"/>
    <cellStyle name="Notiz 2 8 3 12 5" xfId="46746" xr:uid="{FB76E1AF-7F37-4B5B-956A-0627F6A1A281}"/>
    <cellStyle name="Notiz 2 8 3 12 6" xfId="46747" xr:uid="{33499ED9-B977-405F-909B-F3196E96544C}"/>
    <cellStyle name="Notiz 2 8 3 12 7" xfId="46748" xr:uid="{AAA8AF1D-1123-49E7-9B6C-BB90DAD7863E}"/>
    <cellStyle name="Notiz 2 8 3 12 8" xfId="46749" xr:uid="{C17B620C-A251-4443-98E3-59F6C1FC51C5}"/>
    <cellStyle name="Notiz 2 8 3 12 9" xfId="46750" xr:uid="{4452C666-020C-4864-A479-E671FA7294BD}"/>
    <cellStyle name="Notiz 2 8 3 13" xfId="5178" xr:uid="{FA50264A-A3C2-4CE7-AF63-E43647DA7783}"/>
    <cellStyle name="Notiz 2 8 3 13 2" xfId="46751" xr:uid="{70DD61DC-6588-464B-B245-067792E3EA3B}"/>
    <cellStyle name="Notiz 2 8 3 13 3" xfId="46752" xr:uid="{07AC27A3-B8AC-429B-B9F7-501F7A5BF0E9}"/>
    <cellStyle name="Notiz 2 8 3 13 4" xfId="46753" xr:uid="{138B79C8-5AD3-4E30-B811-19FA547C455E}"/>
    <cellStyle name="Notiz 2 8 3 13 5" xfId="46754" xr:uid="{2F9C45CC-550D-4E8E-99F1-EA80A806333A}"/>
    <cellStyle name="Notiz 2 8 3 13 6" xfId="46755" xr:uid="{CDB2AC29-69D4-4EE0-9358-FB5574E975D6}"/>
    <cellStyle name="Notiz 2 8 3 13 7" xfId="46756" xr:uid="{F4F10AF1-0C2D-4ADB-BD23-6ECE17D6302A}"/>
    <cellStyle name="Notiz 2 8 3 13 8" xfId="46757" xr:uid="{3EAC807B-FF89-4920-811D-055823F3F2E9}"/>
    <cellStyle name="Notiz 2 8 3 13 9" xfId="46758" xr:uid="{A736C5CF-5886-42F8-8E85-0E9340552568}"/>
    <cellStyle name="Notiz 2 8 3 14" xfId="5179" xr:uid="{FD684518-022D-4A4F-A455-2655078593FC}"/>
    <cellStyle name="Notiz 2 8 3 14 2" xfId="46759" xr:uid="{2BAC2E7D-0A8F-4B1C-91F8-83D675CCBCA6}"/>
    <cellStyle name="Notiz 2 8 3 14 3" xfId="46760" xr:uid="{4D1C3F2A-0514-41D1-945F-26549167FB9F}"/>
    <cellStyle name="Notiz 2 8 3 14 4" xfId="46761" xr:uid="{74B81E79-76EA-4174-9E02-9ADE84520973}"/>
    <cellStyle name="Notiz 2 8 3 14 5" xfId="46762" xr:uid="{E1C64948-3195-4366-91F5-FE7ED52228E7}"/>
    <cellStyle name="Notiz 2 8 3 14 6" xfId="46763" xr:uid="{A802A5B0-D54E-4CA6-832D-F6A01B94CC43}"/>
    <cellStyle name="Notiz 2 8 3 14 7" xfId="46764" xr:uid="{EA6341BC-CB9D-4971-A78D-2ABD8E8B7425}"/>
    <cellStyle name="Notiz 2 8 3 14 8" xfId="46765" xr:uid="{369E5F60-6E6B-417F-8C58-B0175674D7DD}"/>
    <cellStyle name="Notiz 2 8 3 14 9" xfId="46766" xr:uid="{7D41FCC5-1EEB-4B09-92E3-71A01C61FF02}"/>
    <cellStyle name="Notiz 2 8 3 15" xfId="5180" xr:uid="{F9F9006A-82DC-49FB-8819-ACA2F9A1D768}"/>
    <cellStyle name="Notiz 2 8 3 15 2" xfId="46767" xr:uid="{05233BFF-D527-4319-A36A-D34C063536EC}"/>
    <cellStyle name="Notiz 2 8 3 15 3" xfId="46768" xr:uid="{D3110DF1-7118-4CD8-AE55-1D4B5AC8BD65}"/>
    <cellStyle name="Notiz 2 8 3 15 4" xfId="46769" xr:uid="{5F3305C3-43E0-4A04-AF43-DCFA4F8923E6}"/>
    <cellStyle name="Notiz 2 8 3 15 5" xfId="46770" xr:uid="{3FD47BEF-A8C2-4B4F-932B-8097E3AEA228}"/>
    <cellStyle name="Notiz 2 8 3 15 6" xfId="46771" xr:uid="{DC9B53C0-D0EC-4391-B599-377C1BB03628}"/>
    <cellStyle name="Notiz 2 8 3 15 7" xfId="46772" xr:uid="{E9223A72-961C-4470-AE57-86CC603F75BE}"/>
    <cellStyle name="Notiz 2 8 3 15 8" xfId="46773" xr:uid="{BD734644-38E7-441E-AF7A-FF1AE801E845}"/>
    <cellStyle name="Notiz 2 8 3 15 9" xfId="46774" xr:uid="{FFF57293-1B81-4DD5-9F4C-8C10AD50A518}"/>
    <cellStyle name="Notiz 2 8 3 16" xfId="5181" xr:uid="{DA030B00-FAB5-4CD8-A20D-2732B8B7BD5E}"/>
    <cellStyle name="Notiz 2 8 3 16 2" xfId="46775" xr:uid="{CF163E7D-564C-4620-9CA6-54D220C30E68}"/>
    <cellStyle name="Notiz 2 8 3 16 3" xfId="46776" xr:uid="{2D442A27-3E92-4A48-A1CD-DED30BEB0815}"/>
    <cellStyle name="Notiz 2 8 3 16 4" xfId="46777" xr:uid="{36E1DBB0-6497-4E51-9540-771C8EC5F780}"/>
    <cellStyle name="Notiz 2 8 3 16 5" xfId="46778" xr:uid="{81F9E06F-7AED-4627-A132-62AA6A4602C7}"/>
    <cellStyle name="Notiz 2 8 3 16 6" xfId="46779" xr:uid="{9AE608D4-AAAE-4013-BF7B-B4297E4063C4}"/>
    <cellStyle name="Notiz 2 8 3 16 7" xfId="46780" xr:uid="{A38BEF98-D6C0-437A-8C67-19B117B16B34}"/>
    <cellStyle name="Notiz 2 8 3 16 8" xfId="46781" xr:uid="{A625A367-D69F-4A1C-8910-263EEB2B5CA7}"/>
    <cellStyle name="Notiz 2 8 3 16 9" xfId="46782" xr:uid="{41236558-C523-4D4F-8C6F-6925D4DFC59B}"/>
    <cellStyle name="Notiz 2 8 3 17" xfId="5182" xr:uid="{886F19FA-7CD8-4952-B8B3-C7C9A10FF13F}"/>
    <cellStyle name="Notiz 2 8 3 17 2" xfId="46783" xr:uid="{C35F1B51-D50C-49BD-9CAC-2F50A2293A0C}"/>
    <cellStyle name="Notiz 2 8 3 17 3" xfId="46784" xr:uid="{83176E86-DFB9-4C83-9148-9FAD5BC5501D}"/>
    <cellStyle name="Notiz 2 8 3 17 4" xfId="46785" xr:uid="{CEF9DACC-2DB7-4187-B418-8EF34C8A1D4B}"/>
    <cellStyle name="Notiz 2 8 3 17 5" xfId="46786" xr:uid="{2D694F14-6CB0-48A4-967A-80B5F15CC8B8}"/>
    <cellStyle name="Notiz 2 8 3 17 6" xfId="46787" xr:uid="{BB4E9243-34E6-412F-8A23-8CF4FF21966C}"/>
    <cellStyle name="Notiz 2 8 3 17 7" xfId="46788" xr:uid="{506647C6-2974-4F54-B7E8-B3EAEF65EBF0}"/>
    <cellStyle name="Notiz 2 8 3 17 8" xfId="46789" xr:uid="{CB38AFEA-F7A1-4211-86B4-67EC04BDB067}"/>
    <cellStyle name="Notiz 2 8 3 17 9" xfId="46790" xr:uid="{1A263747-5D9E-48CE-8167-B32C26263FDE}"/>
    <cellStyle name="Notiz 2 8 3 18" xfId="5183" xr:uid="{CD09FD49-DBE0-4489-9B22-57EFB75ECEFC}"/>
    <cellStyle name="Notiz 2 8 3 18 2" xfId="46791" xr:uid="{FD785B04-B75E-4FFE-BC0C-9B852F82AE1E}"/>
    <cellStyle name="Notiz 2 8 3 18 3" xfId="46792" xr:uid="{CC672184-8F93-49DD-9398-8558EBC92D00}"/>
    <cellStyle name="Notiz 2 8 3 18 4" xfId="46793" xr:uid="{A542440E-C8CF-4ED6-B127-5518D96360C4}"/>
    <cellStyle name="Notiz 2 8 3 18 5" xfId="46794" xr:uid="{B8781892-BED3-4F32-86C8-4862882D4213}"/>
    <cellStyle name="Notiz 2 8 3 18 6" xfId="46795" xr:uid="{F6B793F3-0639-4F45-BD2E-2BF29A3561BB}"/>
    <cellStyle name="Notiz 2 8 3 18 7" xfId="46796" xr:uid="{B036F98F-BCD1-44D5-BB2D-3D9D86D5AD8B}"/>
    <cellStyle name="Notiz 2 8 3 18 8" xfId="46797" xr:uid="{94D6C64D-FBD1-40CA-A7B3-5A24C8894429}"/>
    <cellStyle name="Notiz 2 8 3 18 9" xfId="46798" xr:uid="{69D6F2B3-04A2-4623-8D75-18C544E613CB}"/>
    <cellStyle name="Notiz 2 8 3 19" xfId="5184" xr:uid="{AF3EA289-4899-4CFA-9D42-08CEEE8D5149}"/>
    <cellStyle name="Notiz 2 8 3 19 2" xfId="46799" xr:uid="{3C70E1A9-551F-4470-A89C-70DABA79ED1C}"/>
    <cellStyle name="Notiz 2 8 3 19 3" xfId="46800" xr:uid="{F4E3FBCB-B053-4F49-A912-E0C27FE99C98}"/>
    <cellStyle name="Notiz 2 8 3 19 4" xfId="46801" xr:uid="{4FF2A58B-5BAE-4533-ADBA-E3ABA0641867}"/>
    <cellStyle name="Notiz 2 8 3 19 5" xfId="46802" xr:uid="{7B1F0117-7ED8-45E3-A8CE-490A66F40182}"/>
    <cellStyle name="Notiz 2 8 3 19 6" xfId="46803" xr:uid="{CE8F307F-3C21-40BD-8C79-2DE57CC46F0A}"/>
    <cellStyle name="Notiz 2 8 3 19 7" xfId="46804" xr:uid="{ED707805-CC76-44A6-9BB9-6A67210F4132}"/>
    <cellStyle name="Notiz 2 8 3 19 8" xfId="46805" xr:uid="{FAF22968-CA76-4D0D-85A6-2CBF9F951B5C}"/>
    <cellStyle name="Notiz 2 8 3 19 9" xfId="46806" xr:uid="{CE72C31C-8910-42B9-A030-280C10A54D92}"/>
    <cellStyle name="Notiz 2 8 3 2" xfId="5185" xr:uid="{8AC70F7D-CAD2-43E5-8F90-4B787C6A975A}"/>
    <cellStyle name="Notiz 2 8 3 2 2" xfId="46807" xr:uid="{6C3E95D4-6D52-49A6-B58E-2345D3537145}"/>
    <cellStyle name="Notiz 2 8 3 2 3" xfId="46808" xr:uid="{37224632-9272-4AA2-877D-D082D155BFF3}"/>
    <cellStyle name="Notiz 2 8 3 2 4" xfId="46809" xr:uid="{C99F3701-7A0B-4D3B-BC49-A1CF2135EFD9}"/>
    <cellStyle name="Notiz 2 8 3 2 5" xfId="46810" xr:uid="{3977231B-3767-49FE-B7ED-443D74D51C7D}"/>
    <cellStyle name="Notiz 2 8 3 2 6" xfId="46811" xr:uid="{203B37A1-E0FB-4C06-B7B9-DB8A5BE9EC64}"/>
    <cellStyle name="Notiz 2 8 3 2 7" xfId="46812" xr:uid="{5E4B3501-3334-465C-9E9A-587BED9CFF1E}"/>
    <cellStyle name="Notiz 2 8 3 2 8" xfId="46813" xr:uid="{DC8B2776-BE90-451F-B577-0129824A8B29}"/>
    <cellStyle name="Notiz 2 8 3 2 9" xfId="46814" xr:uid="{D42DB254-86B4-413C-8107-0EF5BF495D01}"/>
    <cellStyle name="Notiz 2 8 3 20" xfId="46815" xr:uid="{B3A9C2E6-3993-46DC-973B-1215F841F763}"/>
    <cellStyle name="Notiz 2 8 3 21" xfId="46816" xr:uid="{F657DF74-7457-46A5-9ADC-9A5E929322D5}"/>
    <cellStyle name="Notiz 2 8 3 22" xfId="46817" xr:uid="{460AA718-2059-420D-9919-0DB4A15988E9}"/>
    <cellStyle name="Notiz 2 8 3 23" xfId="46818" xr:uid="{D80B9589-B400-45EA-9823-A389A38629B4}"/>
    <cellStyle name="Notiz 2 8 3 24" xfId="46819" xr:uid="{152DCE80-E791-4EA2-BD16-B9E2F1F4D6EB}"/>
    <cellStyle name="Notiz 2 8 3 25" xfId="46820" xr:uid="{EEC9C30D-A59A-41A0-AB9A-4281FE4AB099}"/>
    <cellStyle name="Notiz 2 8 3 26" xfId="46821" xr:uid="{9ADEAA52-AAC6-4491-AEFD-0EBD9FEFBD76}"/>
    <cellStyle name="Notiz 2 8 3 27" xfId="46822" xr:uid="{1A0B83F2-D5B7-4C62-A55D-CDF00C73DC2C}"/>
    <cellStyle name="Notiz 2 8 3 3" xfId="5186" xr:uid="{27DAC835-EF0C-435A-A30B-6481FEE1E6BE}"/>
    <cellStyle name="Notiz 2 8 3 3 2" xfId="46823" xr:uid="{1EAEF749-B6AD-43F9-924F-C7703C43613E}"/>
    <cellStyle name="Notiz 2 8 3 3 3" xfId="46824" xr:uid="{56566471-01A8-40F0-ADE1-26524CBB0AE9}"/>
    <cellStyle name="Notiz 2 8 3 3 4" xfId="46825" xr:uid="{EDBC7845-02AF-4967-B389-798E0B3A113B}"/>
    <cellStyle name="Notiz 2 8 3 3 5" xfId="46826" xr:uid="{C896828A-7533-4E0D-A41D-89F0BAE88697}"/>
    <cellStyle name="Notiz 2 8 3 3 6" xfId="46827" xr:uid="{17F37473-E70C-4496-8137-39E699B20EEA}"/>
    <cellStyle name="Notiz 2 8 3 3 7" xfId="46828" xr:uid="{AD208EBA-DF13-4F51-9BE3-8FEFD6089C66}"/>
    <cellStyle name="Notiz 2 8 3 3 8" xfId="46829" xr:uid="{47C6E779-BB3D-4FE7-AC95-512312BF10AA}"/>
    <cellStyle name="Notiz 2 8 3 3 9" xfId="46830" xr:uid="{7204963B-36D2-42DB-80C7-80AB28463088}"/>
    <cellStyle name="Notiz 2 8 3 4" xfId="5187" xr:uid="{C0999D7F-66A8-4DF9-97C1-0E87D68B9252}"/>
    <cellStyle name="Notiz 2 8 3 4 2" xfId="46831" xr:uid="{33976A95-D958-4316-8299-0720817F7AEC}"/>
    <cellStyle name="Notiz 2 8 3 4 3" xfId="46832" xr:uid="{8296BD2E-BB15-4756-B357-DCF9026587F7}"/>
    <cellStyle name="Notiz 2 8 3 4 4" xfId="46833" xr:uid="{CA01F098-0014-4DF4-AD78-AFDEFFF6A178}"/>
    <cellStyle name="Notiz 2 8 3 4 5" xfId="46834" xr:uid="{2D22F7D2-BB84-4F65-BD9D-13FC937679E2}"/>
    <cellStyle name="Notiz 2 8 3 4 6" xfId="46835" xr:uid="{263A0412-55F0-4891-B233-6D35A7759EAC}"/>
    <cellStyle name="Notiz 2 8 3 4 7" xfId="46836" xr:uid="{FB18D4BE-584F-4DF6-8258-B3879A8DEC41}"/>
    <cellStyle name="Notiz 2 8 3 4 8" xfId="46837" xr:uid="{26EF46DC-F024-4866-BDA2-4A385737783B}"/>
    <cellStyle name="Notiz 2 8 3 4 9" xfId="46838" xr:uid="{245BC736-FC4E-48A9-95DF-3148ED4916BB}"/>
    <cellStyle name="Notiz 2 8 3 5" xfId="5188" xr:uid="{766B217B-2DFD-49A8-84D3-BECF3416A7D8}"/>
    <cellStyle name="Notiz 2 8 3 5 2" xfId="46839" xr:uid="{C7288D53-5FD2-4682-89B7-C66E7F7160E6}"/>
    <cellStyle name="Notiz 2 8 3 5 3" xfId="46840" xr:uid="{C43C935D-2B04-4036-9F55-C720D8A05D33}"/>
    <cellStyle name="Notiz 2 8 3 5 4" xfId="46841" xr:uid="{2D403CB6-2476-48A6-95DE-616A84CA4CF9}"/>
    <cellStyle name="Notiz 2 8 3 5 5" xfId="46842" xr:uid="{F9BC9AEF-8493-4792-8332-CCA8087C4A93}"/>
    <cellStyle name="Notiz 2 8 3 5 6" xfId="46843" xr:uid="{AF05A75C-B944-4636-8EE5-37E8D430E9EB}"/>
    <cellStyle name="Notiz 2 8 3 5 7" xfId="46844" xr:uid="{78DC7EB1-FE24-4E46-B514-0A730F47B139}"/>
    <cellStyle name="Notiz 2 8 3 5 8" xfId="46845" xr:uid="{51C765B7-A854-4F7E-95B0-33A8A64F5C74}"/>
    <cellStyle name="Notiz 2 8 3 5 9" xfId="46846" xr:uid="{35B2418D-BA4D-484D-8399-2DF621086774}"/>
    <cellStyle name="Notiz 2 8 3 6" xfId="5189" xr:uid="{D8E93676-4B9A-48D8-96A5-7223A470BB76}"/>
    <cellStyle name="Notiz 2 8 3 6 2" xfId="46847" xr:uid="{FA16733D-3020-4534-99F4-F19DC7D0FBB9}"/>
    <cellStyle name="Notiz 2 8 3 6 3" xfId="46848" xr:uid="{EFB3359A-0CB6-4E73-BEA5-4FA06108B13D}"/>
    <cellStyle name="Notiz 2 8 3 6 4" xfId="46849" xr:uid="{FBBFAF1A-4515-4F3A-9C92-E81F946DA1EA}"/>
    <cellStyle name="Notiz 2 8 3 6 5" xfId="46850" xr:uid="{D0014F93-78D2-4418-856F-F02D9B4704CD}"/>
    <cellStyle name="Notiz 2 8 3 6 6" xfId="46851" xr:uid="{4DC00069-189C-4DF3-8DA9-FB639265B68D}"/>
    <cellStyle name="Notiz 2 8 3 6 7" xfId="46852" xr:uid="{0552B86D-2B0A-4971-97E8-67079DB727C8}"/>
    <cellStyle name="Notiz 2 8 3 6 8" xfId="46853" xr:uid="{6CF2FD8A-BA3A-4A60-ACF6-F47259AC8A4C}"/>
    <cellStyle name="Notiz 2 8 3 6 9" xfId="46854" xr:uid="{CED61141-E4F9-4AB2-B175-43C27F17ED99}"/>
    <cellStyle name="Notiz 2 8 3 7" xfId="5190" xr:uid="{AEE3F40E-4B22-4C74-BD33-380DA951D962}"/>
    <cellStyle name="Notiz 2 8 3 7 2" xfId="46855" xr:uid="{48B3BE39-8971-4B04-B3D0-7322FE0D768D}"/>
    <cellStyle name="Notiz 2 8 3 7 3" xfId="46856" xr:uid="{8CC431D7-98FD-4E2F-A4C3-EB72AA65FFD2}"/>
    <cellStyle name="Notiz 2 8 3 7 4" xfId="46857" xr:uid="{65302A37-2768-4EDC-8B6B-C77155E96561}"/>
    <cellStyle name="Notiz 2 8 3 7 5" xfId="46858" xr:uid="{04420192-33E5-4DDE-A063-84CF6A311C2A}"/>
    <cellStyle name="Notiz 2 8 3 7 6" xfId="46859" xr:uid="{5BE99D7C-CCBA-4EEC-BAD4-604BBCD0EA98}"/>
    <cellStyle name="Notiz 2 8 3 7 7" xfId="46860" xr:uid="{FFE617F0-87B3-412A-98F7-CEB6C145194B}"/>
    <cellStyle name="Notiz 2 8 3 7 8" xfId="46861" xr:uid="{B188C200-F5FE-4972-9C9D-8B45D5A80503}"/>
    <cellStyle name="Notiz 2 8 3 7 9" xfId="46862" xr:uid="{4A8C6988-DF1E-4775-9BEA-1A44F5FC34F0}"/>
    <cellStyle name="Notiz 2 8 3 8" xfId="5191" xr:uid="{E368AC34-236F-413D-82DD-4F6374C804C9}"/>
    <cellStyle name="Notiz 2 8 3 8 2" xfId="46863" xr:uid="{728A7024-DF14-451A-96F4-97E43CE161AB}"/>
    <cellStyle name="Notiz 2 8 3 8 3" xfId="46864" xr:uid="{BB4319BF-3F71-43C5-905E-A24113760852}"/>
    <cellStyle name="Notiz 2 8 3 8 4" xfId="46865" xr:uid="{012E1B6B-464A-4E64-A76C-0472EA0C635F}"/>
    <cellStyle name="Notiz 2 8 3 8 5" xfId="46866" xr:uid="{5A712029-58B4-44C7-B828-2004125160E9}"/>
    <cellStyle name="Notiz 2 8 3 8 6" xfId="46867" xr:uid="{2D08DFCA-B1FB-4B36-B66F-590D44B4B3C2}"/>
    <cellStyle name="Notiz 2 8 3 8 7" xfId="46868" xr:uid="{55B248B3-6EF6-4B97-9C7C-E4B77DB2C4B5}"/>
    <cellStyle name="Notiz 2 8 3 8 8" xfId="46869" xr:uid="{42B41DCA-F69B-4E42-AAF3-112D98CCF6E3}"/>
    <cellStyle name="Notiz 2 8 3 8 9" xfId="46870" xr:uid="{0F08220F-53D3-4314-AA11-A9E23F6A8BBF}"/>
    <cellStyle name="Notiz 2 8 3 9" xfId="5192" xr:uid="{F3777600-EA97-4C26-9725-FBED090225EF}"/>
    <cellStyle name="Notiz 2 8 3 9 2" xfId="46871" xr:uid="{5D1E8097-08EB-4C44-9A14-A82AC441136D}"/>
    <cellStyle name="Notiz 2 8 3 9 3" xfId="46872" xr:uid="{C2EB4AA0-DE48-46B5-A53C-4DD6864F1B6A}"/>
    <cellStyle name="Notiz 2 8 3 9 4" xfId="46873" xr:uid="{1E50375C-64E4-482D-8A20-6FEBA15268CB}"/>
    <cellStyle name="Notiz 2 8 3 9 5" xfId="46874" xr:uid="{80D3D996-B4DF-4C73-93D8-7196995E4A49}"/>
    <cellStyle name="Notiz 2 8 3 9 6" xfId="46875" xr:uid="{99074BEB-0A47-4D6A-9981-7FFE36C4BD65}"/>
    <cellStyle name="Notiz 2 8 3 9 7" xfId="46876" xr:uid="{C1B43861-8BDC-4F98-A50E-9265AF74B9C7}"/>
    <cellStyle name="Notiz 2 8 3 9 8" xfId="46877" xr:uid="{FEBA6398-26E1-46EF-A7D9-FBFD8DE8B7AB}"/>
    <cellStyle name="Notiz 2 8 3 9 9" xfId="46878" xr:uid="{C8B6952B-D74E-4314-93F5-6F6958383C20}"/>
    <cellStyle name="Notiz 2 8 30" xfId="46879" xr:uid="{A8A25304-BCBF-405B-BA87-A5604020EF87}"/>
    <cellStyle name="Notiz 2 8 4" xfId="266" xr:uid="{8C331C30-2347-41E1-882D-40BB645F551B}"/>
    <cellStyle name="Notiz 2 8 4 10" xfId="5193" xr:uid="{B034C69E-4D0B-4E4E-932F-C9C21A189776}"/>
    <cellStyle name="Notiz 2 8 4 10 2" xfId="46880" xr:uid="{7F7E7468-7D23-4411-98CB-EE47144E7EEB}"/>
    <cellStyle name="Notiz 2 8 4 10 3" xfId="46881" xr:uid="{71C12D05-167C-4AAC-9A4E-843FF5240B20}"/>
    <cellStyle name="Notiz 2 8 4 10 4" xfId="46882" xr:uid="{C53BFCB2-9703-49FB-92E8-006C53DDE15E}"/>
    <cellStyle name="Notiz 2 8 4 10 5" xfId="46883" xr:uid="{4BE42CFD-5E2B-44D4-920D-49B85EE11D0F}"/>
    <cellStyle name="Notiz 2 8 4 10 6" xfId="46884" xr:uid="{B1A55D1D-FD3A-4C86-A8FA-5DFDBA90589A}"/>
    <cellStyle name="Notiz 2 8 4 10 7" xfId="46885" xr:uid="{B2702D44-53E7-4126-BF26-1AD206CE444E}"/>
    <cellStyle name="Notiz 2 8 4 10 8" xfId="46886" xr:uid="{793E4031-542A-4824-BCCD-1D608D978C54}"/>
    <cellStyle name="Notiz 2 8 4 10 9" xfId="46887" xr:uid="{AF3AF21F-23A3-4BFE-BF54-D4EF7524AC51}"/>
    <cellStyle name="Notiz 2 8 4 11" xfId="5194" xr:uid="{A357E39C-358C-4A97-8290-97F66EB4153E}"/>
    <cellStyle name="Notiz 2 8 4 11 2" xfId="46888" xr:uid="{D4ABD2E4-3465-44D1-ACAC-B9365E607281}"/>
    <cellStyle name="Notiz 2 8 4 11 3" xfId="46889" xr:uid="{4E33A131-19BC-43A2-9F42-F6DEFF10E200}"/>
    <cellStyle name="Notiz 2 8 4 11 4" xfId="46890" xr:uid="{6DC582FC-0D0C-44D8-81A4-E3246CFBFDC2}"/>
    <cellStyle name="Notiz 2 8 4 11 5" xfId="46891" xr:uid="{C8CFDF64-24E2-4511-9B30-9C6BC0C74671}"/>
    <cellStyle name="Notiz 2 8 4 11 6" xfId="46892" xr:uid="{7602F340-3E1B-40A1-95BD-C7DC91C05920}"/>
    <cellStyle name="Notiz 2 8 4 11 7" xfId="46893" xr:uid="{E2188D3C-FE68-47D4-BD82-4F6AA6B90ADC}"/>
    <cellStyle name="Notiz 2 8 4 11 8" xfId="46894" xr:uid="{F4F00FB9-5FD4-477C-8F01-13FDC4712F57}"/>
    <cellStyle name="Notiz 2 8 4 11 9" xfId="46895" xr:uid="{E8D3521B-296B-4649-B51F-5C717798BEE7}"/>
    <cellStyle name="Notiz 2 8 4 12" xfId="5195" xr:uid="{DBFE647B-A1F2-4BEE-8A5F-4D22E3C58F4B}"/>
    <cellStyle name="Notiz 2 8 4 12 2" xfId="46896" xr:uid="{036F537B-C435-4EA7-B479-D10C1AF860E8}"/>
    <cellStyle name="Notiz 2 8 4 12 3" xfId="46897" xr:uid="{86004412-69A1-4E70-AF7E-10236DE2BB6B}"/>
    <cellStyle name="Notiz 2 8 4 12 4" xfId="46898" xr:uid="{E49A6F45-DC7C-4500-84B3-F0A961D06DC9}"/>
    <cellStyle name="Notiz 2 8 4 12 5" xfId="46899" xr:uid="{1450193A-7060-4152-A585-ED2A96CED065}"/>
    <cellStyle name="Notiz 2 8 4 12 6" xfId="46900" xr:uid="{FD4E11DA-C1C6-46B9-9D10-F52975149C5F}"/>
    <cellStyle name="Notiz 2 8 4 12 7" xfId="46901" xr:uid="{0A58DA66-9395-432D-9BC0-B2971D939489}"/>
    <cellStyle name="Notiz 2 8 4 12 8" xfId="46902" xr:uid="{90640336-F9E3-4B9C-9C04-188D22D47126}"/>
    <cellStyle name="Notiz 2 8 4 12 9" xfId="46903" xr:uid="{936466A3-E602-40E1-A668-EA2D48CBEAAA}"/>
    <cellStyle name="Notiz 2 8 4 13" xfId="5196" xr:uid="{13472D53-F945-41AB-B19F-558726253CEF}"/>
    <cellStyle name="Notiz 2 8 4 13 2" xfId="46904" xr:uid="{FB5EC9B9-5ACD-413D-8172-C35C9937D3DF}"/>
    <cellStyle name="Notiz 2 8 4 13 3" xfId="46905" xr:uid="{EB67EB1D-BC17-4CAB-9C5F-EBBB449A7CC5}"/>
    <cellStyle name="Notiz 2 8 4 13 4" xfId="46906" xr:uid="{DA54E5C2-C60F-43BC-8521-1C4291CBFC6A}"/>
    <cellStyle name="Notiz 2 8 4 13 5" xfId="46907" xr:uid="{FF9274E6-66D5-46C8-9A0E-7A8E61C11C12}"/>
    <cellStyle name="Notiz 2 8 4 13 6" xfId="46908" xr:uid="{BD640FCD-4B8A-45CA-AA7B-CA8254276604}"/>
    <cellStyle name="Notiz 2 8 4 13 7" xfId="46909" xr:uid="{16F8DB34-E83A-44D2-ACE2-C6584851B4AD}"/>
    <cellStyle name="Notiz 2 8 4 13 8" xfId="46910" xr:uid="{76BBE7E8-2107-4958-98A9-CA6E886913C0}"/>
    <cellStyle name="Notiz 2 8 4 13 9" xfId="46911" xr:uid="{E460B94C-D611-44D3-8374-3DF7A42DE8F8}"/>
    <cellStyle name="Notiz 2 8 4 14" xfId="5197" xr:uid="{C35E5B8B-CED4-42D6-9661-43C0A06F423C}"/>
    <cellStyle name="Notiz 2 8 4 14 2" xfId="46912" xr:uid="{09C88AFD-702C-44C3-A894-9A1C9793BD95}"/>
    <cellStyle name="Notiz 2 8 4 14 3" xfId="46913" xr:uid="{47AEFD3C-D2D8-425C-9AD9-9F197D7A9514}"/>
    <cellStyle name="Notiz 2 8 4 14 4" xfId="46914" xr:uid="{0A7DE6EF-F0A3-4CFB-88BB-F41FA38FC602}"/>
    <cellStyle name="Notiz 2 8 4 14 5" xfId="46915" xr:uid="{D606016F-87A2-4A6E-BE01-15DDC6602042}"/>
    <cellStyle name="Notiz 2 8 4 14 6" xfId="46916" xr:uid="{08D6B8BE-3F91-4B46-9E32-0BEE4B74DF3C}"/>
    <cellStyle name="Notiz 2 8 4 14 7" xfId="46917" xr:uid="{99593793-020C-4433-A1C4-807CA377D501}"/>
    <cellStyle name="Notiz 2 8 4 14 8" xfId="46918" xr:uid="{0C8E5FE4-CF45-4DBE-9ABB-9FE8CE09F6D8}"/>
    <cellStyle name="Notiz 2 8 4 14 9" xfId="46919" xr:uid="{AEAF8EFA-5363-4C94-9F98-D07F17122E70}"/>
    <cellStyle name="Notiz 2 8 4 15" xfId="5198" xr:uid="{61703385-E086-4C89-A721-69A911AB4FF8}"/>
    <cellStyle name="Notiz 2 8 4 15 2" xfId="46920" xr:uid="{577BAB4B-846F-41D4-813D-41DA8143DCA4}"/>
    <cellStyle name="Notiz 2 8 4 15 3" xfId="46921" xr:uid="{6A9FC4D8-F64B-435D-ABD9-6983296FC734}"/>
    <cellStyle name="Notiz 2 8 4 15 4" xfId="46922" xr:uid="{5A52FDA5-4C2A-4949-9BF4-897DB0E4821A}"/>
    <cellStyle name="Notiz 2 8 4 15 5" xfId="46923" xr:uid="{55067958-8A5F-48B1-9CAC-3CDE476FD3C6}"/>
    <cellStyle name="Notiz 2 8 4 15 6" xfId="46924" xr:uid="{1B9B1165-7A56-4C74-ADED-99A79306C44B}"/>
    <cellStyle name="Notiz 2 8 4 15 7" xfId="46925" xr:uid="{0EC9A7AA-049B-4456-A62D-82CE1F82FBB3}"/>
    <cellStyle name="Notiz 2 8 4 15 8" xfId="46926" xr:uid="{6B393B35-7421-4576-AE92-596CB2558F23}"/>
    <cellStyle name="Notiz 2 8 4 15 9" xfId="46927" xr:uid="{57638CF7-2DEF-42DC-80F2-7EB677009AFE}"/>
    <cellStyle name="Notiz 2 8 4 16" xfId="5199" xr:uid="{6BCA8D06-8152-4B91-A8F6-51DAFC0DE47A}"/>
    <cellStyle name="Notiz 2 8 4 16 2" xfId="46928" xr:uid="{4E85B60C-CB3B-4CA7-8529-12F8FE38478C}"/>
    <cellStyle name="Notiz 2 8 4 16 3" xfId="46929" xr:uid="{2409E1A9-1191-493E-A925-24A2DE378136}"/>
    <cellStyle name="Notiz 2 8 4 16 4" xfId="46930" xr:uid="{5A7ADF5C-5B24-4305-AE77-2EDE34B0BABC}"/>
    <cellStyle name="Notiz 2 8 4 16 5" xfId="46931" xr:uid="{7F6567AD-4C86-4F2B-9C4F-75F4FD6B9C26}"/>
    <cellStyle name="Notiz 2 8 4 16 6" xfId="46932" xr:uid="{897DA1CB-1F1F-4101-AC51-B1B7B2100B9C}"/>
    <cellStyle name="Notiz 2 8 4 16 7" xfId="46933" xr:uid="{8A3F3E16-752F-4FA8-866B-1DEB792F8879}"/>
    <cellStyle name="Notiz 2 8 4 16 8" xfId="46934" xr:uid="{E0E9CA88-83ED-4BBF-BDD6-CF4D6924F41D}"/>
    <cellStyle name="Notiz 2 8 4 16 9" xfId="46935" xr:uid="{BF9E0EA8-C13E-4144-B98F-2331CA2244A9}"/>
    <cellStyle name="Notiz 2 8 4 17" xfId="5200" xr:uid="{0484C011-7A8B-4E9D-94CE-859B3FD1340E}"/>
    <cellStyle name="Notiz 2 8 4 17 2" xfId="46936" xr:uid="{CE5CB011-D36B-4430-A086-932BD7EE65D4}"/>
    <cellStyle name="Notiz 2 8 4 17 3" xfId="46937" xr:uid="{58B05D6C-C247-47CB-A398-2FB3BA62B01F}"/>
    <cellStyle name="Notiz 2 8 4 17 4" xfId="46938" xr:uid="{45DD8823-BF66-4512-8477-0FDDE88174D3}"/>
    <cellStyle name="Notiz 2 8 4 17 5" xfId="46939" xr:uid="{57A2B359-E656-4E3F-990B-F3D9CAC3C8E8}"/>
    <cellStyle name="Notiz 2 8 4 17 6" xfId="46940" xr:uid="{6FE1D28A-7B34-476D-ADE5-161E34D0DAB4}"/>
    <cellStyle name="Notiz 2 8 4 17 7" xfId="46941" xr:uid="{CD08C035-0459-435F-A36B-E640D4C70748}"/>
    <cellStyle name="Notiz 2 8 4 17 8" xfId="46942" xr:uid="{3A87459A-19A5-42F0-92A0-E22671BE755D}"/>
    <cellStyle name="Notiz 2 8 4 17 9" xfId="46943" xr:uid="{07204146-D4CD-494C-ACC3-AD4623C96910}"/>
    <cellStyle name="Notiz 2 8 4 18" xfId="5201" xr:uid="{FBF596DF-EE40-4447-BF71-E12EEC3C682E}"/>
    <cellStyle name="Notiz 2 8 4 18 2" xfId="46944" xr:uid="{0F5F1076-D2FD-4632-962A-87E6796BFE29}"/>
    <cellStyle name="Notiz 2 8 4 18 3" xfId="46945" xr:uid="{ABEE07A6-49A6-4237-9FAA-8A7D19A1789F}"/>
    <cellStyle name="Notiz 2 8 4 18 4" xfId="46946" xr:uid="{330A4A80-D7A5-4780-9450-AD7AE2EF7662}"/>
    <cellStyle name="Notiz 2 8 4 18 5" xfId="46947" xr:uid="{E45DB22B-94C5-4FCC-97CA-18C38E255AE1}"/>
    <cellStyle name="Notiz 2 8 4 18 6" xfId="46948" xr:uid="{B9A3DCB4-69C6-428B-8678-90A57B4E5162}"/>
    <cellStyle name="Notiz 2 8 4 18 7" xfId="46949" xr:uid="{8D78DF95-CE2A-4761-945C-D1807BC61C15}"/>
    <cellStyle name="Notiz 2 8 4 18 8" xfId="46950" xr:uid="{8B54A3AA-9E07-494F-915F-3D136D6ED973}"/>
    <cellStyle name="Notiz 2 8 4 18 9" xfId="46951" xr:uid="{36691909-4315-4884-9A9E-75AA820B37C8}"/>
    <cellStyle name="Notiz 2 8 4 19" xfId="5202" xr:uid="{EF1ABE9C-FBF1-4F97-AB26-7F37ED8FEA46}"/>
    <cellStyle name="Notiz 2 8 4 19 2" xfId="46952" xr:uid="{3ABB41ED-A4E4-4800-A03C-D92DF7FB002D}"/>
    <cellStyle name="Notiz 2 8 4 19 3" xfId="46953" xr:uid="{25CBAEBD-A57D-46EC-A162-B0C94395BC23}"/>
    <cellStyle name="Notiz 2 8 4 19 4" xfId="46954" xr:uid="{4E95037F-09AA-4EDE-8889-761C67059AA9}"/>
    <cellStyle name="Notiz 2 8 4 19 5" xfId="46955" xr:uid="{0CB78619-4D48-4DAC-BD79-1AC14965DCE3}"/>
    <cellStyle name="Notiz 2 8 4 19 6" xfId="46956" xr:uid="{96973FC9-67E5-463F-B323-7E4194D2959F}"/>
    <cellStyle name="Notiz 2 8 4 19 7" xfId="46957" xr:uid="{D65456ED-781B-4651-8950-9E9073C177FE}"/>
    <cellStyle name="Notiz 2 8 4 19 8" xfId="46958" xr:uid="{8A4A9250-4A26-4EB5-A38A-1781605EB0DC}"/>
    <cellStyle name="Notiz 2 8 4 19 9" xfId="46959" xr:uid="{61349305-27C7-4B05-91B4-D6D9167DCAFC}"/>
    <cellStyle name="Notiz 2 8 4 2" xfId="5203" xr:uid="{E29B7E89-6B73-4E3D-B7CF-A3F920C6A748}"/>
    <cellStyle name="Notiz 2 8 4 2 2" xfId="46960" xr:uid="{A7CF2832-2444-4FC2-8C12-D8E5727F10A3}"/>
    <cellStyle name="Notiz 2 8 4 2 3" xfId="46961" xr:uid="{2BE6AC3A-FE41-4201-88FF-6BE4C4307F91}"/>
    <cellStyle name="Notiz 2 8 4 2 4" xfId="46962" xr:uid="{319EC1FD-0C72-41E0-8D18-1689449460CD}"/>
    <cellStyle name="Notiz 2 8 4 2 5" xfId="46963" xr:uid="{7A9B4F80-99CB-4E3C-B3C4-DF6ED4D9DBF0}"/>
    <cellStyle name="Notiz 2 8 4 2 6" xfId="46964" xr:uid="{DE522C9C-0716-4A34-B0A4-A04AB66CCE8B}"/>
    <cellStyle name="Notiz 2 8 4 2 7" xfId="46965" xr:uid="{2EAE0479-EF62-4FE6-A57D-CA92D1908146}"/>
    <cellStyle name="Notiz 2 8 4 2 8" xfId="46966" xr:uid="{6A2D876C-A4EA-438D-944C-E25177C310FD}"/>
    <cellStyle name="Notiz 2 8 4 2 9" xfId="46967" xr:uid="{C2A96675-DE40-4FB5-8E3B-CCDBCA2F9A6F}"/>
    <cellStyle name="Notiz 2 8 4 20" xfId="46968" xr:uid="{E1FA35DF-D9FA-4B8A-BBDE-6FD72617FB0E}"/>
    <cellStyle name="Notiz 2 8 4 21" xfId="46969" xr:uid="{040989A9-AD1A-407B-8D45-5DF835190865}"/>
    <cellStyle name="Notiz 2 8 4 22" xfId="46970" xr:uid="{B7FBAFDF-6042-4900-B26A-1D0AD2807B1C}"/>
    <cellStyle name="Notiz 2 8 4 23" xfId="46971" xr:uid="{5245BE33-8E11-4FE6-8A0E-2C09B48B674D}"/>
    <cellStyle name="Notiz 2 8 4 24" xfId="46972" xr:uid="{98D7B026-6B1F-4250-9650-FC551B3EB044}"/>
    <cellStyle name="Notiz 2 8 4 25" xfId="46973" xr:uid="{A82E9048-19CE-4E9A-8D4C-4049DAD3F01A}"/>
    <cellStyle name="Notiz 2 8 4 26" xfId="46974" xr:uid="{EBBF3A38-71C3-4B5F-AB03-71B2851E7AA6}"/>
    <cellStyle name="Notiz 2 8 4 27" xfId="46975" xr:uid="{E1FE2140-E45F-4468-AA73-708B6731136B}"/>
    <cellStyle name="Notiz 2 8 4 3" xfId="5204" xr:uid="{4D745B01-BDC2-480B-88B7-CC411F6C979A}"/>
    <cellStyle name="Notiz 2 8 4 3 2" xfId="46976" xr:uid="{2A3258D8-95EE-48A6-B5A3-9DEA7A6DD60D}"/>
    <cellStyle name="Notiz 2 8 4 3 3" xfId="46977" xr:uid="{2226A70D-4346-4AA3-8888-E937A2B954F0}"/>
    <cellStyle name="Notiz 2 8 4 3 4" xfId="46978" xr:uid="{D2B42EE3-7B1B-4743-BAA8-D5FD3C183706}"/>
    <cellStyle name="Notiz 2 8 4 3 5" xfId="46979" xr:uid="{0FB9FFCF-BE5F-4D24-9CAB-72D29FA79201}"/>
    <cellStyle name="Notiz 2 8 4 3 6" xfId="46980" xr:uid="{928697FF-DA4B-49F5-A914-7A78F656CA5D}"/>
    <cellStyle name="Notiz 2 8 4 3 7" xfId="46981" xr:uid="{60C6F899-E452-4648-B8D4-1C828448BB18}"/>
    <cellStyle name="Notiz 2 8 4 3 8" xfId="46982" xr:uid="{EC254543-B8D2-4457-9C8C-D7CC6A20963A}"/>
    <cellStyle name="Notiz 2 8 4 3 9" xfId="46983" xr:uid="{D6FC6D33-F033-4861-8783-5ABF635DB140}"/>
    <cellStyle name="Notiz 2 8 4 4" xfId="5205" xr:uid="{66973713-505F-4AF6-8102-EFFB7AE35DAB}"/>
    <cellStyle name="Notiz 2 8 4 4 2" xfId="46984" xr:uid="{0482D2A0-BF15-463C-B9BC-B26587A93E45}"/>
    <cellStyle name="Notiz 2 8 4 4 3" xfId="46985" xr:uid="{5BC920AA-DD10-4092-BD1E-3164E060FD6C}"/>
    <cellStyle name="Notiz 2 8 4 4 4" xfId="46986" xr:uid="{BAFBD1C3-1D06-49E4-AFB4-A8018A6E169D}"/>
    <cellStyle name="Notiz 2 8 4 4 5" xfId="46987" xr:uid="{7AD56F37-6805-44F8-ACBE-53B0D1187819}"/>
    <cellStyle name="Notiz 2 8 4 4 6" xfId="46988" xr:uid="{A3A52CB8-FD9E-48B5-8449-DF3A45FCA1EF}"/>
    <cellStyle name="Notiz 2 8 4 4 7" xfId="46989" xr:uid="{75EF40DB-ED15-40F9-8775-20E34E7F3B74}"/>
    <cellStyle name="Notiz 2 8 4 4 8" xfId="46990" xr:uid="{4624EA02-9112-4B58-A5F1-3710D542F2C2}"/>
    <cellStyle name="Notiz 2 8 4 4 9" xfId="46991" xr:uid="{59EA5D15-0AE3-4E1E-B65D-17382F9DBB20}"/>
    <cellStyle name="Notiz 2 8 4 5" xfId="5206" xr:uid="{5194A865-EE54-42D5-A16A-9DDAF2E87674}"/>
    <cellStyle name="Notiz 2 8 4 5 2" xfId="46992" xr:uid="{9259C637-12D6-4CDC-8369-2CE07C0CFC06}"/>
    <cellStyle name="Notiz 2 8 4 5 3" xfId="46993" xr:uid="{8B8933B9-66BD-4C54-A28C-DC2E239F951C}"/>
    <cellStyle name="Notiz 2 8 4 5 4" xfId="46994" xr:uid="{B52BDE6C-219F-4BDE-BED8-84AA93931068}"/>
    <cellStyle name="Notiz 2 8 4 5 5" xfId="46995" xr:uid="{4960D7D6-AC8D-4825-BEDE-39D9488CBE89}"/>
    <cellStyle name="Notiz 2 8 4 5 6" xfId="46996" xr:uid="{E7AFEF76-9701-4441-A29F-348E87D2C975}"/>
    <cellStyle name="Notiz 2 8 4 5 7" xfId="46997" xr:uid="{99FCB67F-13B2-450A-91F4-FE7B32A959F4}"/>
    <cellStyle name="Notiz 2 8 4 5 8" xfId="46998" xr:uid="{D20EE273-3BEA-4269-A724-6D9C73DBF572}"/>
    <cellStyle name="Notiz 2 8 4 5 9" xfId="46999" xr:uid="{7DB50457-1894-4E54-8208-562C881B2B08}"/>
    <cellStyle name="Notiz 2 8 4 6" xfId="5207" xr:uid="{DDCC22AE-DC17-4B09-B824-D94CFB26427E}"/>
    <cellStyle name="Notiz 2 8 4 6 2" xfId="47000" xr:uid="{68B3694D-439A-4091-9886-2323581F7DE1}"/>
    <cellStyle name="Notiz 2 8 4 6 3" xfId="47001" xr:uid="{D6C9906D-CD15-4272-B2C4-97411F92C917}"/>
    <cellStyle name="Notiz 2 8 4 6 4" xfId="47002" xr:uid="{49E4DE47-43E3-4349-80DB-86D4B4F69C14}"/>
    <cellStyle name="Notiz 2 8 4 6 5" xfId="47003" xr:uid="{3161C349-2330-4561-8DD1-63A51CA3E5C7}"/>
    <cellStyle name="Notiz 2 8 4 6 6" xfId="47004" xr:uid="{11F71FA2-4393-4A7A-AA18-EC298147105C}"/>
    <cellStyle name="Notiz 2 8 4 6 7" xfId="47005" xr:uid="{1D48F910-5C49-4BE7-9301-1E941B24D68D}"/>
    <cellStyle name="Notiz 2 8 4 6 8" xfId="47006" xr:uid="{3953C72E-4FD7-429A-AF1E-07189F977F05}"/>
    <cellStyle name="Notiz 2 8 4 6 9" xfId="47007" xr:uid="{A4F92A6A-920E-45E4-B4E2-4B7EF76A2CF6}"/>
    <cellStyle name="Notiz 2 8 4 7" xfId="5208" xr:uid="{38745C3C-3062-4014-92E3-4CE1A86BBBFB}"/>
    <cellStyle name="Notiz 2 8 4 7 2" xfId="47008" xr:uid="{9CDBA06E-A718-4302-8CB1-BBFA666571CB}"/>
    <cellStyle name="Notiz 2 8 4 7 3" xfId="47009" xr:uid="{479E7586-F316-4AEE-8822-FBC7F7664631}"/>
    <cellStyle name="Notiz 2 8 4 7 4" xfId="47010" xr:uid="{5E80D853-4101-4757-B8A3-393FA0992F1B}"/>
    <cellStyle name="Notiz 2 8 4 7 5" xfId="47011" xr:uid="{BC285A36-7CA1-4ED8-A1EE-659A8355A5C6}"/>
    <cellStyle name="Notiz 2 8 4 7 6" xfId="47012" xr:uid="{603EB2D4-9B24-42C5-9D93-5C57DBA31B3B}"/>
    <cellStyle name="Notiz 2 8 4 7 7" xfId="47013" xr:uid="{FA851822-951C-47BE-AE35-C128A5E37BA1}"/>
    <cellStyle name="Notiz 2 8 4 7 8" xfId="47014" xr:uid="{1082A113-1C59-4972-AD5C-8A495AD38B15}"/>
    <cellStyle name="Notiz 2 8 4 7 9" xfId="47015" xr:uid="{6D929DB3-09DD-41EE-9FBA-8C4C1F510F3E}"/>
    <cellStyle name="Notiz 2 8 4 8" xfId="5209" xr:uid="{BB87FD00-2B19-4518-9884-027AACC53993}"/>
    <cellStyle name="Notiz 2 8 4 8 2" xfId="47016" xr:uid="{B9D3643C-FDC4-4D7D-AE07-E5A635766157}"/>
    <cellStyle name="Notiz 2 8 4 8 3" xfId="47017" xr:uid="{4E55349C-752E-4910-8A08-548DF7261992}"/>
    <cellStyle name="Notiz 2 8 4 8 4" xfId="47018" xr:uid="{1ECA895F-6746-45FA-B970-E8298DE0A3DE}"/>
    <cellStyle name="Notiz 2 8 4 8 5" xfId="47019" xr:uid="{6A431A88-A2D6-4DF5-9D07-A1F3C1F15AEA}"/>
    <cellStyle name="Notiz 2 8 4 8 6" xfId="47020" xr:uid="{AD1962A5-BF36-45A1-8EF6-49A96D84C120}"/>
    <cellStyle name="Notiz 2 8 4 8 7" xfId="47021" xr:uid="{7E95DCB8-4491-475E-8766-C1483CA7429E}"/>
    <cellStyle name="Notiz 2 8 4 8 8" xfId="47022" xr:uid="{1F712087-9D61-44CF-8020-FA806140BDAC}"/>
    <cellStyle name="Notiz 2 8 4 8 9" xfId="47023" xr:uid="{702D66DA-A767-42ED-AE49-695FFF22EEFB}"/>
    <cellStyle name="Notiz 2 8 4 9" xfId="5210" xr:uid="{FB96E7EF-8E6E-45A7-B016-1E10D0FD0CAD}"/>
    <cellStyle name="Notiz 2 8 4 9 2" xfId="47024" xr:uid="{D50CF2BF-7FB1-4EDC-90D8-5F96C4E3CFB4}"/>
    <cellStyle name="Notiz 2 8 4 9 3" xfId="47025" xr:uid="{3F721ED2-1C73-4BED-9282-B07CFA76104E}"/>
    <cellStyle name="Notiz 2 8 4 9 4" xfId="47026" xr:uid="{A301C702-7DB3-4D41-8D54-AF7E33924A54}"/>
    <cellStyle name="Notiz 2 8 4 9 5" xfId="47027" xr:uid="{7A537DC0-97F5-4219-8925-12F4FD6115EC}"/>
    <cellStyle name="Notiz 2 8 4 9 6" xfId="47028" xr:uid="{BE8F7124-EE70-48BD-8DA5-24C62B1DA1F5}"/>
    <cellStyle name="Notiz 2 8 4 9 7" xfId="47029" xr:uid="{A13514A4-E7E8-465B-87BB-9167A6890436}"/>
    <cellStyle name="Notiz 2 8 4 9 8" xfId="47030" xr:uid="{30EB0F06-38DA-4028-AFBD-8DB2C404A4D5}"/>
    <cellStyle name="Notiz 2 8 4 9 9" xfId="47031" xr:uid="{A72CFBA1-6EFB-48F6-B7A8-50BB1C59A78C}"/>
    <cellStyle name="Notiz 2 8 5" xfId="5211" xr:uid="{7C9236F1-4468-450D-8756-A1CBE508E003}"/>
    <cellStyle name="Notiz 2 8 5 2" xfId="47032" xr:uid="{EDB05153-6305-4B4D-94B3-ED4C8A77EB11}"/>
    <cellStyle name="Notiz 2 8 5 3" xfId="47033" xr:uid="{148FCF1A-DCC6-4C71-BEFD-976CFA16E301}"/>
    <cellStyle name="Notiz 2 8 5 4" xfId="47034" xr:uid="{22530ED4-A816-4476-B233-6AB5F518E2A2}"/>
    <cellStyle name="Notiz 2 8 5 5" xfId="47035" xr:uid="{B2897F23-1218-4D25-B703-7F670C43B465}"/>
    <cellStyle name="Notiz 2 8 5 6" xfId="47036" xr:uid="{AD701963-A7D2-4C0C-B852-06724C1B4300}"/>
    <cellStyle name="Notiz 2 8 5 7" xfId="47037" xr:uid="{CB969B8F-4B82-4111-B533-89CFE0AEDCAA}"/>
    <cellStyle name="Notiz 2 8 5 8" xfId="47038" xr:uid="{2AB3ADA6-1C34-4306-A5D0-0BBDBA603C18}"/>
    <cellStyle name="Notiz 2 8 5 9" xfId="47039" xr:uid="{E0818B96-DEF0-4578-AC25-496CCBF67AAB}"/>
    <cellStyle name="Notiz 2 8 6" xfId="5212" xr:uid="{B8F54E2D-E069-47BC-B31E-83F8AC7BD72E}"/>
    <cellStyle name="Notiz 2 8 6 2" xfId="47040" xr:uid="{EA0F85E8-B861-4FFA-B269-2F483A0CCE9B}"/>
    <cellStyle name="Notiz 2 8 6 3" xfId="47041" xr:uid="{075F5B5A-128B-4FFF-8052-0B5E2232AF90}"/>
    <cellStyle name="Notiz 2 8 6 4" xfId="47042" xr:uid="{14F2B120-F2AC-4F07-8A6E-6BE57D5D886E}"/>
    <cellStyle name="Notiz 2 8 6 5" xfId="47043" xr:uid="{AF7B3C59-5472-4AD2-B655-737D05D93ADD}"/>
    <cellStyle name="Notiz 2 8 6 6" xfId="47044" xr:uid="{AFEC5157-C11A-476E-845E-A89662E41B46}"/>
    <cellStyle name="Notiz 2 8 6 7" xfId="47045" xr:uid="{12A4189C-807F-4D08-A4A9-5E21C120B0CC}"/>
    <cellStyle name="Notiz 2 8 6 8" xfId="47046" xr:uid="{9E44784D-51EB-4C54-A480-D489CC9A7BE6}"/>
    <cellStyle name="Notiz 2 8 6 9" xfId="47047" xr:uid="{1D8E8D4A-6587-44BC-A237-BBDCF31C4E9B}"/>
    <cellStyle name="Notiz 2 8 7" xfId="5213" xr:uid="{A2D31E7C-1B29-4075-ADAA-2302CE919F6B}"/>
    <cellStyle name="Notiz 2 8 7 2" xfId="47048" xr:uid="{4E6E9E60-0E06-4392-9204-C2C2F79A13A2}"/>
    <cellStyle name="Notiz 2 8 7 3" xfId="47049" xr:uid="{DD2077A7-2ED8-4CB8-B79A-C37B986B2369}"/>
    <cellStyle name="Notiz 2 8 7 4" xfId="47050" xr:uid="{904B3F57-6C06-4F61-91BE-6C1EF5FF919C}"/>
    <cellStyle name="Notiz 2 8 7 5" xfId="47051" xr:uid="{FA976F52-5534-4EB7-9982-27BE6EBE1E72}"/>
    <cellStyle name="Notiz 2 8 7 6" xfId="47052" xr:uid="{8650F8CA-C974-4568-B4CB-B1411132C479}"/>
    <cellStyle name="Notiz 2 8 7 7" xfId="47053" xr:uid="{0985408A-F0AF-435D-9067-406B2D72B081}"/>
    <cellStyle name="Notiz 2 8 7 8" xfId="47054" xr:uid="{7915D6A5-BA30-423C-A739-A62CFA22C37C}"/>
    <cellStyle name="Notiz 2 8 7 9" xfId="47055" xr:uid="{24EA83F2-E0E9-4B3D-93B2-AC3DD353FEAF}"/>
    <cellStyle name="Notiz 2 8 8" xfId="5214" xr:uid="{87451479-AA78-4554-95CE-2EFAB9EE04D0}"/>
    <cellStyle name="Notiz 2 8 8 2" xfId="47056" xr:uid="{1C801549-94E3-4022-9812-4ED3405BE077}"/>
    <cellStyle name="Notiz 2 8 8 3" xfId="47057" xr:uid="{EADBEDA3-0BB1-4BD5-A0FF-EE196DD749FA}"/>
    <cellStyle name="Notiz 2 8 8 4" xfId="47058" xr:uid="{C15368D1-BD01-4A0B-BFDB-DDC21B462664}"/>
    <cellStyle name="Notiz 2 8 8 5" xfId="47059" xr:uid="{9A0946C2-DFA5-4898-8C98-24FA2C12D79E}"/>
    <cellStyle name="Notiz 2 8 8 6" xfId="47060" xr:uid="{FC828413-EEDB-4D81-8E31-877A9836D6C9}"/>
    <cellStyle name="Notiz 2 8 8 7" xfId="47061" xr:uid="{374284D1-810E-4E37-9581-7C175D7FCA63}"/>
    <cellStyle name="Notiz 2 8 8 8" xfId="47062" xr:uid="{2935763D-7FE9-4B29-9055-2D890D8F54E5}"/>
    <cellStyle name="Notiz 2 8 8 9" xfId="47063" xr:uid="{688679D8-E571-4B00-BE77-3D084111D623}"/>
    <cellStyle name="Notiz 2 8 9" xfId="5215" xr:uid="{BC105F80-64FF-4F32-A6D7-681E54327F13}"/>
    <cellStyle name="Notiz 2 8 9 2" xfId="47064" xr:uid="{9DF91426-D69E-4A79-97FA-CEB3E3121F77}"/>
    <cellStyle name="Notiz 2 8 9 3" xfId="47065" xr:uid="{F73D6FBE-DC56-49BF-841D-3C2522197AA2}"/>
    <cellStyle name="Notiz 2 8 9 4" xfId="47066" xr:uid="{D247AB63-5DDE-4C3C-A110-801E7C40B607}"/>
    <cellStyle name="Notiz 2 8 9 5" xfId="47067" xr:uid="{54A2A1F4-BFF9-4C5E-8005-3BFFD5B8F897}"/>
    <cellStyle name="Notiz 2 8 9 6" xfId="47068" xr:uid="{5AE56F71-A58C-445B-8A99-94905F3BD525}"/>
    <cellStyle name="Notiz 2 8 9 7" xfId="47069" xr:uid="{4999999A-80AA-4992-BACB-26A88326B010}"/>
    <cellStyle name="Notiz 2 8 9 8" xfId="47070" xr:uid="{FA5F2FE5-938B-4014-B9EC-9D409084654E}"/>
    <cellStyle name="Notiz 2 8 9 9" xfId="47071" xr:uid="{C094A99F-894B-4686-BC18-E82149C4A522}"/>
    <cellStyle name="Notiz 2 9" xfId="279" xr:uid="{59DD61A7-54BA-494B-82AC-41836E58F305}"/>
    <cellStyle name="Notiz 2 9 10" xfId="5216" xr:uid="{2BF7B390-580C-433C-A3D2-7D36C4FE5226}"/>
    <cellStyle name="Notiz 2 9 10 2" xfId="47072" xr:uid="{302D7883-F547-42DB-BD33-C3CEB8BD8664}"/>
    <cellStyle name="Notiz 2 9 10 3" xfId="47073" xr:uid="{F9223A8B-7AFE-4E01-899A-950E3CCE4C16}"/>
    <cellStyle name="Notiz 2 9 10 4" xfId="47074" xr:uid="{10BFD4C5-FFAE-44E6-BDF3-FE31BF5B7E91}"/>
    <cellStyle name="Notiz 2 9 10 5" xfId="47075" xr:uid="{C81371A6-1B1C-4A7C-88A0-D11898762D56}"/>
    <cellStyle name="Notiz 2 9 10 6" xfId="47076" xr:uid="{39E9AD6B-BFA4-4287-B073-FC47DE921070}"/>
    <cellStyle name="Notiz 2 9 10 7" xfId="47077" xr:uid="{FA59124C-EF7A-4607-AE10-F7E1A4895E72}"/>
    <cellStyle name="Notiz 2 9 10 8" xfId="47078" xr:uid="{F22C29F7-F4DB-41C5-9F8D-86DD79EC1DBA}"/>
    <cellStyle name="Notiz 2 9 10 9" xfId="47079" xr:uid="{47B4F423-2B21-4C38-898B-80CD81F26972}"/>
    <cellStyle name="Notiz 2 9 11" xfId="5217" xr:uid="{38FA2C5E-ED72-41C6-AFA1-6A982790EE7F}"/>
    <cellStyle name="Notiz 2 9 11 2" xfId="47080" xr:uid="{76F267F7-5070-4A9C-9A6E-4A5D69C2C0BA}"/>
    <cellStyle name="Notiz 2 9 11 3" xfId="47081" xr:uid="{BB74CBB4-C7D2-426F-BB5D-F9E13B5BE9C0}"/>
    <cellStyle name="Notiz 2 9 11 4" xfId="47082" xr:uid="{1B86AC0B-C29C-4FF4-9DB8-6F8DDBCC5071}"/>
    <cellStyle name="Notiz 2 9 11 5" xfId="47083" xr:uid="{59FB50CD-8750-46D8-A5C8-430B713C261E}"/>
    <cellStyle name="Notiz 2 9 11 6" xfId="47084" xr:uid="{42F96C79-A8A4-4A08-8376-395F61CA0B3B}"/>
    <cellStyle name="Notiz 2 9 11 7" xfId="47085" xr:uid="{8B1C6BE3-DAEE-4A97-9D2D-7B6746B24BD5}"/>
    <cellStyle name="Notiz 2 9 11 8" xfId="47086" xr:uid="{6803C3B7-B422-4816-A83B-91A39859C214}"/>
    <cellStyle name="Notiz 2 9 11 9" xfId="47087" xr:uid="{9411778F-44E3-4B15-B6E4-C0D32D6B684B}"/>
    <cellStyle name="Notiz 2 9 12" xfId="5218" xr:uid="{E3406095-CA4D-4518-B2BE-BBD4ED62780D}"/>
    <cellStyle name="Notiz 2 9 12 2" xfId="47088" xr:uid="{FB2DFCA3-905F-4DBE-B915-0465E98C92EF}"/>
    <cellStyle name="Notiz 2 9 12 3" xfId="47089" xr:uid="{C4C19868-9109-42FB-AA10-B9951E746923}"/>
    <cellStyle name="Notiz 2 9 12 4" xfId="47090" xr:uid="{4204B1A1-9A32-4EF4-9861-7C698F5793E8}"/>
    <cellStyle name="Notiz 2 9 12 5" xfId="47091" xr:uid="{43AD864E-AC3E-4BDA-AF33-621DC9D6AD32}"/>
    <cellStyle name="Notiz 2 9 12 6" xfId="47092" xr:uid="{120C3DF2-EC1D-4A52-A8BF-6B715C784024}"/>
    <cellStyle name="Notiz 2 9 12 7" xfId="47093" xr:uid="{5C5777BC-84D3-41A6-9387-7CBB9A6D635E}"/>
    <cellStyle name="Notiz 2 9 12 8" xfId="47094" xr:uid="{2967604B-09D7-41ED-9853-0E931CC04668}"/>
    <cellStyle name="Notiz 2 9 12 9" xfId="47095" xr:uid="{635808CC-C733-4206-8557-9600A2D6FD23}"/>
    <cellStyle name="Notiz 2 9 13" xfId="5219" xr:uid="{EB97B0F1-39E3-48DA-BB67-341DADBAE581}"/>
    <cellStyle name="Notiz 2 9 13 2" xfId="47096" xr:uid="{87A3049E-DAB8-4769-858F-AFF9317AEBFC}"/>
    <cellStyle name="Notiz 2 9 13 3" xfId="47097" xr:uid="{C180EC0C-3F5E-4DBE-9BB6-3BC85AA2F3C4}"/>
    <cellStyle name="Notiz 2 9 13 4" xfId="47098" xr:uid="{C19D035A-1AA9-4109-B855-B2A8FA167444}"/>
    <cellStyle name="Notiz 2 9 13 5" xfId="47099" xr:uid="{5F99804E-9ED6-4FAC-AF32-98F94D18391F}"/>
    <cellStyle name="Notiz 2 9 13 6" xfId="47100" xr:uid="{FED8CC87-C4A5-4C3D-8526-70F39B236810}"/>
    <cellStyle name="Notiz 2 9 13 7" xfId="47101" xr:uid="{FE43521F-A4D3-4281-9B50-B86C3535BB6E}"/>
    <cellStyle name="Notiz 2 9 13 8" xfId="47102" xr:uid="{44F03875-3995-4F3C-B4BA-B9FA0B76AF4B}"/>
    <cellStyle name="Notiz 2 9 13 9" xfId="47103" xr:uid="{2B2F2145-D9D5-43BC-B58E-B4BCB06E700B}"/>
    <cellStyle name="Notiz 2 9 14" xfId="5220" xr:uid="{556BFEA5-C61A-4CF7-A5BF-011C6E44B527}"/>
    <cellStyle name="Notiz 2 9 14 2" xfId="47104" xr:uid="{989B5F19-AAED-41BA-849B-71B477408573}"/>
    <cellStyle name="Notiz 2 9 14 3" xfId="47105" xr:uid="{C7404D46-7472-442F-BA45-EE9542177E71}"/>
    <cellStyle name="Notiz 2 9 14 4" xfId="47106" xr:uid="{39B4AFC0-2017-49FF-856E-B7BD09500EEA}"/>
    <cellStyle name="Notiz 2 9 14 5" xfId="47107" xr:uid="{869CE124-C28C-4D8F-BF62-66707C473C3E}"/>
    <cellStyle name="Notiz 2 9 14 6" xfId="47108" xr:uid="{3888AF45-1EB8-4696-A66F-9B811611DAED}"/>
    <cellStyle name="Notiz 2 9 14 7" xfId="47109" xr:uid="{0165D33C-9580-4FDF-8D0B-8588ABE8DB84}"/>
    <cellStyle name="Notiz 2 9 14 8" xfId="47110" xr:uid="{E8413A6F-17BA-4B7F-8DCE-BFB48E24C4BC}"/>
    <cellStyle name="Notiz 2 9 14 9" xfId="47111" xr:uid="{9D4F8E3A-2F01-4EE3-8F34-BB0736878B66}"/>
    <cellStyle name="Notiz 2 9 15" xfId="5221" xr:uid="{CD91666D-FD4E-4C2E-878B-F8C469BA6B16}"/>
    <cellStyle name="Notiz 2 9 15 2" xfId="47112" xr:uid="{D1C716AA-43BA-4B3A-8003-50B6C20D78B1}"/>
    <cellStyle name="Notiz 2 9 15 3" xfId="47113" xr:uid="{912009F2-D0F7-47B6-A0DF-9AE8CAD29486}"/>
    <cellStyle name="Notiz 2 9 15 4" xfId="47114" xr:uid="{1721DA89-6D72-4879-B017-87B635D98B46}"/>
    <cellStyle name="Notiz 2 9 15 5" xfId="47115" xr:uid="{B8E02338-6C81-4723-8FC9-AE525142DD8E}"/>
    <cellStyle name="Notiz 2 9 15 6" xfId="47116" xr:uid="{1D9B97B4-737C-4084-AB78-7978648A02CD}"/>
    <cellStyle name="Notiz 2 9 15 7" xfId="47117" xr:uid="{E29BA941-DD70-47F7-8697-D51F4EF28920}"/>
    <cellStyle name="Notiz 2 9 15 8" xfId="47118" xr:uid="{2EC49824-FE4A-4DC6-9389-3A46C978268C}"/>
    <cellStyle name="Notiz 2 9 15 9" xfId="47119" xr:uid="{0FAEEC2E-12EC-4925-8B58-B5C02134DB9E}"/>
    <cellStyle name="Notiz 2 9 16" xfId="5222" xr:uid="{924DD4A7-BC09-4D61-8D3D-4132916505CA}"/>
    <cellStyle name="Notiz 2 9 16 2" xfId="47120" xr:uid="{098967B8-A8A4-49AF-BC9A-DE6AF89D388E}"/>
    <cellStyle name="Notiz 2 9 16 3" xfId="47121" xr:uid="{3354445B-EC28-4FCD-8E54-232947F4D717}"/>
    <cellStyle name="Notiz 2 9 16 4" xfId="47122" xr:uid="{6BB3DAE1-5E28-42F9-A5D5-C9BE1B6215CB}"/>
    <cellStyle name="Notiz 2 9 16 5" xfId="47123" xr:uid="{B58AA932-4A08-47B9-B4DB-9DD764FA07F2}"/>
    <cellStyle name="Notiz 2 9 16 6" xfId="47124" xr:uid="{BE45C7E6-6C57-4D8B-BAEA-157E34E27FED}"/>
    <cellStyle name="Notiz 2 9 16 7" xfId="47125" xr:uid="{F90297C7-851B-467B-93E8-10A3D91F1E75}"/>
    <cellStyle name="Notiz 2 9 16 8" xfId="47126" xr:uid="{68EB37D3-4E45-4EFF-93C3-85FC78646E00}"/>
    <cellStyle name="Notiz 2 9 16 9" xfId="47127" xr:uid="{2064ABA8-F33B-4E67-952A-1C21F9DB1444}"/>
    <cellStyle name="Notiz 2 9 17" xfId="5223" xr:uid="{B3AC7792-746F-459D-8433-C8D56FDE8117}"/>
    <cellStyle name="Notiz 2 9 17 2" xfId="47128" xr:uid="{039322B0-F449-4E10-ABC6-54744946B2D0}"/>
    <cellStyle name="Notiz 2 9 17 3" xfId="47129" xr:uid="{72E355D3-D57F-4BB9-8882-718B6232991E}"/>
    <cellStyle name="Notiz 2 9 17 4" xfId="47130" xr:uid="{8FAB2E0D-045E-44A0-BA88-683895B416A0}"/>
    <cellStyle name="Notiz 2 9 17 5" xfId="47131" xr:uid="{5356F45E-861D-49AA-96F3-643AE076B5F5}"/>
    <cellStyle name="Notiz 2 9 17 6" xfId="47132" xr:uid="{9EEEEF75-E172-4D15-A5F4-2E6BDC64B29B}"/>
    <cellStyle name="Notiz 2 9 17 7" xfId="47133" xr:uid="{94B7C197-1443-4684-9122-CD63AE82D945}"/>
    <cellStyle name="Notiz 2 9 17 8" xfId="47134" xr:uid="{34CA0497-E731-4B86-A084-DB882E7C6A3B}"/>
    <cellStyle name="Notiz 2 9 17 9" xfId="47135" xr:uid="{909F2A4C-A04B-4B6D-8661-CA4C9BB9806B}"/>
    <cellStyle name="Notiz 2 9 18" xfId="5224" xr:uid="{2149DA5C-B6DF-46C7-A62C-73182847B715}"/>
    <cellStyle name="Notiz 2 9 18 2" xfId="47136" xr:uid="{E3DF8FBC-5BB0-45BD-8288-3A5FEE061930}"/>
    <cellStyle name="Notiz 2 9 18 3" xfId="47137" xr:uid="{D543416A-A8D5-4861-B42A-38C3FABED61A}"/>
    <cellStyle name="Notiz 2 9 18 4" xfId="47138" xr:uid="{590989C1-E5B2-4A9A-B4BA-DF842441EBBC}"/>
    <cellStyle name="Notiz 2 9 18 5" xfId="47139" xr:uid="{019B80CB-2216-4447-887C-770DCFB2678F}"/>
    <cellStyle name="Notiz 2 9 18 6" xfId="47140" xr:uid="{50D4F33C-1588-47D6-8F11-E7E0E8683D14}"/>
    <cellStyle name="Notiz 2 9 18 7" xfId="47141" xr:uid="{631FBF9E-11BA-491A-9192-AA9335BF4F51}"/>
    <cellStyle name="Notiz 2 9 18 8" xfId="47142" xr:uid="{342E765B-B298-409A-AAF2-D6DE2C4620C6}"/>
    <cellStyle name="Notiz 2 9 18 9" xfId="47143" xr:uid="{74E4DE78-2B52-4A21-8726-13CB8088CD18}"/>
    <cellStyle name="Notiz 2 9 19" xfId="5225" xr:uid="{D6DA7043-4AB6-4C42-90DC-A3601F66B9FF}"/>
    <cellStyle name="Notiz 2 9 19 2" xfId="47144" xr:uid="{0F248E7F-5520-4573-9290-E9FF07AA0245}"/>
    <cellStyle name="Notiz 2 9 19 3" xfId="47145" xr:uid="{C22F86EF-E31E-41BE-AF2E-643CD77537CA}"/>
    <cellStyle name="Notiz 2 9 19 4" xfId="47146" xr:uid="{0D083F8F-E05D-41FB-A218-4C20840739F0}"/>
    <cellStyle name="Notiz 2 9 19 5" xfId="47147" xr:uid="{106CC5E2-EF7E-4962-B48A-E6906DE949C2}"/>
    <cellStyle name="Notiz 2 9 19 6" xfId="47148" xr:uid="{8C6F157E-AA96-45C6-8CEA-DF97A66C01DE}"/>
    <cellStyle name="Notiz 2 9 19 7" xfId="47149" xr:uid="{7E54A45F-55D2-4FDD-813D-79F0A34610AC}"/>
    <cellStyle name="Notiz 2 9 19 8" xfId="47150" xr:uid="{30892917-2EFF-4977-B8F4-C6146237DBA9}"/>
    <cellStyle name="Notiz 2 9 19 9" xfId="47151" xr:uid="{9B53B7A3-0D5D-400F-AA5E-6465BB625ACF}"/>
    <cellStyle name="Notiz 2 9 2" xfId="5226" xr:uid="{DA4972A1-6569-4CC0-AC93-74E05CEE2FD4}"/>
    <cellStyle name="Notiz 2 9 2 2" xfId="47152" xr:uid="{EE70802C-554F-439A-9507-8B4AFFCE35EA}"/>
    <cellStyle name="Notiz 2 9 2 3" xfId="47153" xr:uid="{5362B5E7-3EAE-42E7-81E5-E94FB4CADEA1}"/>
    <cellStyle name="Notiz 2 9 2 4" xfId="47154" xr:uid="{D3F5EB59-9286-4142-9C05-E57869A39B88}"/>
    <cellStyle name="Notiz 2 9 2 5" xfId="47155" xr:uid="{94AF1BC8-BB4D-445A-9FD5-2ECF62C393C9}"/>
    <cellStyle name="Notiz 2 9 2 6" xfId="47156" xr:uid="{A8AD6C3F-318C-42D8-8491-BB176150B0C1}"/>
    <cellStyle name="Notiz 2 9 2 7" xfId="47157" xr:uid="{BF0617D5-28AD-4330-A315-3D6AEA07EAE3}"/>
    <cellStyle name="Notiz 2 9 2 8" xfId="47158" xr:uid="{00B90503-1558-4016-9292-AE8BCFB5FC00}"/>
    <cellStyle name="Notiz 2 9 2 9" xfId="47159" xr:uid="{BFD832F8-359F-43EB-B519-5EE52EE1B3B9}"/>
    <cellStyle name="Notiz 2 9 20" xfId="47160" xr:uid="{5FB91CE9-3673-4072-B879-616655C9907A}"/>
    <cellStyle name="Notiz 2 9 21" xfId="47161" xr:uid="{FDB0924B-EC06-4D22-8821-155FE60785D9}"/>
    <cellStyle name="Notiz 2 9 22" xfId="47162" xr:uid="{E4F53787-CC50-4E2C-BB25-82846926AEB2}"/>
    <cellStyle name="Notiz 2 9 23" xfId="47163" xr:uid="{22956CA1-9099-411C-AA12-F36015DBC4A3}"/>
    <cellStyle name="Notiz 2 9 24" xfId="47164" xr:uid="{90B12B9D-79B7-474E-A5CD-2EB140A2509C}"/>
    <cellStyle name="Notiz 2 9 25" xfId="47165" xr:uid="{644D64D5-CF9F-40BD-88EE-4E165297D3D1}"/>
    <cellStyle name="Notiz 2 9 26" xfId="47166" xr:uid="{19C3C0ED-268C-465E-8752-68A9A98CC8FB}"/>
    <cellStyle name="Notiz 2 9 27" xfId="47167" xr:uid="{FA8715EA-BA08-4E44-BA2D-F8495CDACAC0}"/>
    <cellStyle name="Notiz 2 9 3" xfId="5227" xr:uid="{D0C2294E-9BA9-4980-867A-8F7EB359E5C2}"/>
    <cellStyle name="Notiz 2 9 3 2" xfId="47168" xr:uid="{B792E97E-B829-4114-A306-3440DC91DA26}"/>
    <cellStyle name="Notiz 2 9 3 3" xfId="47169" xr:uid="{D50F8AC0-77A2-465E-8B96-A439D82B67EC}"/>
    <cellStyle name="Notiz 2 9 3 4" xfId="47170" xr:uid="{8EDCAE80-F363-4768-8ABD-1E491DBA7019}"/>
    <cellStyle name="Notiz 2 9 3 5" xfId="47171" xr:uid="{A788532A-E6F5-4242-ABED-EBE38F3D3255}"/>
    <cellStyle name="Notiz 2 9 3 6" xfId="47172" xr:uid="{57F06804-D752-430F-A9A3-A37A3FCBA36E}"/>
    <cellStyle name="Notiz 2 9 3 7" xfId="47173" xr:uid="{69366F9A-53AC-4EDC-A2FA-68167D9993A1}"/>
    <cellStyle name="Notiz 2 9 3 8" xfId="47174" xr:uid="{3C07FA08-BC56-4A94-AD03-BF8AE096A155}"/>
    <cellStyle name="Notiz 2 9 3 9" xfId="47175" xr:uid="{4499459A-F765-49F3-99E0-CC4BBD1FAAF0}"/>
    <cellStyle name="Notiz 2 9 4" xfId="5228" xr:uid="{A66A2CFA-C007-457C-BF85-5E10301B3E62}"/>
    <cellStyle name="Notiz 2 9 4 2" xfId="47176" xr:uid="{6BF267FB-2E0D-4B41-A0C8-0B4486F701B2}"/>
    <cellStyle name="Notiz 2 9 4 3" xfId="47177" xr:uid="{8C4425F8-46A6-4A8D-A25F-7AE85F71F044}"/>
    <cellStyle name="Notiz 2 9 4 4" xfId="47178" xr:uid="{1541BBA1-44A5-4DD1-9BF9-B1B4A94859F3}"/>
    <cellStyle name="Notiz 2 9 4 5" xfId="47179" xr:uid="{660F081E-E4CE-4683-B57F-E4B17400B283}"/>
    <cellStyle name="Notiz 2 9 4 6" xfId="47180" xr:uid="{43736373-FED4-4F9A-82AA-492784135C39}"/>
    <cellStyle name="Notiz 2 9 4 7" xfId="47181" xr:uid="{38982EEF-D2B6-4540-B875-19F19AE5FBE3}"/>
    <cellStyle name="Notiz 2 9 4 8" xfId="47182" xr:uid="{5B1D94FD-954D-4E34-9D21-0F36E3C21C60}"/>
    <cellStyle name="Notiz 2 9 4 9" xfId="47183" xr:uid="{B1FF7ED3-C36D-4840-8ADB-8006107470B1}"/>
    <cellStyle name="Notiz 2 9 5" xfId="5229" xr:uid="{061251A2-7926-4627-B7D4-74A9530E4417}"/>
    <cellStyle name="Notiz 2 9 5 2" xfId="47184" xr:uid="{E0F379AC-CBCF-4800-961F-7FBA26CCEDC8}"/>
    <cellStyle name="Notiz 2 9 5 3" xfId="47185" xr:uid="{F7B4BE37-C050-4BC4-9B38-8ACE3B4F7745}"/>
    <cellStyle name="Notiz 2 9 5 4" xfId="47186" xr:uid="{F80FEE62-0560-4C38-A141-59B1C87E53FF}"/>
    <cellStyle name="Notiz 2 9 5 5" xfId="47187" xr:uid="{7444A287-CBC9-4224-9252-E9F90E95C8A5}"/>
    <cellStyle name="Notiz 2 9 5 6" xfId="47188" xr:uid="{9B97413D-16EB-471C-A6F7-1B42330C500F}"/>
    <cellStyle name="Notiz 2 9 5 7" xfId="47189" xr:uid="{35923FAB-393E-4C68-B8C8-7324656CA8C8}"/>
    <cellStyle name="Notiz 2 9 5 8" xfId="47190" xr:uid="{2AA3377B-F905-4420-969F-1B639B1FFAA8}"/>
    <cellStyle name="Notiz 2 9 5 9" xfId="47191" xr:uid="{8CE5FF60-20E4-49A7-A60E-74F79FF442BF}"/>
    <cellStyle name="Notiz 2 9 6" xfId="5230" xr:uid="{0479C7EF-7407-4BDD-8E3D-375AF9920E01}"/>
    <cellStyle name="Notiz 2 9 6 2" xfId="47192" xr:uid="{24496DEF-FA2E-4F37-BF9C-D6AF2D5FD216}"/>
    <cellStyle name="Notiz 2 9 6 3" xfId="47193" xr:uid="{BBFAC56A-B30D-40D4-8BAB-98376DF1565A}"/>
    <cellStyle name="Notiz 2 9 6 4" xfId="47194" xr:uid="{EDA69E90-602E-4116-923F-B826C30BB86C}"/>
    <cellStyle name="Notiz 2 9 6 5" xfId="47195" xr:uid="{6C7FADDA-4D85-451D-B375-0445DD49FA4B}"/>
    <cellStyle name="Notiz 2 9 6 6" xfId="47196" xr:uid="{B6643EBA-50AA-455A-A6BE-FF96A9EB35BE}"/>
    <cellStyle name="Notiz 2 9 6 7" xfId="47197" xr:uid="{4CACB9E3-DBD4-406E-A07B-83D70C194388}"/>
    <cellStyle name="Notiz 2 9 6 8" xfId="47198" xr:uid="{DB081E3A-F70E-47F6-A69B-7DA8A7AB8BAE}"/>
    <cellStyle name="Notiz 2 9 6 9" xfId="47199" xr:uid="{28A46CB0-CD47-4DEE-9F7C-AC13AC83A6B6}"/>
    <cellStyle name="Notiz 2 9 7" xfId="5231" xr:uid="{60BBC920-2DE3-4E41-9BDC-3C478D550442}"/>
    <cellStyle name="Notiz 2 9 7 2" xfId="47200" xr:uid="{4CEC4541-CCB6-4D18-B4CB-0BC373FEE952}"/>
    <cellStyle name="Notiz 2 9 7 3" xfId="47201" xr:uid="{B0B513E1-B38B-4383-8332-3ADF66C1D2D6}"/>
    <cellStyle name="Notiz 2 9 7 4" xfId="47202" xr:uid="{4A5D2662-C69D-4DBE-89A8-E7D57CD085ED}"/>
    <cellStyle name="Notiz 2 9 7 5" xfId="47203" xr:uid="{587ABA76-C933-44B6-826B-F3555873D167}"/>
    <cellStyle name="Notiz 2 9 7 6" xfId="47204" xr:uid="{F1F9DCBA-F1C8-47F0-9D54-46EF0A63BF0B}"/>
    <cellStyle name="Notiz 2 9 7 7" xfId="47205" xr:uid="{46A0A2C9-8AF3-4FAE-A2C9-408B2ED5550F}"/>
    <cellStyle name="Notiz 2 9 7 8" xfId="47206" xr:uid="{A9B41472-8023-4064-B239-B23FF869D4F5}"/>
    <cellStyle name="Notiz 2 9 7 9" xfId="47207" xr:uid="{3D3B378C-792D-4C29-8EF9-B445ECED42B4}"/>
    <cellStyle name="Notiz 2 9 8" xfId="5232" xr:uid="{C34728C3-8B6D-4080-8951-AA3E51E9D27B}"/>
    <cellStyle name="Notiz 2 9 8 2" xfId="47208" xr:uid="{3BBC556D-BDEF-4C07-982B-D11353A3C765}"/>
    <cellStyle name="Notiz 2 9 8 3" xfId="47209" xr:uid="{605B98FE-55F7-4183-8A62-0A8CED85E2AD}"/>
    <cellStyle name="Notiz 2 9 8 4" xfId="47210" xr:uid="{24623B59-272F-4905-B22C-C4128580FCE4}"/>
    <cellStyle name="Notiz 2 9 8 5" xfId="47211" xr:uid="{6EAA5733-9A8B-421A-B66F-09CED949D6E4}"/>
    <cellStyle name="Notiz 2 9 8 6" xfId="47212" xr:uid="{933E4FDF-D745-4DF9-B9CF-F03BC95A83FF}"/>
    <cellStyle name="Notiz 2 9 8 7" xfId="47213" xr:uid="{9EE401D8-7E1D-41F7-9EFB-67E3B42DF6AE}"/>
    <cellStyle name="Notiz 2 9 8 8" xfId="47214" xr:uid="{9A7571BF-1B6D-4B6C-8152-268C9CC83A55}"/>
    <cellStyle name="Notiz 2 9 8 9" xfId="47215" xr:uid="{20B4C5C3-4D55-4B57-8D09-9BD05671FE96}"/>
    <cellStyle name="Notiz 2 9 9" xfId="5233" xr:uid="{A2D68759-569A-494D-8A59-CC91960E9634}"/>
    <cellStyle name="Notiz 2 9 9 2" xfId="47216" xr:uid="{EB834CCE-1AE8-4DB3-A1EE-8498BBE87F7F}"/>
    <cellStyle name="Notiz 2 9 9 3" xfId="47217" xr:uid="{45E3F520-ED93-401F-9524-488770CD08D9}"/>
    <cellStyle name="Notiz 2 9 9 4" xfId="47218" xr:uid="{B231BEE7-23F5-47C9-84ED-04E23CC2C48C}"/>
    <cellStyle name="Notiz 2 9 9 5" xfId="47219" xr:uid="{CADBF108-1E7C-4B4F-8B59-A448765EF498}"/>
    <cellStyle name="Notiz 2 9 9 6" xfId="47220" xr:uid="{4EA67BFB-F139-4441-8878-3B36A1FCFDEF}"/>
    <cellStyle name="Notiz 2 9 9 7" xfId="47221" xr:uid="{D628D1E6-7B96-4C29-88CD-C92313D5EB96}"/>
    <cellStyle name="Notiz 2 9 9 8" xfId="47222" xr:uid="{F63698B2-17F7-4D69-BF22-1FE6158A8E35}"/>
    <cellStyle name="Notiz 2 9 9 9" xfId="47223" xr:uid="{DBABCC93-6625-432B-8B6D-B4A3339E8236}"/>
    <cellStyle name="Notiz 3" xfId="47224" xr:uid="{319F8546-F268-454A-B8BD-3668E779112B}"/>
    <cellStyle name="Prozent 2" xfId="27" xr:uid="{00000000-0005-0000-0000-000036000000}"/>
    <cellStyle name="Prozent 2 2" xfId="133" xr:uid="{6D0CC5D2-C6DC-475D-B95E-2AF6C347C33B}"/>
    <cellStyle name="Prozent 2 2 2" xfId="47225" xr:uid="{7091B57E-B700-42F9-879A-B93C906BB7B1}"/>
    <cellStyle name="Prozent 2 2 3" xfId="47226" xr:uid="{126F2719-B333-49B8-BF4B-C9416CF8D243}"/>
    <cellStyle name="Prozent 2 3" xfId="47227" xr:uid="{18EA24BE-B69D-4E82-A094-B2CC3E64AC4C}"/>
    <cellStyle name="Prozent 2 4" xfId="47466" xr:uid="{758F585C-00F7-47D3-A253-F2DACF400E61}"/>
    <cellStyle name="Prozent 3" xfId="30" xr:uid="{00000000-0005-0000-0000-000037000000}"/>
    <cellStyle name="Prozent 3 2" xfId="134" xr:uid="{114BB9DC-3B1E-40E7-BCED-362B6058220C}"/>
    <cellStyle name="Prozent 3 2 2" xfId="47228" xr:uid="{362C3B65-8E21-42FC-9CEB-624D1FEEBB9F}"/>
    <cellStyle name="Prozent 3 2 3" xfId="47229" xr:uid="{B7E5502A-2378-4FFD-9C55-024F042C90DE}"/>
    <cellStyle name="Prozent 3 2 4" xfId="47230" xr:uid="{902544B5-48AC-4AFE-B0D8-0F0DF6141014}"/>
    <cellStyle name="Prozent 3 3" xfId="47231" xr:uid="{7067BFEA-AD0A-4FF8-8816-1D9B60244EA8}"/>
    <cellStyle name="Prozent 3 4" xfId="47232" xr:uid="{09B2C110-22AB-47AD-A0DC-EAE10B360DE8}"/>
    <cellStyle name="Prozent 3 5" xfId="47233" xr:uid="{5E027DF9-FA58-45CD-9A28-2B97BBEA0203}"/>
    <cellStyle name="Prozent 3 6" xfId="47234" xr:uid="{BAB3C881-95AD-48F9-B77E-FB2A69505B6E}"/>
    <cellStyle name="Prozent 3 7" xfId="73" xr:uid="{E102D22B-DCA3-4C5A-B363-273788181976}"/>
    <cellStyle name="Prozent 3 8" xfId="47445" xr:uid="{A5D06829-A97C-450E-B799-E31AC5694ABE}"/>
    <cellStyle name="Prozent 4" xfId="148" xr:uid="{3639BD33-73E6-451D-999C-7578FF4EF165}"/>
    <cellStyle name="Prozent 4 2" xfId="236" xr:uid="{A4691B52-9120-4CD6-88BC-0407B870DB75}"/>
    <cellStyle name="Prozent 4 2 2" xfId="5234" xr:uid="{5FEBA013-700E-4E02-A50C-FFC322D96700}"/>
    <cellStyle name="Prozent 4 2 2 2" xfId="47235" xr:uid="{39620F4E-54B5-49E7-B8B7-0C4F8C6F8F84}"/>
    <cellStyle name="Prozent 4 2 2 3" xfId="47236" xr:uid="{4121390F-F17D-4502-BB1C-8904E1449902}"/>
    <cellStyle name="Prozent 4 2 3" xfId="47237" xr:uid="{7A6A7AF4-3F53-493B-9574-43A7335F4F4E}"/>
    <cellStyle name="Prozent 4 2 4" xfId="47238" xr:uid="{BC28AA4D-FDC0-421B-8DC9-F6F5241DEB50}"/>
    <cellStyle name="Prozent 4 3" xfId="5235" xr:uid="{D138B3A6-32D2-4976-80ED-8A9D10A7EFB6}"/>
    <cellStyle name="Prozent 4 3 2" xfId="47239" xr:uid="{88018A90-C242-4502-98EE-469A2D0876CF}"/>
    <cellStyle name="Prozent 4 3 3" xfId="47240" xr:uid="{043B7934-224B-4338-B2FC-83F1C57B598F}"/>
    <cellStyle name="Prozent 4 4" xfId="47241" xr:uid="{FDD5B45D-1AD9-44DE-B721-328D345D4239}"/>
    <cellStyle name="Prozent 4 5" xfId="47242" xr:uid="{68C95FA9-ECD0-4680-B9CD-8BD906AD81AB}"/>
    <cellStyle name="Prozent 4 6" xfId="47243" xr:uid="{011DE873-645E-480A-B413-0DF9F0755B47}"/>
    <cellStyle name="Prozent 4 7" xfId="47244" xr:uid="{42795834-3E5C-4CBC-AD36-0B3CFF50BFBA}"/>
    <cellStyle name="Prozent 5" xfId="5263" xr:uid="{939338CC-3AD6-4A8C-A93B-07E3048A46A9}"/>
    <cellStyle name="Prozent 5 2" xfId="47245" xr:uid="{F40D1921-08FF-45C7-B2CC-E3DFFEED26FE}"/>
    <cellStyle name="Prozent 5 3" xfId="47246" xr:uid="{E5334BD9-81D0-4E74-9BC6-6D0C1E0DFF78}"/>
    <cellStyle name="Prozent 6" xfId="47247" xr:uid="{ACE7DB90-8579-494C-B421-0BDB7FC5CBF7}"/>
    <cellStyle name="Prozent 6 2" xfId="47248" xr:uid="{8AA0FC62-90E0-493D-98B5-CF41E52E3E28}"/>
    <cellStyle name="Prozent 6 3" xfId="47249" xr:uid="{9E2F5372-2502-4351-9B59-208209505305}"/>
    <cellStyle name="Prozent 7" xfId="47250" xr:uid="{7E72443D-575B-4FCF-A236-38881876EBE2}"/>
    <cellStyle name="Prozent 7 2" xfId="47251" xr:uid="{0ABB4609-D229-43DC-A81B-4DC14693162A}"/>
    <cellStyle name="Prozent 7 2 2" xfId="47252" xr:uid="{6D1A02E0-C7C7-432C-BADF-3D9486C048D0}"/>
    <cellStyle name="Prozent 8" xfId="47253" xr:uid="{86CACE69-AB5B-40CB-A65F-1D8F7A54B522}"/>
    <cellStyle name="Prozent 9" xfId="47254" xr:uid="{77913A64-59B0-4B3D-952D-DE493EC3CEFE}"/>
    <cellStyle name="Schlecht 2" xfId="106" xr:uid="{7F667778-C0CD-4503-9018-469B9363F0F0}"/>
    <cellStyle name="Schlecht 2 2" xfId="47255" xr:uid="{23BE2329-A134-4CEB-922B-AEEFB518F437}"/>
    <cellStyle name="Schlecht 2 3" xfId="47256" xr:uid="{D90312DF-1D62-45E0-8F0A-A6E64D9C7939}"/>
    <cellStyle name="Schlecht 2 4" xfId="47257" xr:uid="{238EC2F6-5F49-492E-84AC-A821B8EB7115}"/>
    <cellStyle name="Schlecht 3" xfId="47258" xr:uid="{D0D34185-0BD6-4CD6-AB8D-BEE4362C216A}"/>
    <cellStyle name="Schlecht 3 2" xfId="47259" xr:uid="{A4629B21-4298-4521-B8BE-CE51BAC99205}"/>
    <cellStyle name="Schlecht 4" xfId="47260" xr:uid="{27231027-A956-475C-B2F8-E67EF18D20FC}"/>
    <cellStyle name="Schlecht 5" xfId="47261" xr:uid="{4933C362-9E0B-4C8F-B0CF-E7613B1267CC}"/>
    <cellStyle name="Standard" xfId="0" builtinId="0"/>
    <cellStyle name="Standard 10" xfId="203" xr:uid="{9C9459C6-EF45-46C3-BCBE-B3BDA03FE4A3}"/>
    <cellStyle name="Standard 10 2" xfId="47262" xr:uid="{D93E0F2A-CC27-4498-B9AD-E4DD705B2BD0}"/>
    <cellStyle name="Standard 10 2 2" xfId="47484" xr:uid="{F6A7EFA4-10E6-4960-8097-159EEEBA711E}"/>
    <cellStyle name="Standard 10 2 3" xfId="47468" xr:uid="{224AE384-7A85-4C4A-9DF0-437147AA4A2A}"/>
    <cellStyle name="Standard 10 2 4" xfId="47447" xr:uid="{804DF6F6-FB17-4A99-97E1-C58928129545}"/>
    <cellStyle name="Standard 10 3" xfId="47263" xr:uid="{7F22FE10-A806-4C3B-8862-85AF6B6C4DAB}"/>
    <cellStyle name="Standard 10 3 2" xfId="47483" xr:uid="{0DA99A70-4FF3-4E41-9EF5-CA4D0F6B3880}"/>
    <cellStyle name="Standard 10 4" xfId="47264" xr:uid="{D4852A73-B5ED-4188-A089-DC13D89CC2BA}"/>
    <cellStyle name="Standard 10 4 2" xfId="47467" xr:uid="{32559CC7-0D7B-4C79-8D35-E7E0831A7FF9}"/>
    <cellStyle name="Standard 10 5" xfId="47446" xr:uid="{4B28013D-2051-4BEA-963B-3FC35B8D2A45}"/>
    <cellStyle name="Standard 11" xfId="204" xr:uid="{A3115F00-10D7-42E7-8322-1367195F1A34}"/>
    <cellStyle name="Standard 11 2" xfId="267" xr:uid="{8AB3D8A6-2145-43CE-BA76-17AC0AC5A9D9}"/>
    <cellStyle name="Standard 11 2 2" xfId="5236" xr:uid="{DC905633-DE6F-4545-9C90-F1A5059973DD}"/>
    <cellStyle name="Standard 11 2 2 2" xfId="47486" xr:uid="{8A319D38-A77C-4B1F-A8D9-4BD90B515473}"/>
    <cellStyle name="Standard 11 2 3" xfId="47470" xr:uid="{FA4E5981-6236-4717-A9BC-0A2CB08EBBF9}"/>
    <cellStyle name="Standard 11 2 4" xfId="47448" xr:uid="{95CDFC86-C959-48BA-BE63-8EA5C30CB33F}"/>
    <cellStyle name="Standard 11 3" xfId="5237" xr:uid="{AADA85DE-48BF-4495-A231-36BFB94D32C7}"/>
    <cellStyle name="Standard 11 3 2" xfId="47485" xr:uid="{4319FC78-EB90-4A67-9F76-C9F7BD1B9AAF}"/>
    <cellStyle name="Standard 11 4" xfId="47265" xr:uid="{01E1478B-2432-4091-B4A9-49A4302CF67A}"/>
    <cellStyle name="Standard 11 4 2" xfId="47469" xr:uid="{1C57DB56-2020-42A3-8DA6-6CB1363D1961}"/>
    <cellStyle name="Standard 11 5" xfId="47266" xr:uid="{AB24229C-EB38-410D-A75B-5922368A453A}"/>
    <cellStyle name="Standard 12" xfId="206" xr:uid="{1DE89C4B-8405-4CAE-8F18-9B02038D7B63}"/>
    <cellStyle name="Standard 12 2" xfId="5238" xr:uid="{888C9C7B-F7A3-421A-BE94-D2FF971FE500}"/>
    <cellStyle name="Standard 12 2 2" xfId="47450" xr:uid="{3DA7BCFC-E15E-4196-95B7-F7422B21776B}"/>
    <cellStyle name="Standard 12 3" xfId="47267" xr:uid="{591D5412-EBF8-44EF-B2C0-972D7CF9C93F}"/>
    <cellStyle name="Standard 12 4" xfId="47268" xr:uid="{B235087A-D52F-4EE6-B621-370A9FA6ACF3}"/>
    <cellStyle name="Standard 12 5" xfId="47449" xr:uid="{0E4C3B78-0CB4-439E-BCF9-AB96518B69DC}"/>
    <cellStyle name="Standard 13" xfId="205" xr:uid="{D5162812-30E8-4E50-B56E-7B8C629CB1D6}"/>
    <cellStyle name="Standard 13 2" xfId="5239" xr:uid="{B982D994-4E1C-458A-AF61-3EC81815AFD1}"/>
    <cellStyle name="Standard 13 2 2" xfId="47452" xr:uid="{ECCCCDC4-E838-4341-B03F-54884EEA8951}"/>
    <cellStyle name="Standard 13 3" xfId="47269" xr:uid="{9ABC046A-7723-41B1-8FC1-E2BDB2C9BC67}"/>
    <cellStyle name="Standard 13 3 2" xfId="47502" xr:uid="{5F257F19-02C9-4A6F-B2E0-4E094272C3B8}"/>
    <cellStyle name="Standard 13 3 3" xfId="47487" xr:uid="{3DD3A99B-5228-439B-AA72-F5ED549E1C5F}"/>
    <cellStyle name="Standard 13 4" xfId="47270" xr:uid="{C39E0CD4-72A3-4988-9E70-B45CBA777CC8}"/>
    <cellStyle name="Standard 13 4 2" xfId="47501" xr:uid="{31B60AD2-A0E0-4340-9C02-9EEFC8645625}"/>
    <cellStyle name="Standard 13 4 3" xfId="47471" xr:uid="{04F16FCF-1D54-429C-B3B2-35116B945C63}"/>
    <cellStyle name="Standard 13 5" xfId="47498" xr:uid="{B71D7CCB-3C32-41F9-8F64-B5A672DC77D0}"/>
    <cellStyle name="Standard 13 5 2" xfId="47506" xr:uid="{88A25A3E-5CB2-4866-9C80-1DF0236CDB48}"/>
    <cellStyle name="Standard 13 6" xfId="47500" xr:uid="{3AB600F0-27FF-4255-931D-518324198959}"/>
    <cellStyle name="Standard 13 7" xfId="47451" xr:uid="{222525CC-1C44-4F68-A92A-975E928C17A1}"/>
    <cellStyle name="Standard 14" xfId="423" xr:uid="{C935FF7A-1B77-4C19-AE61-23AC5BDF85C2}"/>
    <cellStyle name="Standard 14 2" xfId="5240" xr:uid="{37538A58-001F-494E-AF3C-FB563B576BFC}"/>
    <cellStyle name="Standard 14 2 2" xfId="47488" xr:uid="{169D1F9C-DE64-4F98-9E87-1F08F95F4666}"/>
    <cellStyle name="Standard 14 3" xfId="47271" xr:uid="{5E7CB7A5-4FC5-4803-ABCB-1C09BCC1C109}"/>
    <cellStyle name="Standard 14 3 2" xfId="47472" xr:uid="{7B71140D-509D-4D27-BDD5-A2C6EBE77912}"/>
    <cellStyle name="Standard 14 4" xfId="47272" xr:uid="{C1C20112-DB6D-46B1-8953-51436557A2E8}"/>
    <cellStyle name="Standard 14 5" xfId="47453" xr:uid="{61D5DB1D-166B-4BDD-9894-A1A1CE648FAC}"/>
    <cellStyle name="Standard 15" xfId="5259" xr:uid="{B146E74E-BD63-4AF8-9E25-2EBF6F5B3E37}"/>
    <cellStyle name="Standard 15 2" xfId="47273" xr:uid="{BCCFE387-93C8-40A0-822C-AA196BE3BBAE}"/>
    <cellStyle name="Standard 15 3" xfId="47274" xr:uid="{979CBA57-66D5-4477-8802-3CC12869CDFB}"/>
    <cellStyle name="Standard 16" xfId="5256" xr:uid="{E0244205-25D8-4A47-9A19-11C84CEED557}"/>
    <cellStyle name="Standard 16 2" xfId="47275" xr:uid="{3BFCEA99-77B3-4F8D-801F-27C7225E27A5}"/>
    <cellStyle name="Standard 16 3" xfId="47463" xr:uid="{54DB004B-F103-4FDD-AD1A-90B279D65872}"/>
    <cellStyle name="Standard 17" xfId="5262" xr:uid="{7E167D91-29BD-476B-B3C4-3971172A1C47}"/>
    <cellStyle name="Standard 17 2" xfId="47276" xr:uid="{B1BB2B8C-47B2-44DF-B0FE-837447C42394}"/>
    <cellStyle name="Standard 17 2 2" xfId="47503" xr:uid="{47B846EE-9FFB-4DF8-97DB-23E696D4F2C6}"/>
    <cellStyle name="Standard 17 3" xfId="47495" xr:uid="{99D37EDF-2260-44D1-873C-986EEB445DBF}"/>
    <cellStyle name="Standard 18" xfId="71" xr:uid="{E2CFD7C4-D5BB-4424-886D-BEBFAF089F4A}"/>
    <cellStyle name="Standard 18 2" xfId="47504" xr:uid="{B37A6D0B-AA56-49D8-952F-CFAB57185A78}"/>
    <cellStyle name="Standard 18 3" xfId="47496" xr:uid="{23CE57DC-6785-4A3D-9574-4F095DF4A211}"/>
    <cellStyle name="Standard 19" xfId="47438" xr:uid="{BD369329-1E63-41B2-82A8-9C60D4F5EAD1}"/>
    <cellStyle name="Standard 19 2" xfId="47505" xr:uid="{81226BDE-CE45-497D-8200-35E671209A8E}"/>
    <cellStyle name="Standard 19 3" xfId="47497" xr:uid="{CA9F03D2-342C-43EF-8EBA-3F39ADCAD43A}"/>
    <cellStyle name="Standard 2" xfId="28" xr:uid="{00000000-0005-0000-0000-000039000000}"/>
    <cellStyle name="Standard 2 2" xfId="34" xr:uid="{00000000-0005-0000-0000-00003A000000}"/>
    <cellStyle name="Standard 2 2 2" xfId="136" xr:uid="{3B9B77E4-0D22-482B-B94B-C9C954264724}"/>
    <cellStyle name="Standard 2 2 2 2" xfId="47277" xr:uid="{CED3FA55-32EF-4891-977D-9FCCAA552111}"/>
    <cellStyle name="Standard 2 2 2 3" xfId="47278" xr:uid="{58F77B9C-8D2B-4BA0-B3D2-7B54385F705B}"/>
    <cellStyle name="Standard 2 2 2 4" xfId="47489" xr:uid="{EC27AF90-C31E-4DA1-9E10-945B96946DF1}"/>
    <cellStyle name="Standard 2 2 3" xfId="5258" xr:uid="{24BF605C-A3C8-48AC-851E-7C46D630D4CA}"/>
    <cellStyle name="Standard 2 2 4" xfId="47279" xr:uid="{4B70790B-EAD6-4246-8A0E-7CC261406BE4}"/>
    <cellStyle name="Standard 2 2 5" xfId="47280" xr:uid="{487BCC19-8184-491D-BE5D-8B3080DE08C3}"/>
    <cellStyle name="Standard 2 3" xfId="135" xr:uid="{5A190899-A80A-48F5-95C0-4E4B9AA17F15}"/>
    <cellStyle name="Standard 2 3 2" xfId="47281" xr:uid="{588A2FE0-B706-4E52-A7F1-560376C55929}"/>
    <cellStyle name="Standard 2 3 3" xfId="47282" xr:uid="{C606ECDE-BF92-48BA-888C-B14F0BC71BCF}"/>
    <cellStyle name="Standard 2 4" xfId="5257" xr:uid="{B972CBF5-0125-464A-B848-4DA02355DC10}"/>
    <cellStyle name="Standard 2 4 2" xfId="47283" xr:uid="{A3D28ECD-1D4A-4805-8F97-45046A3E840D}"/>
    <cellStyle name="Standard 2_EHB_KoPr_I" xfId="107" xr:uid="{CF050C34-420E-4CF8-8223-E4DE75A65CE5}"/>
    <cellStyle name="Standard 20" xfId="47507" xr:uid="{497B7994-B412-4C76-A3DE-D692F93AB39E}"/>
    <cellStyle name="Standard 21" xfId="47508" xr:uid="{DAB388DE-5240-42C2-8C45-847F0A27D140}"/>
    <cellStyle name="Standard 3" xfId="29" xr:uid="{00000000-0005-0000-0000-00003B000000}"/>
    <cellStyle name="Standard 3 2" xfId="35" xr:uid="{00000000-0005-0000-0000-00003C000000}"/>
    <cellStyle name="Standard 3 2 2" xfId="68" xr:uid="{7A98C9FC-431C-42F6-8D35-A5C8B27587F6}"/>
    <cellStyle name="Standard 3 2 2 2" xfId="47284" xr:uid="{2E41AE23-9DCC-4323-A174-57269AE00032}"/>
    <cellStyle name="Standard 3 2 2 3" xfId="47285" xr:uid="{7D2EBD45-AF1C-4060-9C63-4BCC01D5023C}"/>
    <cellStyle name="Standard 3 2 2 4" xfId="47286" xr:uid="{EF52AB69-0C04-4929-A30E-056A599E5B85}"/>
    <cellStyle name="Standard 3 2 2 5" xfId="47287" xr:uid="{043C6248-EB95-4D4F-BED6-9B3B09AE431E}"/>
    <cellStyle name="Standard 3 2 2 6" xfId="137" xr:uid="{2B5339DF-034C-43CC-B552-F8BF5199F1D2}"/>
    <cellStyle name="Standard 3 2 3" xfId="47288" xr:uid="{84ECB1F2-D8BB-48E8-A7D1-B5E5EDCFA754}"/>
    <cellStyle name="Standard 3 2 3 2" xfId="47289" xr:uid="{53F74A47-F2F2-424B-BE0C-6894121DC82B}"/>
    <cellStyle name="Standard 3 2 4" xfId="47290" xr:uid="{81B8591B-6F2D-4E06-8049-154C7C691C60}"/>
    <cellStyle name="Standard 3 2 5" xfId="47291" xr:uid="{0D30EF70-9B2C-4AAF-9D42-F7C618634FA5}"/>
    <cellStyle name="Standard 3 3" xfId="69" xr:uid="{2BB6F060-1A9B-4865-B6E4-8EFAD31ABC94}"/>
    <cellStyle name="Standard 3 3 2" xfId="47292" xr:uid="{1DB23034-CE14-4994-A377-90B739DD5F51}"/>
    <cellStyle name="Standard 3 3 3" xfId="47293" xr:uid="{CD835B23-4D09-4EE8-B5B7-9B347B61746E}"/>
    <cellStyle name="Standard 3 3 4" xfId="47294" xr:uid="{1E837C7A-C0A5-4EC9-A115-89FF33319003}"/>
    <cellStyle name="Standard 3 3 5" xfId="5261" xr:uid="{A600A612-4B3B-4A81-BE4C-ED29C1A3DB7C}"/>
    <cellStyle name="Standard 3 4" xfId="47295" xr:uid="{7631D1F1-75DD-49A9-9896-6487D12E85C5}"/>
    <cellStyle name="Standard 3 4 2" xfId="47296" xr:uid="{957A36C5-4FD8-416D-BADB-99536846EB7C}"/>
    <cellStyle name="Standard 3 5" xfId="47297" xr:uid="{7B765269-1768-4EF4-9D5A-691E921DC12E}"/>
    <cellStyle name="Standard 3 6" xfId="47298" xr:uid="{74D1F799-3B5E-43E6-AA08-92556A04FBF4}"/>
    <cellStyle name="Standard 3 7" xfId="47299" xr:uid="{650DC301-4705-48A5-AFE4-8AD2BAA1EB7C}"/>
    <cellStyle name="Standard 3 8" xfId="47455" xr:uid="{298AF451-6CA9-40F0-8EDB-9D899D7B1B26}"/>
    <cellStyle name="Standard 4" xfId="31" xr:uid="{00000000-0005-0000-0000-00003D000000}"/>
    <cellStyle name="Standard 4 2" xfId="138" xr:uid="{A9AB82C5-558E-4541-A61F-DF69A6F73411}"/>
    <cellStyle name="Standard 4 2 2" xfId="226" xr:uid="{180886E8-6E50-4DD7-BEE9-B2E9408A763D}"/>
    <cellStyle name="Standard 4 2 2 2" xfId="5241" xr:uid="{EE215145-4CC3-4165-B123-FF123A3FF3C0}"/>
    <cellStyle name="Standard 4 2 2 3" xfId="47300" xr:uid="{8C3E935D-3240-492A-8388-C45800FDF652}"/>
    <cellStyle name="Standard 4 2 2 4" xfId="47301" xr:uid="{6C76599B-491E-4649-811D-E28C3250CB02}"/>
    <cellStyle name="Standard 4 2 3" xfId="5242" xr:uid="{7137EA23-4895-4BC4-8C9A-167445795DB7}"/>
    <cellStyle name="Standard 4 2 3 2" xfId="47473" xr:uid="{13DFBBC0-63C6-481E-BFDE-20189EFD5DC6}"/>
    <cellStyle name="Standard 4 2 4" xfId="47302" xr:uid="{719373DA-258B-4647-B0CF-4D9952A40B49}"/>
    <cellStyle name="Standard 4 2 5" xfId="47303" xr:uid="{4AE0C53D-57E1-47BD-B1C7-3FCEC82B708F}"/>
    <cellStyle name="Standard 4 3" xfId="142" xr:uid="{4499F115-18D9-439C-83CA-FBD8A622E1B5}"/>
    <cellStyle name="Standard 4 3 2" xfId="229" xr:uid="{C06DB170-4514-4EA3-861E-E8FA5B4A2101}"/>
    <cellStyle name="Standard 4 3 2 2" xfId="5243" xr:uid="{1049DD33-7A94-420B-BC17-6DBB97485C6A}"/>
    <cellStyle name="Standard 4 3 2 3" xfId="47304" xr:uid="{9FBEF5BB-E778-43F2-B715-731CA549D507}"/>
    <cellStyle name="Standard 4 3 2 4" xfId="47305" xr:uid="{FE156907-A96E-4347-894C-FD9AA89534DA}"/>
    <cellStyle name="Standard 4 3 3" xfId="5244" xr:uid="{8D334472-F003-4BD1-B4A9-30F73EC05200}"/>
    <cellStyle name="Standard 4 3 3 2" xfId="47306" xr:uid="{874E9888-D578-4EAD-94AC-AE02327B45DC}"/>
    <cellStyle name="Standard 4 3 3 3" xfId="47307" xr:uid="{7CEC4AC1-96AE-44BE-B273-520D30B0081C}"/>
    <cellStyle name="Standard 4 3 4" xfId="47308" xr:uid="{095A8755-4167-47E3-99DB-E60E05D22D34}"/>
    <cellStyle name="Standard 4 3 5" xfId="47309" xr:uid="{09C6B444-6BC9-4C2A-B239-28A2F3D6A371}"/>
    <cellStyle name="Standard 4 4" xfId="207" xr:uid="{9A169A4C-90C4-41A6-9DC0-9EA181503058}"/>
    <cellStyle name="Standard 4 4 2" xfId="5245" xr:uid="{FCAE4740-6A73-4AA6-813E-7DC2C0F13F73}"/>
    <cellStyle name="Standard 4 4 3" xfId="47310" xr:uid="{AB303322-D8CA-415D-963B-C3A17F319BD2}"/>
    <cellStyle name="Standard 4 4 4" xfId="47311" xr:uid="{AB75D7DB-8D62-4214-B43E-43DB12B5E71B}"/>
    <cellStyle name="Standard 4 5" xfId="428" xr:uid="{197E256F-7AD4-444E-8065-94F312A758A4}"/>
    <cellStyle name="Standard 4 6" xfId="47312" xr:uid="{03ABC786-D2DD-4DA3-8BAA-362B8AC8C32E}"/>
    <cellStyle name="Standard 4 7" xfId="47313" xr:uid="{8832880E-6137-4087-90DD-52008D05D123}"/>
    <cellStyle name="Standard 4 8" xfId="74" xr:uid="{4A4BD158-30F6-4B41-AD6A-CD8B7DF6B21D}"/>
    <cellStyle name="Standard 5" xfId="32" xr:uid="{00000000-0005-0000-0000-00003E000000}"/>
    <cellStyle name="Standard 5 2" xfId="139" xr:uid="{FD49B914-5279-4395-B6AD-281E5A52745A}"/>
    <cellStyle name="Standard 5 2 2" xfId="47314" xr:uid="{221BD199-EBC4-4E59-846C-29C6F7A23C5C}"/>
    <cellStyle name="Standard 5 2 3" xfId="47315" xr:uid="{BAE8E1EB-51F6-4401-B0A8-33B6A8D13804}"/>
    <cellStyle name="Standard 5 2 4" xfId="47316" xr:uid="{4674FC4F-F214-4C88-A95D-A3B9547689A1}"/>
    <cellStyle name="Standard 5 2 5" xfId="47456" xr:uid="{20DAF13E-CF43-4B1C-82E1-5D772572AE03}"/>
    <cellStyle name="Standard 5 3" xfId="47317" xr:uid="{F26FC094-EEF8-4097-8BFD-4196BA5C463D}"/>
    <cellStyle name="Standard 5 3 2" xfId="47457" xr:uid="{5ED5C1B0-DD25-4FA8-9550-3D73EB19832C}"/>
    <cellStyle name="Standard 5 4" xfId="47318" xr:uid="{20557BE5-3C6E-4060-BBE0-05ECEA3ADA4B}"/>
    <cellStyle name="Standard 57" xfId="47435" xr:uid="{F50CA533-025F-4DE9-B47A-D4A41E9FC261}"/>
    <cellStyle name="Standard 59" xfId="47436" xr:uid="{61D57C21-4FF9-42C1-87B3-8C6BB7C39CA6}"/>
    <cellStyle name="Standard 6" xfId="67" xr:uid="{34F7BBFF-92B8-4A0F-AEB3-36D26ECAF7F9}"/>
    <cellStyle name="Standard 6 2" xfId="140" xr:uid="{582C3081-8FC0-4D49-A7D6-351D472F670A}"/>
    <cellStyle name="Standard 6 2 2" xfId="227" xr:uid="{A6F9B8DF-0595-41F0-A10A-1EFEDA521627}"/>
    <cellStyle name="Standard 6 2 2 2" xfId="5246" xr:uid="{6AC3E4CF-EB4A-4814-B2AA-86DB6ED6FFEF}"/>
    <cellStyle name="Standard 6 2 2 3" xfId="47319" xr:uid="{CF68DDDD-3C14-45D7-BB61-DE9E344EA469}"/>
    <cellStyle name="Standard 6 2 2 4" xfId="47320" xr:uid="{51C9294C-075E-4512-94E5-5700E99A2CCD}"/>
    <cellStyle name="Standard 6 2 3" xfId="5247" xr:uid="{E1E148B6-1E16-4EE4-9C52-16C4F6020BD5}"/>
    <cellStyle name="Standard 6 2 4" xfId="47321" xr:uid="{4D7615B9-7901-408D-BCE2-420FA29D06C0}"/>
    <cellStyle name="Standard 6 2 5" xfId="47322" xr:uid="{6DB9804C-AA83-41B7-BFEF-AE9A7E1BDAFE}"/>
    <cellStyle name="Standard 6 3" xfId="143" xr:uid="{FCA14FD6-A932-4363-B808-A54E16A07288}"/>
    <cellStyle name="Standard 6 3 2" xfId="230" xr:uid="{DCBDF2F1-8ABE-4208-9ACD-E7B6BD44E0C0}"/>
    <cellStyle name="Standard 6 3 2 2" xfId="5248" xr:uid="{9B1C0743-B023-44C3-8403-A54AF1E99E73}"/>
    <cellStyle name="Standard 6 3 3" xfId="5249" xr:uid="{293B16CB-8132-4FF4-B3DC-214532AEAA71}"/>
    <cellStyle name="Standard 6 3 4" xfId="47323" xr:uid="{80882A2B-4AE7-4BFB-90E4-57495E427205}"/>
    <cellStyle name="Standard 6 3 5" xfId="47324" xr:uid="{EEF02E40-6ACB-4AC4-8374-9FC8450CD4C4}"/>
    <cellStyle name="Standard 6 4" xfId="210" xr:uid="{141FE087-CCD5-4E53-8245-8244416617A5}"/>
    <cellStyle name="Standard 6 4 2" xfId="5250" xr:uid="{5960EBB5-5029-4613-9CF8-04624214B95B}"/>
    <cellStyle name="Standard 6 4 3" xfId="47325" xr:uid="{BC186B02-7491-45BA-A3EB-C5727B11DB4C}"/>
    <cellStyle name="Standard 6 4 4" xfId="47326" xr:uid="{5D65CABE-3A0F-41DE-B65C-03D342CC880C}"/>
    <cellStyle name="Standard 6 5" xfId="5251" xr:uid="{BD9F4312-22BD-467A-8F8C-0F1D2105C9F2}"/>
    <cellStyle name="Standard 6 5 2" xfId="47327" xr:uid="{D146CA21-C9E4-48F3-B76D-647E23819576}"/>
    <cellStyle name="Standard 6 5 3" xfId="47328" xr:uid="{BC0E201F-EFFB-42F2-AAD8-EE164A5AA674}"/>
    <cellStyle name="Standard 6 6" xfId="47329" xr:uid="{5A06A23A-B2A7-44DE-A65E-AC7AAB55CA15}"/>
    <cellStyle name="Standard 6 7" xfId="47330" xr:uid="{CAC51A65-4AA3-40E1-B97A-85135D37610B}"/>
    <cellStyle name="Standard 6 8" xfId="76" xr:uid="{FD401425-AD2D-44EA-BA67-2ADB41B2C705}"/>
    <cellStyle name="Standard 6 9" xfId="70" xr:uid="{B26843B9-5E0C-4122-8485-F8456AB5730F}"/>
    <cellStyle name="Standard 62" xfId="47437" xr:uid="{2AC55A3F-BFAD-44D5-BC20-2E7F19FFFE3A}"/>
    <cellStyle name="Standard 7" xfId="119" xr:uid="{FF21BC21-9F72-44D7-9341-BA174328A387}"/>
    <cellStyle name="Standard 7 2" xfId="47331" xr:uid="{8D5A9741-D371-4C69-96D8-367982D8EF87}"/>
    <cellStyle name="Standard 7 2 2" xfId="47332" xr:uid="{C2039955-17F5-4E3B-BECE-8CCA698B514B}"/>
    <cellStyle name="Standard 7 2 2 2" xfId="47491" xr:uid="{FADADE23-17FB-4BB1-A75F-DDB034350817}"/>
    <cellStyle name="Standard 7 2 3" xfId="47475" xr:uid="{3B61A6D6-E565-49AC-84F0-9A2469FAB1F1}"/>
    <cellStyle name="Standard 7 3" xfId="47333" xr:uid="{B603F296-A22A-4D65-B0EC-AF457240CB5D}"/>
    <cellStyle name="Standard 7 3 2" xfId="47490" xr:uid="{92397C2E-41A4-4135-BE80-182B3D2E0013}"/>
    <cellStyle name="Standard 7 4" xfId="47334" xr:uid="{2D113BCB-F8AB-4010-9409-933B9F92B14C}"/>
    <cellStyle name="Standard 7 4 2" xfId="47474" xr:uid="{AEEB2BD1-946E-465A-9027-08985695877E}"/>
    <cellStyle name="Standard 7 5" xfId="47335" xr:uid="{61F9508D-2835-43E4-A24A-120E5B9CF8B7}"/>
    <cellStyle name="Standard 7 6" xfId="47336" xr:uid="{97D1DBD4-47F0-4BDC-8FB1-5093ED549F2E}"/>
    <cellStyle name="Standard 7 7" xfId="47337" xr:uid="{BFC7B888-EBA7-47EB-BBAE-A36224E9C877}"/>
    <cellStyle name="Standard 8" xfId="144" xr:uid="{20798AFF-4BDF-4769-970F-4A9C873485BE}"/>
    <cellStyle name="Standard 8 2" xfId="232" xr:uid="{2BFED04B-06F6-4130-9BCC-47370774337A}"/>
    <cellStyle name="Standard 8 2 2" xfId="5252" xr:uid="{E3D3232F-6584-4A70-9095-454149DA60AB}"/>
    <cellStyle name="Standard 8 2 2 2" xfId="47493" xr:uid="{F5C21C85-B225-4904-90D0-AB0BEB38E3D3}"/>
    <cellStyle name="Standard 8 2 3" xfId="47338" xr:uid="{B243CC1C-81E4-4D21-AF85-1473DF5316A3}"/>
    <cellStyle name="Standard 8 2 3 2" xfId="47477" xr:uid="{3A7A23B3-B20B-4732-AE27-B8F63F2CC1CB}"/>
    <cellStyle name="Standard 8 2 4" xfId="47339" xr:uid="{F601BFF1-E739-49CB-9740-1EFA20EC7A4E}"/>
    <cellStyle name="Standard 8 2 5" xfId="47460" xr:uid="{2E0D67DD-27BA-4D3F-8319-4C646993BC66}"/>
    <cellStyle name="Standard 8 3" xfId="5253" xr:uid="{FB5D0842-2E61-480A-87B8-96F3067DD42B}"/>
    <cellStyle name="Standard 8 3 2" xfId="47492" xr:uid="{02372C41-9653-45E7-9598-E80439F07C71}"/>
    <cellStyle name="Standard 8 4" xfId="47340" xr:uid="{B310098E-62BF-4E0B-B8C2-95DD3DE168EF}"/>
    <cellStyle name="Standard 8 4 2" xfId="47476" xr:uid="{01508343-6418-44C9-A41F-BA072D9E3DA2}"/>
    <cellStyle name="Standard 8 5" xfId="47341" xr:uid="{99CB4D27-CD2F-4F7B-A758-C3EC275F060A}"/>
    <cellStyle name="Standard 8 6" xfId="47459" xr:uid="{DF946AEA-A08C-40DC-A441-3E12CC342A8C}"/>
    <cellStyle name="Standard 9" xfId="146" xr:uid="{AE8194CC-D9D4-479F-B165-591D0F418F1C}"/>
    <cellStyle name="Standard 9 2" xfId="234" xr:uid="{0C86B34A-97D2-4934-808F-E7DE2ED0613E}"/>
    <cellStyle name="Standard 9 2 2" xfId="5254" xr:uid="{ABFB8C9A-0E8C-4945-8175-127F5F8D20E5}"/>
    <cellStyle name="Standard 9 2 2 2" xfId="47494" xr:uid="{E2135B03-2BC9-4A39-99CE-727372BD23F5}"/>
    <cellStyle name="Standard 9 2 3" xfId="47342" xr:uid="{6A56B9D0-D02A-4C92-A730-D1045882D7C8}"/>
    <cellStyle name="Standard 9 2 3 2" xfId="47479" xr:uid="{0D4B3115-DAE6-499E-A6AA-4C5626D43FEC}"/>
    <cellStyle name="Standard 9 2 4" xfId="47343" xr:uid="{A7763810-2BDF-4B0E-8DEF-DF7089C4668A}"/>
    <cellStyle name="Standard 9 3" xfId="5255" xr:uid="{DE849108-94F2-4646-A312-4362125084DE}"/>
    <cellStyle name="Standard 9 3 2" xfId="47344" xr:uid="{D373F5FB-6B8B-4E55-ABA5-EB0A2DBBABEB}"/>
    <cellStyle name="Standard 9 3 3" xfId="47345" xr:uid="{FF3FB502-F19D-4895-B6DF-CF4DB66699B7}"/>
    <cellStyle name="Standard 9 4" xfId="47346" xr:uid="{EC37263C-76EC-4A35-A47A-55FB314865B1}"/>
    <cellStyle name="Standard 9 4 2" xfId="47478" xr:uid="{6D8E22F7-D72C-4FF6-B389-7A488437FA1C}"/>
    <cellStyle name="Standard 9 5" xfId="47347" xr:uid="{3898DC1C-52E9-48DD-BE61-64F918B47DC3}"/>
    <cellStyle name="Standard_EHB_NEU_Gas_Entwurf_27_Version 26 ohne Werte" xfId="64" xr:uid="{00000000-0005-0000-0000-00003F000000}"/>
    <cellStyle name="Standard_ErhebbgnBetrberGasversorgnetze14945xls(1)" xfId="63" xr:uid="{00000000-0005-0000-0000-000040000000}"/>
    <cellStyle name="summary" xfId="47461" xr:uid="{6F6E4F2F-3088-41A3-ABC7-256DC96A3A71}"/>
    <cellStyle name="Tabelle Überschrift 9" xfId="47348" xr:uid="{2BDE165B-A19A-47BF-B671-A4A426153D1E}"/>
    <cellStyle name="tit_etc" xfId="47462" xr:uid="{AE653D01-5271-4AB6-8328-AFA3B1DE8EE4}"/>
    <cellStyle name="Überschrift 1 2" xfId="108" xr:uid="{29B79FE5-6C6A-41BB-994B-2FDDF2CDCA88}"/>
    <cellStyle name="Überschrift 1 2 2" xfId="47349" xr:uid="{488EF08E-4B79-46B0-BD96-89BCFB8CD963}"/>
    <cellStyle name="Überschrift 1 2 3" xfId="47350" xr:uid="{23141CDC-8963-423D-BEC8-816FBF8BA1CC}"/>
    <cellStyle name="Überschrift 1 2 4" xfId="47351" xr:uid="{8F0CAA3D-2EBB-4105-9676-2758E16C2B74}"/>
    <cellStyle name="Überschrift 2 2" xfId="109" xr:uid="{488CF762-D47F-4473-900E-4DCA28C9AE36}"/>
    <cellStyle name="Überschrift 2 2 2" xfId="47352" xr:uid="{D92EEE5E-0C1C-4A9A-87B5-3E53C6932E28}"/>
    <cellStyle name="Überschrift 2 2 3" xfId="47353" xr:uid="{EFFD7582-52A9-441E-84EE-A336ABCD83CD}"/>
    <cellStyle name="Überschrift 2 2 4" xfId="47354" xr:uid="{AD55CED9-C4D5-47D6-AADC-33B733E2D0CD}"/>
    <cellStyle name="Überschrift 3 2" xfId="110" xr:uid="{0F5E0449-FB30-4E7C-976C-873A8DA5DC86}"/>
    <cellStyle name="Überschrift 3 2 2" xfId="47355" xr:uid="{64ADBBE3-2F5E-4CF6-86A4-BFCB655973D5}"/>
    <cellStyle name="Überschrift 3 2 3" xfId="47356" xr:uid="{3B740310-DCE8-48AF-A51C-6F3E3556FF5D}"/>
    <cellStyle name="Überschrift 3 2 4" xfId="47357" xr:uid="{27372B4D-BFBB-4171-844C-F22E26C21512}"/>
    <cellStyle name="Überschrift 4 2" xfId="111" xr:uid="{252F42DF-2B98-496D-9BFD-796F62285718}"/>
    <cellStyle name="Überschrift 4 2 2" xfId="47358" xr:uid="{4FA1D97E-FAB5-4A08-8ACB-4606421475BD}"/>
    <cellStyle name="Überschrift 4 2 3" xfId="47359" xr:uid="{90FE9CF0-3EDC-4136-98FB-9A7D41DBD3ED}"/>
    <cellStyle name="Überschrift 4 2 4" xfId="47360" xr:uid="{AF3C28CC-7359-4D23-B845-2DEEA2B21784}"/>
    <cellStyle name="Überschrift 5" xfId="112" xr:uid="{A90D03E8-1DCC-474E-88BE-D7F0993FAADC}"/>
    <cellStyle name="Überschrift 5 2" xfId="47361" xr:uid="{ACC936D6-336E-488B-B4E1-34874CC5558F}"/>
    <cellStyle name="Überschrift 5 3" xfId="47362" xr:uid="{09353557-D02E-478F-A6C0-60DBF8AD9E5C}"/>
    <cellStyle name="Überschrift 5 4" xfId="47363" xr:uid="{960A7FB9-EE29-40BF-9DC3-ECA4DD1E48F3}"/>
    <cellStyle name="Undefiniert" xfId="62" xr:uid="{00000000-0005-0000-0000-000042000000}"/>
    <cellStyle name="Verknüpfte Zelle 2" xfId="113" xr:uid="{F1891A46-3E8C-4CB6-ADFE-3F340FEAB8EC}"/>
    <cellStyle name="Verknüpfte Zelle 2 2" xfId="47364" xr:uid="{6D472CF8-36FD-40C5-B324-EC0E77BB94AD}"/>
    <cellStyle name="Verknüpfte Zelle 2 3" xfId="47365" xr:uid="{2F3B547A-AD96-4529-8A5E-6B6B0EB185C6}"/>
    <cellStyle name="Verknüpfte Zelle 2 4" xfId="47366" xr:uid="{2ADE7ED8-357A-41B9-8939-973BE1F506A4}"/>
    <cellStyle name="Verknüpfte Zelle 3" xfId="47367" xr:uid="{B86C8A6E-202A-4D55-824A-7DC57FFEF27D}"/>
    <cellStyle name="Verknüpfte Zelle 3 2" xfId="47368" xr:uid="{582015EF-C178-4CE4-95B9-2775DBDC273C}"/>
    <cellStyle name="Verknüpfte Zelle 4" xfId="47369" xr:uid="{CE4A856D-DFEF-4931-BECF-B22E745EAF52}"/>
    <cellStyle name="Verknüpfte Zelle 5" xfId="47370" xr:uid="{DB4D64F3-038B-41CA-BBAD-FDE639760BEE}"/>
    <cellStyle name="Währung" xfId="47511" builtinId="4"/>
    <cellStyle name="Währung [0] 2" xfId="47371" xr:uid="{70ED6D82-5746-465B-977B-93DAE46B086E}"/>
    <cellStyle name="Währung [0] 2 2" xfId="47372" xr:uid="{899606A9-D6AA-449A-944C-853A430E175A}"/>
    <cellStyle name="Währung [0] 2 2 2" xfId="47373" xr:uid="{F03615F1-D831-439B-A62D-5383BCE0A8DE}"/>
    <cellStyle name="Währung [0] 2 3" xfId="47374" xr:uid="{73108F7F-F6E3-413B-8D58-094DC4CE99D7}"/>
    <cellStyle name="Währung [0] 3" xfId="47375" xr:uid="{EA54F924-20C0-497E-ADAB-FEF07D978406}"/>
    <cellStyle name="Währung [0] 3 2" xfId="47376" xr:uid="{3DD2E80F-9F0F-4FD1-A8F5-84C3448BD871}"/>
    <cellStyle name="Währung [0] 3 3" xfId="47377" xr:uid="{7B26E894-2D3B-4BC1-A03D-3AA7001C85A7}"/>
    <cellStyle name="Währung [0] 4" xfId="47378" xr:uid="{34EC49AE-2A3D-431D-87A8-4D56064CB357}"/>
    <cellStyle name="Währung [0] 4 2" xfId="47379" xr:uid="{EBADD4BD-76DB-4B1C-ADAF-694C6157486E}"/>
    <cellStyle name="Währung [0] 4 2 2" xfId="47380" xr:uid="{E56A7216-2710-4986-B74F-C66920110183}"/>
    <cellStyle name="Währung [0] 5" xfId="47381" xr:uid="{DE4732BD-0A4C-4669-AB70-D4BFB840053F}"/>
    <cellStyle name="Währung 10" xfId="47382" xr:uid="{893DA314-1BBA-4817-A545-A707F514FA93}"/>
    <cellStyle name="Währung 11" xfId="47383" xr:uid="{F5158EB2-82FD-4658-B6B3-265841E7820C}"/>
    <cellStyle name="Währung 12" xfId="47384" xr:uid="{44AE939F-5E0B-43D8-A965-B9714C2EB8EA}"/>
    <cellStyle name="Währung 13" xfId="47385" xr:uid="{DDD49917-6536-4575-AAD7-AB5B625C4621}"/>
    <cellStyle name="Währung 14" xfId="47386" xr:uid="{B5CF449E-9003-4920-B4FC-EC232D809E96}"/>
    <cellStyle name="Währung 15" xfId="47387" xr:uid="{8FC5D790-91FD-4F55-A1C1-BCBC08A0B00A}"/>
    <cellStyle name="Währung 16" xfId="47388" xr:uid="{05DFCDC7-7A76-4D3F-BAFF-C11B32162D3E}"/>
    <cellStyle name="Währung 17" xfId="47389" xr:uid="{536F907C-E8F8-4E6E-A81F-271D4684B9DF}"/>
    <cellStyle name="Währung 18" xfId="47390" xr:uid="{DFA81923-A76C-4846-8427-378A8FEA6FAC}"/>
    <cellStyle name="Währung 19" xfId="47391" xr:uid="{7E06E644-36B5-40FA-8C02-729715FF35D1}"/>
    <cellStyle name="Währung 2" xfId="114" xr:uid="{8DD78EB7-B3C8-4D0F-A3BA-A82D6C3C9BD5}"/>
    <cellStyle name="Währung 2 2" xfId="47392" xr:uid="{60EB48DA-71F4-4530-88B3-1236A7B88E32}"/>
    <cellStyle name="Währung 2 3" xfId="47393" xr:uid="{0FBCD674-B42B-476D-B63E-D03E0CEA91E8}"/>
    <cellStyle name="Währung 2 3 2" xfId="47394" xr:uid="{C06A5429-68D1-4761-B0AF-116157BB2798}"/>
    <cellStyle name="Währung 2 4" xfId="47395" xr:uid="{43D5E254-3C87-443A-8681-44DF96416C90}"/>
    <cellStyle name="Währung 2 5" xfId="47396" xr:uid="{F26C8B99-A348-42B5-8BCC-1D7A3AE60CDD}"/>
    <cellStyle name="Währung 2 6" xfId="47397" xr:uid="{3CCF09DB-465B-4FC2-BD99-590B8711B554}"/>
    <cellStyle name="Währung 20" xfId="47398" xr:uid="{4513668A-A308-4CFB-9A01-5E6401198D50}"/>
    <cellStyle name="Währung 21" xfId="47399" xr:uid="{AC83414A-AA8F-435F-895D-2097E9C9C0F3}"/>
    <cellStyle name="Währung 22" xfId="47400" xr:uid="{0C21D33C-F84C-43A6-97B8-DE7016DA5C0B}"/>
    <cellStyle name="Währung 23" xfId="47401" xr:uid="{E45DDE9E-D787-4FEC-A3A6-E04E889AC3B9}"/>
    <cellStyle name="Währung 24" xfId="47402" xr:uid="{C29BF0F4-2797-49DD-A16C-D57117040779}"/>
    <cellStyle name="Währung 25" xfId="47403" xr:uid="{104D44DB-507D-4699-A1CB-1B7451C5A1E5}"/>
    <cellStyle name="Währung 26" xfId="47404" xr:uid="{ABC72DDE-67EF-4FDB-94E0-D557F6F13E1B}"/>
    <cellStyle name="Währung 27" xfId="47405" xr:uid="{6B352546-7A00-422E-A59E-F8394AAE6779}"/>
    <cellStyle name="Währung 28" xfId="47406" xr:uid="{B584C35C-6F89-44A0-8695-CEDF177196FF}"/>
    <cellStyle name="Währung 29" xfId="47407" xr:uid="{467F380D-8254-4EE5-B529-4FB884DF0F05}"/>
    <cellStyle name="Währung 3" xfId="115" xr:uid="{22CE1161-94D6-4A81-B9A3-BF1C8787F6D9}"/>
    <cellStyle name="Währung 3 2" xfId="47408" xr:uid="{2C5AE3E4-56FA-4FBD-8D42-3844783D10B1}"/>
    <cellStyle name="Währung 3 3" xfId="47409" xr:uid="{4AB24306-9BF7-482F-8E0F-2DE479295730}"/>
    <cellStyle name="Währung 3 4" xfId="47410" xr:uid="{7D98547D-2C14-47FA-B736-4F15E04D9553}"/>
    <cellStyle name="Währung 30" xfId="47411" xr:uid="{3AD1438C-53DC-4C73-92F3-103A29FA7048}"/>
    <cellStyle name="Währung 31" xfId="47412" xr:uid="{057D485F-B8EF-40C8-930C-7AD810500AC5}"/>
    <cellStyle name="Währung 32" xfId="47413" xr:uid="{4D3C9B6A-C825-40BC-8418-5843F53A86A7}"/>
    <cellStyle name="Währung 33" xfId="47499" xr:uid="{A36D3523-39AD-47AA-8AA9-69AD8D29D4B1}"/>
    <cellStyle name="Währung 34" xfId="47510" xr:uid="{B22C74B4-2D16-45A0-BC28-CE73EC2E9604}"/>
    <cellStyle name="Währung 35" xfId="47458" xr:uid="{A6257516-1E99-4F79-9F5E-3E6F9D686EEF}"/>
    <cellStyle name="Währung 36" xfId="47509" xr:uid="{F436D1F9-F219-44CA-9F3F-181576F158A1}"/>
    <cellStyle name="Währung 37" xfId="47454" xr:uid="{4CE05F41-846D-4591-BE91-DC9B1C7CB896}"/>
    <cellStyle name="Währung 4" xfId="116" xr:uid="{492A7381-9512-4840-B004-E31CBD75F048}"/>
    <cellStyle name="Währung 4 2" xfId="47414" xr:uid="{39A646BE-328A-4621-86EC-41D7B3F00660}"/>
    <cellStyle name="Währung 4 3" xfId="47415" xr:uid="{3495EF2D-635B-425D-9AE6-9FE5502A6CD5}"/>
    <cellStyle name="Währung 5" xfId="47416" xr:uid="{BAF8F4B3-09AE-4961-A9AD-A0D4E1B39F41}"/>
    <cellStyle name="Währung 6" xfId="47417" xr:uid="{1A015C54-7C84-4787-93ED-3F4CC695DF5D}"/>
    <cellStyle name="Währung 7" xfId="47418" xr:uid="{F667559C-65CD-4CD4-AADA-2038AB31D939}"/>
    <cellStyle name="Währung 8" xfId="47419" xr:uid="{B746E556-0856-4E4D-9B45-92DAC9BB8C03}"/>
    <cellStyle name="Währung 9" xfId="47420" xr:uid="{FE18D86B-EB82-4D59-A794-670CD8790F6B}"/>
    <cellStyle name="Warnender Text 2" xfId="117" xr:uid="{42316D96-987D-41BC-BC2F-3A9DC9F9EF87}"/>
    <cellStyle name="Warnender Text 2 2" xfId="47421" xr:uid="{A6787A07-8DAF-4820-A767-45279FCFF045}"/>
    <cellStyle name="Warnender Text 2 3" xfId="47422" xr:uid="{8F4F4277-DA9B-4089-A21B-E816E6BC9474}"/>
    <cellStyle name="Warnender Text 2 4" xfId="47423" xr:uid="{9770EBBB-656A-4F1C-9925-EABFAA0F8F91}"/>
    <cellStyle name="Warnender Text 3" xfId="47424" xr:uid="{F1B5FB48-5FE4-435C-84B5-BCC4D33181E5}"/>
    <cellStyle name="Warnender Text 3 2" xfId="47425" xr:uid="{1F6E8BA3-9EE7-4BF9-96E0-C4071D9D985C}"/>
    <cellStyle name="Warnender Text 4" xfId="47426" xr:uid="{2CFDA2E0-A261-455E-B5CA-7875A50058E0}"/>
    <cellStyle name="Warnender Text 5" xfId="47427" xr:uid="{0ABD4B90-F4FF-4B7B-A04A-A5B560190DBF}"/>
    <cellStyle name="Zelle überprüfen 2" xfId="118" xr:uid="{5799CCFD-7BAA-4595-BBD9-895C0C2F7721}"/>
    <cellStyle name="Zelle überprüfen 2 2" xfId="47428" xr:uid="{602723CD-5910-448A-AFD9-07B63BD8FD69}"/>
    <cellStyle name="Zelle überprüfen 2 3" xfId="47429" xr:uid="{87A017CF-D808-4A27-AF87-673FCF9810AB}"/>
    <cellStyle name="Zelle überprüfen 2 4" xfId="47430" xr:uid="{964C432F-3E96-4B71-97F2-CCE3EAFDAAA0}"/>
    <cellStyle name="Zelle überprüfen 3" xfId="47431" xr:uid="{E0BCB9CD-35E4-4A79-AE70-D2E87ACD6BF7}"/>
    <cellStyle name="Zelle überprüfen 3 2" xfId="47432" xr:uid="{4979CC69-3D90-45EA-9150-69B3F96BAF58}"/>
    <cellStyle name="Zelle überprüfen 4" xfId="47433" xr:uid="{6F5A7FC9-55EA-4AA2-81FD-E69706F78606}"/>
    <cellStyle name="Zelle überprüfen 5" xfId="47434" xr:uid="{D20728B7-5D5E-4C83-9771-020B84869F6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2"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10000979</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 zoomScale="85" zoomScaleNormal="85" workbookViewId="0">
      <selection activeCell="B60" sqref="A60:B60"/>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70" zoomScaleNormal="70" workbookViewId="0">
      <pane xSplit="2" ySplit="1" topLeftCell="J2" activePane="bottomRight" state="frozen"/>
      <selection pane="topRight" activeCell="C1" sqref="C1"/>
      <selection pane="bottomLeft" activeCell="A2" sqref="A2"/>
      <selection pane="bottomRight" activeCell="O23" sqref="O23"/>
    </sheetView>
  </sheetViews>
  <sheetFormatPr baseColWidth="10" defaultColWidth="11.42578125" defaultRowHeight="15.75" outlineLevelCol="1"/>
  <cols>
    <col min="1" max="1" width="6.28515625" style="42" customWidth="1"/>
    <col min="2" max="2" width="87.7109375" style="92" customWidth="1"/>
    <col min="3" max="14" width="20.42578125" style="42" customWidth="1" outlineLevel="1"/>
    <col min="15" max="19" width="20.42578125" style="42" customWidth="1"/>
    <col min="20" max="20" width="17.140625" style="42" bestFit="1" customWidth="1"/>
    <col min="21"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49934.58</v>
      </c>
      <c r="D3" s="24">
        <v>46539.7</v>
      </c>
      <c r="E3" s="24">
        <v>46563.1</v>
      </c>
      <c r="F3" s="24">
        <v>45796.959999999999</v>
      </c>
      <c r="G3" s="24">
        <v>47284.67</v>
      </c>
      <c r="H3" s="24">
        <v>51745.41</v>
      </c>
      <c r="I3" s="24">
        <v>51454.84</v>
      </c>
      <c r="J3" s="24">
        <v>51586.68</v>
      </c>
      <c r="K3" s="24">
        <v>57427.71</v>
      </c>
      <c r="L3" s="24">
        <v>71290.97</v>
      </c>
      <c r="M3" s="24">
        <v>73640.320000000007</v>
      </c>
      <c r="N3" s="24">
        <v>75336.320000000007</v>
      </c>
      <c r="O3" s="24">
        <v>70439.089875000005</v>
      </c>
      <c r="P3" s="24">
        <v>70726.976302999989</v>
      </c>
      <c r="Q3" s="24">
        <v>71095.902069500007</v>
      </c>
      <c r="R3" s="24">
        <v>73954.541700000002</v>
      </c>
      <c r="S3" s="24">
        <v>59818.778731200015</v>
      </c>
    </row>
    <row r="4" spans="1:19" ht="18.75" customHeight="1">
      <c r="A4" s="79">
        <v>2</v>
      </c>
      <c r="B4" s="82" t="s">
        <v>31</v>
      </c>
      <c r="C4" s="24">
        <v>29.44</v>
      </c>
      <c r="D4" s="24">
        <v>27.44</v>
      </c>
      <c r="E4" s="24">
        <v>27.45</v>
      </c>
      <c r="F4" s="24">
        <v>27</v>
      </c>
      <c r="G4" s="24">
        <v>27.88</v>
      </c>
      <c r="H4" s="24">
        <v>30.51</v>
      </c>
      <c r="I4" s="24">
        <v>30.34</v>
      </c>
      <c r="J4" s="24">
        <v>30.42</v>
      </c>
      <c r="K4" s="24">
        <v>33.86</v>
      </c>
      <c r="L4" s="24">
        <v>42.03</v>
      </c>
      <c r="M4" s="24">
        <v>43.42</v>
      </c>
      <c r="N4" s="24">
        <v>44.42</v>
      </c>
      <c r="O4" s="24">
        <v>42.893125000000005</v>
      </c>
      <c r="P4" s="24">
        <v>43.184134999999998</v>
      </c>
      <c r="Q4" s="24">
        <v>45.091585000000002</v>
      </c>
      <c r="R4" s="24">
        <v>46.149480000000004</v>
      </c>
      <c r="S4" s="24">
        <v>37.506288000000005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8422294</v>
      </c>
      <c r="D6" s="25">
        <v>8545575</v>
      </c>
      <c r="E6" s="25">
        <v>8689259</v>
      </c>
      <c r="F6" s="25">
        <v>8933871</v>
      </c>
      <c r="G6" s="25">
        <v>10975464</v>
      </c>
      <c r="H6" s="25">
        <v>9583119</v>
      </c>
      <c r="I6" s="25">
        <v>12021069</v>
      </c>
      <c r="J6" s="25">
        <v>12650136</v>
      </c>
      <c r="K6" s="25">
        <v>14201493</v>
      </c>
      <c r="L6" s="25">
        <v>14741742</v>
      </c>
      <c r="M6" s="25">
        <v>15510226</v>
      </c>
      <c r="N6" s="25">
        <v>16001708</v>
      </c>
      <c r="O6" s="25">
        <v>16801036.370000001</v>
      </c>
      <c r="P6" s="25">
        <v>19489037.32</v>
      </c>
      <c r="Q6" s="25">
        <v>18753920.800000001</v>
      </c>
      <c r="R6" s="25">
        <v>19496553.469999999</v>
      </c>
      <c r="S6" s="25">
        <v>21046455.619910002</v>
      </c>
    </row>
    <row r="7" spans="1:19" ht="18.75" customHeight="1">
      <c r="A7" s="81" t="s">
        <v>75</v>
      </c>
      <c r="B7" s="82" t="s">
        <v>159</v>
      </c>
      <c r="C7" s="25">
        <v>890659.56519999995</v>
      </c>
      <c r="D7" s="25">
        <v>1486499.2937800002</v>
      </c>
      <c r="E7" s="25">
        <v>1708576.0970399999</v>
      </c>
      <c r="F7" s="25">
        <v>2278262.4682999998</v>
      </c>
      <c r="G7" s="25">
        <v>3100907.2451599999</v>
      </c>
      <c r="H7" s="25">
        <v>3898387.95444</v>
      </c>
      <c r="I7" s="25">
        <v>4216548.8357999995</v>
      </c>
      <c r="J7" s="25">
        <v>4739577.1305100005</v>
      </c>
      <c r="K7" s="25">
        <v>5364656.2418799996</v>
      </c>
      <c r="L7" s="25">
        <v>5742536.1582899997</v>
      </c>
      <c r="M7" s="25">
        <v>6440561.1040399987</v>
      </c>
      <c r="N7" s="25">
        <v>6570127.8208799995</v>
      </c>
      <c r="O7" s="25">
        <v>6337974.4000000004</v>
      </c>
      <c r="P7" s="25">
        <v>7620188.5800000001</v>
      </c>
      <c r="Q7" s="25">
        <v>6411253.96</v>
      </c>
      <c r="R7" s="25">
        <v>5521148.2999999998</v>
      </c>
      <c r="S7" s="25">
        <f>2041267+4444050</f>
        <v>6485317</v>
      </c>
    </row>
    <row r="8" spans="1:19" ht="18.75" customHeight="1">
      <c r="A8" s="81" t="s">
        <v>89</v>
      </c>
      <c r="B8" s="82" t="s">
        <v>160</v>
      </c>
      <c r="C8" s="25">
        <v>1124406.52</v>
      </c>
      <c r="D8" s="25">
        <v>1056974.49</v>
      </c>
      <c r="E8" s="25">
        <v>1042573.08</v>
      </c>
      <c r="F8" s="25">
        <v>1034937.43</v>
      </c>
      <c r="G8" s="25">
        <v>1035773.41</v>
      </c>
      <c r="H8" s="25">
        <v>1266279</v>
      </c>
      <c r="I8" s="25">
        <v>1297045</v>
      </c>
      <c r="J8" s="25">
        <v>1221013</v>
      </c>
      <c r="K8" s="25">
        <v>1232620</v>
      </c>
      <c r="L8" s="25">
        <v>1162129</v>
      </c>
      <c r="M8" s="25">
        <v>1124177.6100000001</v>
      </c>
      <c r="N8" s="25">
        <v>1224845.77</v>
      </c>
      <c r="O8" s="25">
        <v>1241318.43</v>
      </c>
      <c r="P8" s="25">
        <v>1232304.55</v>
      </c>
      <c r="Q8" s="25">
        <v>1226874.06</v>
      </c>
      <c r="R8" s="25">
        <v>1275630.1000000001</v>
      </c>
      <c r="S8" s="25">
        <v>1218658</v>
      </c>
    </row>
    <row r="9" spans="1:19">
      <c r="A9" s="81" t="s">
        <v>100</v>
      </c>
      <c r="B9" s="82" t="s">
        <v>87</v>
      </c>
      <c r="C9" s="25">
        <f t="shared" ref="C9:Q9" si="0">+C6-C7</f>
        <v>7531634.4347999999</v>
      </c>
      <c r="D9" s="25">
        <f t="shared" si="0"/>
        <v>7059075.7062200001</v>
      </c>
      <c r="E9" s="25">
        <f t="shared" si="0"/>
        <v>6980682.9029600006</v>
      </c>
      <c r="F9" s="25">
        <f t="shared" si="0"/>
        <v>6655608.5317000002</v>
      </c>
      <c r="G9" s="25">
        <f t="shared" si="0"/>
        <v>7874556.7548399996</v>
      </c>
      <c r="H9" s="25">
        <f t="shared" si="0"/>
        <v>5684731.0455600005</v>
      </c>
      <c r="I9" s="25">
        <f t="shared" si="0"/>
        <v>7804520.1642000005</v>
      </c>
      <c r="J9" s="25">
        <f t="shared" si="0"/>
        <v>7910558.8694899995</v>
      </c>
      <c r="K9" s="25">
        <f t="shared" si="0"/>
        <v>8836836.7581200004</v>
      </c>
      <c r="L9" s="25">
        <f t="shared" si="0"/>
        <v>8999205.8417100012</v>
      </c>
      <c r="M9" s="25">
        <f t="shared" si="0"/>
        <v>9069664.8959600013</v>
      </c>
      <c r="N9" s="25">
        <f t="shared" si="0"/>
        <v>9431580.1791200005</v>
      </c>
      <c r="O9" s="25">
        <f t="shared" si="0"/>
        <v>10463061.970000001</v>
      </c>
      <c r="P9" s="25">
        <f t="shared" si="0"/>
        <v>11868848.74</v>
      </c>
      <c r="Q9" s="25">
        <f t="shared" si="0"/>
        <v>12342666.84</v>
      </c>
      <c r="R9" s="25">
        <f>+R6-R7</f>
        <v>13975405.169999998</v>
      </c>
      <c r="S9" s="25">
        <f>+S6-S7</f>
        <v>14561138.619910002</v>
      </c>
    </row>
    <row r="10" spans="1:19" ht="30">
      <c r="A10" s="79">
        <v>2</v>
      </c>
      <c r="B10" s="82" t="s">
        <v>36</v>
      </c>
      <c r="C10" s="25">
        <v>6667</v>
      </c>
      <c r="D10" s="25">
        <v>0</v>
      </c>
      <c r="E10" s="25">
        <v>6503</v>
      </c>
      <c r="F10" s="25">
        <v>34467</v>
      </c>
      <c r="G10" s="25">
        <v>9758</v>
      </c>
      <c r="H10" s="25">
        <v>-8331</v>
      </c>
      <c r="I10" s="25">
        <v>-14743</v>
      </c>
      <c r="J10" s="25">
        <v>-25027</v>
      </c>
      <c r="K10" s="25">
        <v>15700</v>
      </c>
      <c r="L10" s="25">
        <v>-11782</v>
      </c>
      <c r="M10" s="25">
        <v>-2056</v>
      </c>
      <c r="N10" s="25">
        <v>-3065</v>
      </c>
      <c r="O10" s="25">
        <v>-5416.57</v>
      </c>
      <c r="P10" s="25">
        <v>324.51</v>
      </c>
      <c r="Q10" s="25">
        <v>-332.1</v>
      </c>
      <c r="R10" s="25">
        <v>3522.52</v>
      </c>
      <c r="S10" s="25">
        <v>-1687.19</v>
      </c>
    </row>
    <row r="11" spans="1:19" ht="18.75" customHeight="1">
      <c r="A11" s="79">
        <v>3</v>
      </c>
      <c r="B11" s="82" t="s">
        <v>58</v>
      </c>
      <c r="C11" s="25">
        <v>180615</v>
      </c>
      <c r="D11" s="25">
        <v>159621</v>
      </c>
      <c r="E11" s="25">
        <v>116639</v>
      </c>
      <c r="F11" s="25">
        <v>178631</v>
      </c>
      <c r="G11" s="25">
        <v>196772</v>
      </c>
      <c r="H11" s="25">
        <v>131039</v>
      </c>
      <c r="I11" s="25">
        <v>192357</v>
      </c>
      <c r="J11" s="25">
        <v>167408</v>
      </c>
      <c r="K11" s="25">
        <v>268416</v>
      </c>
      <c r="L11" s="25">
        <v>325975</v>
      </c>
      <c r="M11" s="25">
        <v>323625</v>
      </c>
      <c r="N11" s="25">
        <v>277922</v>
      </c>
      <c r="O11" s="25">
        <v>288325.46000000002</v>
      </c>
      <c r="P11" s="25">
        <v>233770.04</v>
      </c>
      <c r="Q11" s="25">
        <v>186602.66</v>
      </c>
      <c r="R11" s="25">
        <v>150398.85</v>
      </c>
      <c r="S11" s="25">
        <v>202086.81</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1712903</v>
      </c>
      <c r="D13" s="25">
        <v>1728755</v>
      </c>
      <c r="E13" s="25">
        <v>1807017</v>
      </c>
      <c r="F13" s="25">
        <v>2109749</v>
      </c>
      <c r="G13" s="25">
        <v>1807017</v>
      </c>
      <c r="H13" s="25">
        <v>1807017</v>
      </c>
      <c r="I13" s="25">
        <v>2746932</v>
      </c>
      <c r="J13" s="25">
        <v>3178108</v>
      </c>
      <c r="K13" s="25">
        <v>3519653</v>
      </c>
      <c r="L13" s="25">
        <v>3743927</v>
      </c>
      <c r="M13" s="25">
        <v>3718397</v>
      </c>
      <c r="N13" s="25">
        <v>5536991</v>
      </c>
      <c r="O13" s="25">
        <v>9827868.7699999996</v>
      </c>
      <c r="P13" s="25">
        <v>10701090.9</v>
      </c>
      <c r="Q13" s="25">
        <v>11196590.41</v>
      </c>
      <c r="R13" s="25">
        <v>11018283.99</v>
      </c>
      <c r="S13" s="25">
        <v>11082379.32474</v>
      </c>
    </row>
    <row r="14" spans="1:19" ht="30">
      <c r="A14" s="81" t="s">
        <v>75</v>
      </c>
      <c r="B14" s="82" t="s">
        <v>80</v>
      </c>
      <c r="C14" s="25"/>
      <c r="D14" s="25"/>
      <c r="E14" s="25"/>
      <c r="F14" s="25"/>
      <c r="G14" s="25"/>
      <c r="H14" s="25"/>
      <c r="I14" s="25"/>
      <c r="J14" s="25"/>
      <c r="K14" s="25"/>
      <c r="L14" s="25"/>
      <c r="M14" s="25"/>
      <c r="N14" s="25"/>
      <c r="O14" s="25">
        <v>4332485.96</v>
      </c>
      <c r="P14" s="25">
        <v>4613799.84</v>
      </c>
      <c r="Q14" s="25">
        <v>5250921.04</v>
      </c>
      <c r="R14" s="25">
        <v>5561749.21</v>
      </c>
      <c r="S14" s="25">
        <v>5738459.0800000001</v>
      </c>
    </row>
    <row r="15" spans="1:19" ht="18.75" customHeight="1">
      <c r="A15" s="81" t="s">
        <v>89</v>
      </c>
      <c r="B15" s="82" t="s">
        <v>90</v>
      </c>
      <c r="C15" s="25">
        <v>81905</v>
      </c>
      <c r="D15" s="25">
        <v>81905</v>
      </c>
      <c r="E15" s="25">
        <v>81905</v>
      </c>
      <c r="F15" s="25">
        <v>81905</v>
      </c>
      <c r="G15" s="25">
        <v>114945</v>
      </c>
      <c r="H15" s="25">
        <v>115771</v>
      </c>
      <c r="I15" s="25">
        <v>178871</v>
      </c>
      <c r="J15" s="25">
        <v>128300</v>
      </c>
      <c r="K15" s="25">
        <v>185375</v>
      </c>
      <c r="L15" s="25">
        <v>148632</v>
      </c>
      <c r="M15" s="25">
        <v>217469</v>
      </c>
      <c r="N15" s="25">
        <v>243689</v>
      </c>
      <c r="O15" s="25">
        <v>103454.88</v>
      </c>
      <c r="P15" s="25">
        <v>138947.47</v>
      </c>
      <c r="Q15" s="107"/>
      <c r="R15" s="107"/>
      <c r="S15" s="107">
        <v>47841.9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20" ht="18.75" customHeight="1">
      <c r="A17" s="79">
        <v>1</v>
      </c>
      <c r="B17" s="82" t="s">
        <v>165</v>
      </c>
      <c r="C17" s="25">
        <v>1322277</v>
      </c>
      <c r="D17" s="25">
        <v>1232380</v>
      </c>
      <c r="E17" s="25">
        <v>1233000</v>
      </c>
      <c r="F17" s="25">
        <v>1250307</v>
      </c>
      <c r="G17" s="25">
        <v>1327068</v>
      </c>
      <c r="H17" s="25">
        <v>1469688</v>
      </c>
      <c r="I17" s="25">
        <v>1477511</v>
      </c>
      <c r="J17" s="25">
        <v>1533142</v>
      </c>
      <c r="K17" s="25">
        <v>1754525</v>
      </c>
      <c r="L17" s="25">
        <v>2243416</v>
      </c>
      <c r="M17" s="25">
        <v>2372963</v>
      </c>
      <c r="N17" s="25">
        <v>2511616</v>
      </c>
      <c r="O17" s="25">
        <v>2728899.75</v>
      </c>
      <c r="P17" s="25">
        <v>2622679.8199999998</v>
      </c>
      <c r="Q17" s="25">
        <v>2956833.06</v>
      </c>
      <c r="R17" s="25">
        <v>2986171.83</v>
      </c>
      <c r="S17" s="25">
        <v>2568268.5372799998</v>
      </c>
      <c r="T17" s="124"/>
    </row>
    <row r="18" spans="1:20" ht="18.75" customHeight="1">
      <c r="A18" s="83">
        <v>2</v>
      </c>
      <c r="B18" s="82" t="s">
        <v>38</v>
      </c>
      <c r="C18" s="25">
        <v>2148063</v>
      </c>
      <c r="D18" s="25">
        <v>2042475</v>
      </c>
      <c r="E18" s="25">
        <v>1841142</v>
      </c>
      <c r="F18" s="25">
        <v>2075265</v>
      </c>
      <c r="G18" s="25">
        <v>2075265</v>
      </c>
      <c r="H18" s="25">
        <v>2460165</v>
      </c>
      <c r="I18" s="25">
        <v>2605759</v>
      </c>
      <c r="J18" s="25">
        <v>2784438</v>
      </c>
      <c r="K18" s="25">
        <v>2832025</v>
      </c>
      <c r="L18" s="25">
        <v>3482425</v>
      </c>
      <c r="M18" s="25">
        <v>4038695</v>
      </c>
      <c r="N18" s="25">
        <v>4062962</v>
      </c>
      <c r="O18" s="25">
        <v>1572465.13</v>
      </c>
      <c r="P18" s="25">
        <v>1773163.29</v>
      </c>
      <c r="Q18" s="25">
        <v>1628031.36</v>
      </c>
      <c r="R18" s="25">
        <v>1654737.69</v>
      </c>
      <c r="S18" s="25">
        <v>1627287.9330899999</v>
      </c>
    </row>
    <row r="19" spans="1:20" ht="18.75" customHeight="1">
      <c r="A19" s="81" t="s">
        <v>97</v>
      </c>
      <c r="B19" s="82" t="s">
        <v>39</v>
      </c>
      <c r="C19" s="25"/>
      <c r="D19" s="25"/>
      <c r="E19" s="25"/>
      <c r="F19" s="25"/>
      <c r="G19" s="25"/>
      <c r="H19" s="25"/>
      <c r="I19" s="25"/>
      <c r="J19" s="25"/>
      <c r="K19" s="25"/>
      <c r="L19" s="25"/>
      <c r="M19" s="25"/>
      <c r="N19" s="25"/>
      <c r="O19" s="25">
        <v>0</v>
      </c>
      <c r="P19" s="25">
        <v>0</v>
      </c>
      <c r="Q19" s="25">
        <v>0</v>
      </c>
      <c r="R19" s="25">
        <v>0</v>
      </c>
      <c r="S19" s="25">
        <v>0</v>
      </c>
    </row>
    <row r="20" spans="1:20" ht="30">
      <c r="A20" s="81" t="s">
        <v>98</v>
      </c>
      <c r="B20" s="82" t="s">
        <v>79</v>
      </c>
      <c r="C20" s="25">
        <v>1887975</v>
      </c>
      <c r="D20" s="25">
        <v>1868762</v>
      </c>
      <c r="E20" s="25">
        <v>1773155</v>
      </c>
      <c r="F20" s="25">
        <v>1965483</v>
      </c>
      <c r="G20" s="25">
        <v>2095645</v>
      </c>
      <c r="H20" s="25">
        <v>2106446</v>
      </c>
      <c r="I20" s="25">
        <v>2369596</v>
      </c>
      <c r="J20" s="25">
        <v>2522995</v>
      </c>
      <c r="K20" s="25">
        <v>2603327</v>
      </c>
      <c r="L20" s="25">
        <v>3051917</v>
      </c>
      <c r="M20" s="25">
        <v>3648727</v>
      </c>
      <c r="N20" s="25">
        <v>3692700</v>
      </c>
      <c r="O20" s="25">
        <v>0</v>
      </c>
      <c r="P20" s="25">
        <v>0</v>
      </c>
      <c r="Q20" s="25">
        <v>0</v>
      </c>
      <c r="R20" s="25">
        <v>0</v>
      </c>
      <c r="S20" s="25">
        <v>0</v>
      </c>
    </row>
    <row r="21" spans="1:20" ht="18.75" customHeight="1">
      <c r="A21" s="79">
        <v>3</v>
      </c>
      <c r="B21" s="82" t="s">
        <v>40</v>
      </c>
      <c r="C21" s="25">
        <v>1627846</v>
      </c>
      <c r="D21" s="25">
        <v>1760331</v>
      </c>
      <c r="E21" s="25">
        <v>1674468</v>
      </c>
      <c r="F21" s="25">
        <v>1568663</v>
      </c>
      <c r="G21" s="25">
        <v>1785636</v>
      </c>
      <c r="H21" s="25">
        <v>1831948</v>
      </c>
      <c r="I21" s="25">
        <v>1955515</v>
      </c>
      <c r="J21" s="25">
        <v>2130665</v>
      </c>
      <c r="K21" s="25">
        <v>1947981</v>
      </c>
      <c r="L21" s="25">
        <v>2118562</v>
      </c>
      <c r="M21" s="25">
        <v>2213024</v>
      </c>
      <c r="N21" s="25">
        <v>904247</v>
      </c>
      <c r="O21" s="25">
        <v>987489.61</v>
      </c>
      <c r="P21" s="25">
        <v>1014921.12</v>
      </c>
      <c r="Q21" s="25">
        <v>954663.92</v>
      </c>
      <c r="R21" s="25">
        <v>1053056.8600000001</v>
      </c>
      <c r="S21" s="25">
        <v>1028447.45</v>
      </c>
    </row>
    <row r="22" spans="1:20" ht="18.75" customHeight="1">
      <c r="A22" s="81" t="s">
        <v>99</v>
      </c>
      <c r="B22" s="82" t="s">
        <v>57</v>
      </c>
      <c r="C22" s="25">
        <v>1309003</v>
      </c>
      <c r="D22" s="25">
        <v>1107659</v>
      </c>
      <c r="E22" s="25">
        <v>1119138</v>
      </c>
      <c r="F22" s="25">
        <v>1097941</v>
      </c>
      <c r="G22" s="25">
        <v>1309003</v>
      </c>
      <c r="H22" s="25">
        <v>1266279</v>
      </c>
      <c r="I22" s="25">
        <v>1297045</v>
      </c>
      <c r="J22" s="25">
        <v>1221013</v>
      </c>
      <c r="K22" s="25">
        <v>1232620</v>
      </c>
      <c r="L22" s="25">
        <v>1162129</v>
      </c>
      <c r="M22" s="25">
        <v>1124178</v>
      </c>
      <c r="N22" s="25">
        <v>1183887</v>
      </c>
      <c r="O22" s="25">
        <v>0</v>
      </c>
      <c r="P22" s="25">
        <v>0</v>
      </c>
      <c r="Q22" s="25">
        <v>0</v>
      </c>
      <c r="R22" s="25">
        <v>0</v>
      </c>
      <c r="S22" s="25">
        <v>0</v>
      </c>
    </row>
    <row r="23" spans="1:20" ht="18.75" customHeight="1">
      <c r="A23" s="81" t="s">
        <v>103</v>
      </c>
      <c r="B23" s="82" t="s">
        <v>104</v>
      </c>
      <c r="C23" s="25">
        <v>0</v>
      </c>
      <c r="D23" s="25">
        <v>0</v>
      </c>
      <c r="E23" s="25">
        <v>0</v>
      </c>
      <c r="F23" s="25">
        <v>0</v>
      </c>
      <c r="G23" s="25">
        <v>0</v>
      </c>
      <c r="H23" s="25">
        <v>0</v>
      </c>
      <c r="I23" s="25">
        <v>0</v>
      </c>
      <c r="J23" s="25">
        <v>0</v>
      </c>
      <c r="K23" s="25">
        <v>0</v>
      </c>
      <c r="L23" s="25">
        <v>0</v>
      </c>
      <c r="M23" s="25">
        <v>0</v>
      </c>
      <c r="N23" s="25"/>
      <c r="O23" s="25">
        <v>0</v>
      </c>
      <c r="P23" s="25">
        <v>0</v>
      </c>
      <c r="Q23" s="25"/>
      <c r="R23" s="25"/>
      <c r="S23" s="25">
        <v>0</v>
      </c>
    </row>
    <row r="24" spans="1:20" ht="30">
      <c r="A24" s="79">
        <v>4</v>
      </c>
      <c r="B24" s="82" t="s">
        <v>41</v>
      </c>
      <c r="C24" s="25">
        <v>835469</v>
      </c>
      <c r="D24" s="25">
        <v>848250</v>
      </c>
      <c r="E24" s="25">
        <v>784840</v>
      </c>
      <c r="F24" s="25">
        <v>743875</v>
      </c>
      <c r="G24" s="25">
        <v>808373</v>
      </c>
      <c r="H24" s="25">
        <v>794263</v>
      </c>
      <c r="I24" s="25">
        <v>846624</v>
      </c>
      <c r="J24" s="25">
        <v>823660</v>
      </c>
      <c r="K24" s="25">
        <v>983387</v>
      </c>
      <c r="L24" s="25">
        <v>1073035</v>
      </c>
      <c r="M24" s="25">
        <v>1146020</v>
      </c>
      <c r="N24" s="25">
        <v>1155249</v>
      </c>
      <c r="O24" s="25">
        <v>1401794.05</v>
      </c>
      <c r="P24" s="25">
        <v>1651935.12</v>
      </c>
      <c r="Q24" s="25">
        <v>1406070.28</v>
      </c>
      <c r="R24" s="25">
        <v>1412508.29</v>
      </c>
      <c r="S24" s="25">
        <v>1330958.2973199999</v>
      </c>
    </row>
    <row r="25" spans="1:20" ht="18.75" customHeight="1">
      <c r="A25" s="79">
        <v>5</v>
      </c>
      <c r="B25" s="82" t="s">
        <v>42</v>
      </c>
      <c r="C25" s="25"/>
      <c r="D25" s="25"/>
      <c r="E25" s="25"/>
      <c r="F25" s="25"/>
      <c r="G25" s="25"/>
      <c r="H25" s="25"/>
      <c r="I25" s="25"/>
      <c r="J25" s="25"/>
      <c r="K25" s="25"/>
      <c r="L25" s="25"/>
      <c r="M25" s="25"/>
      <c r="N25" s="25"/>
      <c r="O25" s="25">
        <v>2.74</v>
      </c>
      <c r="P25" s="25">
        <v>7.88</v>
      </c>
      <c r="Q25" s="25">
        <v>20.97</v>
      </c>
      <c r="R25" s="25">
        <v>5.26</v>
      </c>
      <c r="S25" s="25">
        <v>5.36</v>
      </c>
    </row>
    <row r="26" spans="1:20" ht="18.75" customHeight="1">
      <c r="A26" s="79">
        <v>6</v>
      </c>
      <c r="B26" s="82" t="s">
        <v>43</v>
      </c>
      <c r="C26" s="25">
        <v>75743</v>
      </c>
      <c r="D26" s="25">
        <v>131098</v>
      </c>
      <c r="E26" s="25">
        <v>118613</v>
      </c>
      <c r="F26" s="25">
        <v>107942</v>
      </c>
      <c r="G26" s="25">
        <v>157851</v>
      </c>
      <c r="H26" s="25">
        <v>86115</v>
      </c>
      <c r="I26" s="25">
        <v>84039</v>
      </c>
      <c r="J26" s="25">
        <v>69711</v>
      </c>
      <c r="K26" s="25">
        <v>79902</v>
      </c>
      <c r="L26" s="25">
        <v>191919</v>
      </c>
      <c r="M26" s="25">
        <v>186390</v>
      </c>
      <c r="N26" s="25">
        <v>216550</v>
      </c>
      <c r="O26" s="25">
        <v>172572.43</v>
      </c>
      <c r="P26" s="25">
        <v>186224.91</v>
      </c>
      <c r="Q26" s="25">
        <v>179870.53</v>
      </c>
      <c r="R26" s="25">
        <v>184864.48</v>
      </c>
      <c r="S26" s="25">
        <v>165997.44604000001</v>
      </c>
    </row>
    <row r="27" spans="1:20" ht="18.75" customHeight="1">
      <c r="A27" s="79">
        <v>7</v>
      </c>
      <c r="B27" s="82" t="s">
        <v>60</v>
      </c>
      <c r="C27" s="25">
        <v>216975</v>
      </c>
      <c r="D27" s="25">
        <v>305975</v>
      </c>
      <c r="E27" s="25">
        <v>72788</v>
      </c>
      <c r="F27" s="25">
        <v>145250</v>
      </c>
      <c r="G27" s="25">
        <v>242453</v>
      </c>
      <c r="H27" s="25">
        <v>420022</v>
      </c>
      <c r="I27" s="25">
        <v>430622</v>
      </c>
      <c r="J27" s="25">
        <v>532191</v>
      </c>
      <c r="K27" s="25">
        <v>314267</v>
      </c>
      <c r="L27" s="25">
        <v>317889</v>
      </c>
      <c r="M27" s="25">
        <v>1189021</v>
      </c>
      <c r="N27" s="25">
        <v>67162</v>
      </c>
      <c r="O27" s="25">
        <v>36510.480000000003</v>
      </c>
      <c r="P27" s="25">
        <v>28556.35</v>
      </c>
      <c r="Q27" s="25">
        <v>23574.41</v>
      </c>
      <c r="R27" s="25">
        <v>39261.24</v>
      </c>
      <c r="S27" s="25">
        <v>44401.61088</v>
      </c>
    </row>
    <row r="28" spans="1:20" ht="18.75" customHeight="1">
      <c r="A28" s="84" t="s">
        <v>105</v>
      </c>
      <c r="B28" s="88" t="s">
        <v>166</v>
      </c>
      <c r="C28" s="25"/>
      <c r="D28" s="25"/>
      <c r="E28" s="25"/>
      <c r="F28" s="25"/>
      <c r="G28" s="25"/>
      <c r="H28" s="25"/>
      <c r="I28" s="25"/>
      <c r="J28" s="25"/>
      <c r="K28" s="25"/>
      <c r="L28" s="25"/>
      <c r="M28" s="25"/>
      <c r="N28" s="25"/>
      <c r="O28" s="25">
        <v>0</v>
      </c>
      <c r="P28" s="25">
        <v>0</v>
      </c>
      <c r="Q28" s="25"/>
      <c r="R28" s="25"/>
      <c r="S28" s="25">
        <v>0</v>
      </c>
    </row>
    <row r="29" spans="1:20" ht="18.75" customHeight="1">
      <c r="A29" s="84" t="s">
        <v>106</v>
      </c>
      <c r="B29" s="89" t="s">
        <v>107</v>
      </c>
      <c r="C29" s="25"/>
      <c r="D29" s="25"/>
      <c r="E29" s="25"/>
      <c r="F29" s="25"/>
      <c r="G29" s="25"/>
      <c r="H29" s="25"/>
      <c r="I29" s="25"/>
      <c r="J29" s="25"/>
      <c r="K29" s="25"/>
      <c r="L29" s="25"/>
      <c r="M29" s="25"/>
      <c r="N29" s="25"/>
      <c r="O29" s="25">
        <v>0</v>
      </c>
      <c r="P29" s="25">
        <v>0</v>
      </c>
      <c r="Q29" s="25"/>
      <c r="R29" s="25"/>
      <c r="S29" s="25">
        <v>0</v>
      </c>
    </row>
    <row r="30" spans="1:20" ht="18.75" customHeight="1">
      <c r="A30" s="72" t="s">
        <v>21</v>
      </c>
      <c r="B30" s="86" t="s">
        <v>73</v>
      </c>
      <c r="C30" s="45"/>
      <c r="D30" s="45"/>
      <c r="E30" s="45"/>
      <c r="F30" s="45"/>
      <c r="G30" s="45"/>
      <c r="H30" s="45"/>
      <c r="I30" s="45"/>
      <c r="J30" s="45"/>
      <c r="K30" s="45"/>
      <c r="L30" s="45"/>
      <c r="M30" s="45"/>
      <c r="N30" s="45"/>
      <c r="O30" s="45"/>
      <c r="P30" s="45"/>
      <c r="Q30" s="45"/>
      <c r="R30" s="45"/>
      <c r="S30" s="45"/>
    </row>
    <row r="31" spans="1:20" ht="18.75" customHeight="1">
      <c r="A31" s="46">
        <v>1</v>
      </c>
      <c r="B31" s="90" t="s">
        <v>167</v>
      </c>
      <c r="C31" s="25">
        <v>6762323.3099999996</v>
      </c>
      <c r="D31" s="25">
        <v>6762323.3099999996</v>
      </c>
      <c r="E31" s="25">
        <v>6762323.3099999996</v>
      </c>
      <c r="F31" s="25">
        <v>12679323.310799999</v>
      </c>
      <c r="G31" s="25">
        <v>13500814.833889998</v>
      </c>
      <c r="H31" s="25">
        <v>13500814.833889998</v>
      </c>
      <c r="I31" s="25">
        <v>13500814.833889998</v>
      </c>
      <c r="J31" s="25">
        <v>13500814.833889998</v>
      </c>
      <c r="K31" s="25">
        <v>13976898.130000001</v>
      </c>
      <c r="L31" s="25">
        <v>13976898.130000001</v>
      </c>
      <c r="M31" s="25">
        <v>14570601.49</v>
      </c>
      <c r="N31" s="25">
        <v>15164304.85</v>
      </c>
      <c r="O31" s="25">
        <v>15164304.85</v>
      </c>
      <c r="P31" s="25">
        <v>15164304.85</v>
      </c>
      <c r="Q31" s="25">
        <v>15164304.85</v>
      </c>
      <c r="R31" s="25">
        <v>15164304.85</v>
      </c>
      <c r="S31" s="25">
        <v>15164304.85</v>
      </c>
    </row>
    <row r="32" spans="1:20" ht="18.75" customHeight="1">
      <c r="A32" s="58" t="s">
        <v>75</v>
      </c>
      <c r="B32" s="90" t="s">
        <v>168</v>
      </c>
      <c r="C32" s="25">
        <v>5094103.2699999996</v>
      </c>
      <c r="D32" s="25">
        <v>5094103.2699999996</v>
      </c>
      <c r="E32" s="25">
        <v>5094103.2741439994</v>
      </c>
      <c r="F32" s="25">
        <v>5094103.2741439994</v>
      </c>
      <c r="G32" s="25">
        <v>5094103.2741439994</v>
      </c>
      <c r="H32" s="25">
        <v>5094103.2741439994</v>
      </c>
      <c r="I32" s="25">
        <v>5094103.2741439994</v>
      </c>
      <c r="J32" s="25">
        <v>5094103.2741439994</v>
      </c>
      <c r="K32" s="25">
        <v>5094106.57</v>
      </c>
      <c r="L32" s="25">
        <v>5094106.57</v>
      </c>
      <c r="M32" s="25">
        <v>5094106.57</v>
      </c>
      <c r="N32" s="25">
        <v>5094106.57</v>
      </c>
      <c r="O32" s="25">
        <v>5094106.57</v>
      </c>
      <c r="P32" s="25">
        <v>5094106.57</v>
      </c>
      <c r="Q32" s="25">
        <v>5094106.57</v>
      </c>
      <c r="R32" s="25">
        <v>5094106.57</v>
      </c>
      <c r="S32" s="25">
        <v>5094106.57</v>
      </c>
    </row>
    <row r="33" spans="1:19" ht="18.75" customHeight="1">
      <c r="A33" s="58" t="s">
        <v>89</v>
      </c>
      <c r="B33" s="90" t="s">
        <v>169</v>
      </c>
      <c r="C33" s="25">
        <v>0</v>
      </c>
      <c r="D33" s="25">
        <v>0</v>
      </c>
      <c r="E33" s="25">
        <v>0</v>
      </c>
      <c r="F33" s="25">
        <v>5917000</v>
      </c>
      <c r="G33" s="25">
        <v>6588990</v>
      </c>
      <c r="H33" s="25">
        <v>6588990</v>
      </c>
      <c r="I33" s="25">
        <v>6588990</v>
      </c>
      <c r="J33" s="25">
        <v>6588990</v>
      </c>
      <c r="K33" s="25">
        <v>7065070</v>
      </c>
      <c r="L33" s="25">
        <v>7065070</v>
      </c>
      <c r="M33" s="25">
        <v>7658773.3600000003</v>
      </c>
      <c r="N33" s="25">
        <v>8252476.7199999997</v>
      </c>
      <c r="O33" s="25">
        <v>8252476.7199999997</v>
      </c>
      <c r="P33" s="25">
        <v>8252476.7199999997</v>
      </c>
      <c r="Q33" s="25">
        <v>8252476.7199999997</v>
      </c>
      <c r="R33" s="25">
        <v>8252476.7199999997</v>
      </c>
      <c r="S33" s="25">
        <v>8252476.7199999997</v>
      </c>
    </row>
    <row r="34" spans="1:19" ht="18.75" customHeight="1">
      <c r="A34" s="58" t="s">
        <v>100</v>
      </c>
      <c r="B34" s="90" t="s">
        <v>170</v>
      </c>
      <c r="C34" s="25">
        <v>1668220.04</v>
      </c>
      <c r="D34" s="25">
        <v>1668220.04</v>
      </c>
      <c r="E34" s="25">
        <v>1668220.036656</v>
      </c>
      <c r="F34" s="25">
        <v>1668220.036656</v>
      </c>
      <c r="G34" s="25">
        <v>1817721.559746</v>
      </c>
      <c r="H34" s="25">
        <v>1817721.559746</v>
      </c>
      <c r="I34" s="25">
        <v>1817721.559746</v>
      </c>
      <c r="J34" s="25">
        <v>1817721.559746</v>
      </c>
      <c r="K34" s="25">
        <v>1817721.56</v>
      </c>
      <c r="L34" s="25">
        <v>1817721.56</v>
      </c>
      <c r="M34" s="25">
        <v>1817721.56</v>
      </c>
      <c r="N34" s="25">
        <v>1817721.56</v>
      </c>
      <c r="O34" s="25">
        <v>1817721.56</v>
      </c>
      <c r="P34" s="25">
        <v>1817721.56</v>
      </c>
      <c r="Q34" s="25">
        <v>1817721.56</v>
      </c>
      <c r="R34" s="25">
        <v>1817721.56</v>
      </c>
      <c r="S34" s="25">
        <v>1817721.56</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920649.86</v>
      </c>
      <c r="D37" s="25">
        <v>996845.58</v>
      </c>
      <c r="E37" s="25">
        <v>1410677.6903934169</v>
      </c>
      <c r="F37" s="25">
        <v>1282860.3278574166</v>
      </c>
      <c r="G37" s="25">
        <v>1266567.9657764169</v>
      </c>
      <c r="H37" s="25">
        <v>1011902.7878564169</v>
      </c>
      <c r="I37" s="25">
        <v>853007.74700041721</v>
      </c>
      <c r="J37" s="25">
        <v>820928.2246104168</v>
      </c>
      <c r="K37" s="25">
        <v>740429.61</v>
      </c>
      <c r="L37" s="25">
        <v>1499093.7912598057</v>
      </c>
      <c r="M37" s="25">
        <v>1140032.22</v>
      </c>
      <c r="N37" s="25">
        <v>1362307.49</v>
      </c>
      <c r="O37" s="25">
        <v>1244397.8799999999</v>
      </c>
      <c r="P37" s="25">
        <v>901768.14</v>
      </c>
      <c r="Q37" s="25">
        <v>1596671.25</v>
      </c>
      <c r="R37" s="25">
        <v>1551258.67</v>
      </c>
      <c r="S37" s="25">
        <v>1566640.13</v>
      </c>
    </row>
    <row r="38" spans="1:19" ht="18.75" customHeight="1">
      <c r="A38" s="46">
        <v>3</v>
      </c>
      <c r="B38" s="90" t="s">
        <v>174</v>
      </c>
      <c r="C38" s="25">
        <v>4649879.8100000005</v>
      </c>
      <c r="D38" s="25">
        <v>8052094.71</v>
      </c>
      <c r="E38" s="25">
        <v>10387799.636576001</v>
      </c>
      <c r="F38" s="25">
        <v>5110379.1547750011</v>
      </c>
      <c r="G38" s="25">
        <v>2064692.5435850024</v>
      </c>
      <c r="H38" s="25">
        <v>2751178.5777769927</v>
      </c>
      <c r="I38" s="25">
        <v>3347182.207104994</v>
      </c>
      <c r="J38" s="25">
        <v>3110991.887493995</v>
      </c>
      <c r="K38" s="25">
        <v>5433708.4699999997</v>
      </c>
      <c r="L38" s="25">
        <v>5782089.04</v>
      </c>
      <c r="M38" s="25">
        <v>7102121.3690850008</v>
      </c>
      <c r="N38" s="25">
        <v>7269281.1118705012</v>
      </c>
      <c r="O38" s="25">
        <v>7947348.0099999998</v>
      </c>
      <c r="P38" s="25">
        <v>6967803.7400000002</v>
      </c>
      <c r="Q38" s="25">
        <v>7960734.7999999998</v>
      </c>
      <c r="R38" s="25">
        <v>7741028.3200000003</v>
      </c>
      <c r="S38" s="25">
        <v>8478121.6199999992</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51.01</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1044218.87</v>
      </c>
      <c r="D42" s="47">
        <v>965148.34</v>
      </c>
      <c r="E42" s="47">
        <v>1414362.3099999998</v>
      </c>
      <c r="F42" s="47">
        <v>2319269.41</v>
      </c>
      <c r="G42" s="47">
        <v>95908.959999999963</v>
      </c>
      <c r="H42" s="47">
        <v>764908.68000000017</v>
      </c>
      <c r="I42" s="47">
        <v>732380.04000000015</v>
      </c>
      <c r="J42" s="47">
        <v>1175663.2900000003</v>
      </c>
      <c r="K42" s="47">
        <v>2410541.71</v>
      </c>
      <c r="L42" s="47">
        <v>4027243.3</v>
      </c>
      <c r="M42" s="47">
        <v>5683895.7000000011</v>
      </c>
      <c r="N42" s="47">
        <v>6055935.6011016807</v>
      </c>
      <c r="O42" s="25">
        <v>6791197.7895933688</v>
      </c>
      <c r="P42" s="25">
        <v>6169506.2667140001</v>
      </c>
      <c r="Q42" s="25">
        <v>7384822.7532000011</v>
      </c>
      <c r="R42" s="25">
        <v>7227572.6951469993</v>
      </c>
      <c r="S42" s="25">
        <v>7329702.2999999998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40.15"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40.15" customHeight="1">
      <c r="A45" s="93" t="s">
        <v>199</v>
      </c>
      <c r="B45" s="94" t="s">
        <v>204</v>
      </c>
      <c r="C45" s="47">
        <v>518178.31</v>
      </c>
      <c r="D45" s="47">
        <v>1162617.6100000001</v>
      </c>
      <c r="E45" s="47">
        <v>1390212.8</v>
      </c>
      <c r="F45" s="47">
        <v>2029258.24</v>
      </c>
      <c r="G45" s="47">
        <v>2877823.69</v>
      </c>
      <c r="H45" s="47">
        <v>3684545.04</v>
      </c>
      <c r="I45" s="47">
        <v>3769848.24</v>
      </c>
      <c r="J45" s="47">
        <v>3624170.12</v>
      </c>
      <c r="K45" s="47">
        <v>4007341.29</v>
      </c>
      <c r="L45" s="47">
        <v>4537004.26</v>
      </c>
      <c r="M45" s="47">
        <v>4585105.5599999996</v>
      </c>
      <c r="N45" s="47">
        <v>4879158.91</v>
      </c>
      <c r="O45" s="47">
        <v>4376898.8999999994</v>
      </c>
      <c r="P45" s="47">
        <v>4603685.1100000003</v>
      </c>
      <c r="Q45" s="47">
        <v>4548170.88</v>
      </c>
      <c r="R45" s="47">
        <v>3221388.92</v>
      </c>
      <c r="S45" s="47">
        <v>2380786.16</v>
      </c>
    </row>
    <row r="46" spans="1:19" ht="40.15" customHeight="1">
      <c r="A46" s="95" t="s">
        <v>89</v>
      </c>
      <c r="B46" s="94" t="s">
        <v>188</v>
      </c>
      <c r="C46" s="47">
        <f t="shared" ref="C46:L46" si="1">+C45</f>
        <v>518178.31</v>
      </c>
      <c r="D46" s="47">
        <f t="shared" si="1"/>
        <v>1162617.6100000001</v>
      </c>
      <c r="E46" s="47">
        <f t="shared" si="1"/>
        <v>1390212.8</v>
      </c>
      <c r="F46" s="47">
        <f t="shared" si="1"/>
        <v>2029258.24</v>
      </c>
      <c r="G46" s="47">
        <f t="shared" si="1"/>
        <v>2877823.69</v>
      </c>
      <c r="H46" s="47">
        <f t="shared" si="1"/>
        <v>3684545.04</v>
      </c>
      <c r="I46" s="47">
        <f t="shared" si="1"/>
        <v>3769848.24</v>
      </c>
      <c r="J46" s="47">
        <f t="shared" si="1"/>
        <v>3624170.12</v>
      </c>
      <c r="K46" s="47">
        <f t="shared" si="1"/>
        <v>4007341.29</v>
      </c>
      <c r="L46" s="47">
        <f t="shared" si="1"/>
        <v>4537004.26</v>
      </c>
      <c r="M46" s="47">
        <f>+M45</f>
        <v>4585105.5599999996</v>
      </c>
      <c r="N46" s="47">
        <v>4676947.22</v>
      </c>
      <c r="O46" s="47">
        <v>4303979.83</v>
      </c>
      <c r="P46" s="47">
        <v>5034369.18</v>
      </c>
      <c r="Q46" s="47">
        <v>4320117.09</v>
      </c>
      <c r="R46" s="47">
        <v>3513399.08</v>
      </c>
      <c r="S46" s="106">
        <v>1779316.5899999999</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3580.53</v>
      </c>
      <c r="M48" s="47">
        <v>53647.68</v>
      </c>
      <c r="N48" s="47">
        <v>108348.99</v>
      </c>
      <c r="O48" s="47">
        <v>167602.45000000001</v>
      </c>
      <c r="P48" s="47">
        <v>139453.38999999998</v>
      </c>
      <c r="Q48" s="47">
        <v>118442.4</v>
      </c>
      <c r="R48" s="47">
        <v>108089.29</v>
      </c>
      <c r="S48" s="47">
        <v>52972.3</v>
      </c>
    </row>
    <row r="49" spans="1:21" ht="40.15" customHeight="1">
      <c r="A49" s="95" t="s">
        <v>101</v>
      </c>
      <c r="B49" s="94" t="s">
        <v>197</v>
      </c>
      <c r="C49" s="47">
        <v>0</v>
      </c>
      <c r="D49" s="47">
        <v>0</v>
      </c>
      <c r="E49" s="47">
        <v>0</v>
      </c>
      <c r="F49" s="47">
        <v>0</v>
      </c>
      <c r="G49" s="47">
        <v>0</v>
      </c>
      <c r="H49" s="47">
        <v>0</v>
      </c>
      <c r="I49" s="47">
        <v>0</v>
      </c>
      <c r="J49" s="47">
        <v>0</v>
      </c>
      <c r="K49" s="47">
        <v>0</v>
      </c>
      <c r="L49" s="47">
        <f>+L48</f>
        <v>3580.53</v>
      </c>
      <c r="M49" s="47">
        <f t="shared" ref="M49:N49" si="2">+M48</f>
        <v>53647.68</v>
      </c>
      <c r="N49" s="47">
        <f t="shared" si="2"/>
        <v>108348.99</v>
      </c>
      <c r="O49" s="47">
        <v>139967.42000000001</v>
      </c>
      <c r="P49" s="47">
        <v>122095.84</v>
      </c>
      <c r="Q49" s="47">
        <v>101209.77</v>
      </c>
      <c r="R49" s="47">
        <v>83268.69</v>
      </c>
      <c r="S49" s="47">
        <v>76071.75</v>
      </c>
      <c r="U49" s="105"/>
    </row>
    <row r="50" spans="1:21" ht="40.15" customHeight="1">
      <c r="A50" s="99" t="s">
        <v>97</v>
      </c>
      <c r="B50" s="98" t="s">
        <v>179</v>
      </c>
      <c r="C50" s="47">
        <v>0</v>
      </c>
      <c r="D50" s="47">
        <v>0</v>
      </c>
      <c r="E50" s="47">
        <v>0</v>
      </c>
      <c r="F50" s="47">
        <v>0</v>
      </c>
      <c r="G50" s="47">
        <v>0</v>
      </c>
      <c r="H50" s="47">
        <v>0</v>
      </c>
      <c r="I50" s="47">
        <v>208738.84</v>
      </c>
      <c r="J50" s="47">
        <v>372572.4</v>
      </c>
      <c r="K50" s="47">
        <v>370809.29</v>
      </c>
      <c r="L50" s="47">
        <v>375234.79999999993</v>
      </c>
      <c r="M50" s="47">
        <v>582682.39999999991</v>
      </c>
      <c r="N50" s="47">
        <v>607788.84</v>
      </c>
      <c r="O50" s="47">
        <v>583676.99</v>
      </c>
      <c r="P50" s="47">
        <v>483207.89</v>
      </c>
      <c r="Q50" s="47">
        <v>473797.02</v>
      </c>
      <c r="R50" s="47">
        <v>498538.63</v>
      </c>
      <c r="S50" s="47">
        <v>474666.76999999996</v>
      </c>
    </row>
    <row r="51" spans="1:21" ht="40.15" customHeight="1">
      <c r="A51" s="99" t="s">
        <v>98</v>
      </c>
      <c r="B51" s="98" t="s">
        <v>178</v>
      </c>
      <c r="C51" s="47">
        <v>0</v>
      </c>
      <c r="D51" s="47">
        <v>0</v>
      </c>
      <c r="E51" s="47">
        <v>0</v>
      </c>
      <c r="F51" s="47">
        <v>0</v>
      </c>
      <c r="G51" s="47">
        <v>0</v>
      </c>
      <c r="H51" s="47">
        <v>0</v>
      </c>
      <c r="I51" s="47">
        <v>215227.03999999995</v>
      </c>
      <c r="J51" s="47">
        <v>375661.83999999985</v>
      </c>
      <c r="K51" s="47">
        <v>374198.86</v>
      </c>
      <c r="L51" s="47">
        <v>386115.06000000011</v>
      </c>
      <c r="M51" s="47">
        <v>588626.06000000006</v>
      </c>
      <c r="N51" s="47">
        <v>613235.22</v>
      </c>
      <c r="O51" s="47">
        <v>588918.22</v>
      </c>
      <c r="P51" s="47">
        <v>490621.97</v>
      </c>
      <c r="Q51" s="47">
        <v>563256.43000000005</v>
      </c>
      <c r="R51" s="47">
        <v>695129.24</v>
      </c>
      <c r="S51" s="47">
        <v>679413.17</v>
      </c>
    </row>
    <row r="52" spans="1:21" ht="45">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21" ht="40.15"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21" ht="40.15" customHeight="1">
      <c r="A54" s="97" t="s">
        <v>99</v>
      </c>
      <c r="B54" s="96" t="s">
        <v>191</v>
      </c>
      <c r="C54" s="47">
        <v>50053.431899999996</v>
      </c>
      <c r="D54" s="47">
        <v>57790.320400000004</v>
      </c>
      <c r="E54" s="47">
        <v>44132.152599999994</v>
      </c>
      <c r="F54" s="47">
        <v>38466.509900000005</v>
      </c>
      <c r="G54" s="47">
        <v>30995.360900000003</v>
      </c>
      <c r="H54" s="47">
        <v>106778.07980000001</v>
      </c>
      <c r="I54" s="47">
        <v>104346.0411</v>
      </c>
      <c r="J54" s="47">
        <v>125631.4893</v>
      </c>
      <c r="K54" s="47">
        <v>288798.9584</v>
      </c>
      <c r="L54" s="47">
        <v>467789.26739999995</v>
      </c>
      <c r="M54" s="47">
        <v>563712.97589999996</v>
      </c>
      <c r="N54" s="47">
        <v>579752.10109999997</v>
      </c>
      <c r="O54" s="47">
        <v>803249.32999999984</v>
      </c>
      <c r="P54" s="47">
        <v>593025.55999999994</v>
      </c>
      <c r="Q54" s="47">
        <v>763871.33000000007</v>
      </c>
      <c r="R54" s="47">
        <v>1174464.97</v>
      </c>
      <c r="S54" s="47">
        <v>222546.90000000037</v>
      </c>
    </row>
    <row r="55" spans="1:21" ht="40.15" customHeight="1">
      <c r="A55" s="97" t="s">
        <v>103</v>
      </c>
      <c r="B55" s="96" t="s">
        <v>192</v>
      </c>
      <c r="C55" s="47">
        <f t="shared" ref="C55:M55" si="3">+C54</f>
        <v>50053.431899999996</v>
      </c>
      <c r="D55" s="47">
        <f t="shared" si="3"/>
        <v>57790.320400000004</v>
      </c>
      <c r="E55" s="47">
        <f t="shared" si="3"/>
        <v>44132.152599999994</v>
      </c>
      <c r="F55" s="47">
        <f t="shared" si="3"/>
        <v>38466.509900000005</v>
      </c>
      <c r="G55" s="47">
        <f t="shared" si="3"/>
        <v>30995.360900000003</v>
      </c>
      <c r="H55" s="47">
        <f t="shared" si="3"/>
        <v>106778.07980000001</v>
      </c>
      <c r="I55" s="47">
        <f t="shared" si="3"/>
        <v>104346.0411</v>
      </c>
      <c r="J55" s="47">
        <f t="shared" si="3"/>
        <v>125631.4893</v>
      </c>
      <c r="K55" s="47">
        <f t="shared" si="3"/>
        <v>288798.9584</v>
      </c>
      <c r="L55" s="47">
        <f t="shared" si="3"/>
        <v>467789.26739999995</v>
      </c>
      <c r="M55" s="47">
        <f t="shared" si="3"/>
        <v>563712.97589999996</v>
      </c>
      <c r="N55" s="47">
        <f>+N54</f>
        <v>579752.10109999997</v>
      </c>
      <c r="O55" s="47">
        <v>671644.36</v>
      </c>
      <c r="P55" s="47">
        <v>436109.69</v>
      </c>
      <c r="Q55" s="47">
        <v>392593.63</v>
      </c>
      <c r="R55" s="47">
        <v>376139.89</v>
      </c>
      <c r="S55" s="47">
        <v>453350.14</v>
      </c>
    </row>
    <row r="56" spans="1:21" ht="40.15" customHeight="1">
      <c r="A56" s="97" t="s">
        <v>145</v>
      </c>
      <c r="B56" s="96" t="s">
        <v>180</v>
      </c>
      <c r="C56" s="47">
        <v>322427.82329999999</v>
      </c>
      <c r="D56" s="47">
        <v>266091.36338</v>
      </c>
      <c r="E56" s="47">
        <v>274231.14444</v>
      </c>
      <c r="F56" s="47">
        <v>210537.71839999998</v>
      </c>
      <c r="G56" s="47">
        <v>192088.19426000002</v>
      </c>
      <c r="H56" s="47">
        <v>107064.83464000002</v>
      </c>
      <c r="I56" s="47">
        <v>133615.71470000001</v>
      </c>
      <c r="J56" s="47">
        <v>208331.02120999998</v>
      </c>
      <c r="K56" s="47">
        <v>280697.03348000004</v>
      </c>
      <c r="L56" s="47">
        <v>377898.50088999997</v>
      </c>
      <c r="M56" s="47">
        <v>628468.74814000004</v>
      </c>
      <c r="N56" s="47">
        <v>704933.61978000007</v>
      </c>
      <c r="O56" s="47">
        <v>656910.57999999996</v>
      </c>
      <c r="P56" s="47">
        <v>672879.29</v>
      </c>
      <c r="Q56" s="47">
        <v>480279.37</v>
      </c>
      <c r="R56" s="47">
        <v>550920.93999999994</v>
      </c>
      <c r="S56" s="47">
        <v>771852.12</v>
      </c>
    </row>
    <row r="57" spans="1:21" ht="40.15" customHeight="1">
      <c r="A57" s="97" t="s">
        <v>146</v>
      </c>
      <c r="B57" s="96" t="s">
        <v>181</v>
      </c>
      <c r="C57" s="47">
        <f t="shared" ref="C57:M57" si="4">+C56</f>
        <v>322427.82329999999</v>
      </c>
      <c r="D57" s="47">
        <f t="shared" si="4"/>
        <v>266091.36338</v>
      </c>
      <c r="E57" s="47">
        <f t="shared" si="4"/>
        <v>274231.14444</v>
      </c>
      <c r="F57" s="47">
        <f t="shared" si="4"/>
        <v>210537.71839999998</v>
      </c>
      <c r="G57" s="47">
        <f t="shared" si="4"/>
        <v>192088.19426000002</v>
      </c>
      <c r="H57" s="47">
        <f t="shared" si="4"/>
        <v>107064.83464000002</v>
      </c>
      <c r="I57" s="47">
        <f t="shared" si="4"/>
        <v>133615.71470000001</v>
      </c>
      <c r="J57" s="47">
        <f t="shared" si="4"/>
        <v>208331.02120999998</v>
      </c>
      <c r="K57" s="47">
        <f t="shared" si="4"/>
        <v>280697.03348000004</v>
      </c>
      <c r="L57" s="47">
        <f t="shared" si="4"/>
        <v>377898.50088999997</v>
      </c>
      <c r="M57" s="47">
        <f t="shared" si="4"/>
        <v>628468.74814000004</v>
      </c>
      <c r="N57" s="47">
        <f>+N56</f>
        <v>704933.61978000007</v>
      </c>
      <c r="O57" s="47">
        <v>654365.88</v>
      </c>
      <c r="P57" s="47">
        <v>666384.72</v>
      </c>
      <c r="Q57" s="47">
        <v>426363.21000000008</v>
      </c>
      <c r="R57" s="47">
        <v>436425.14</v>
      </c>
      <c r="S57" s="47">
        <v>618593.19000000029</v>
      </c>
    </row>
    <row r="58" spans="1:21" ht="40.15"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21" ht="40.15"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21" ht="40.15" customHeight="1">
      <c r="A60" s="100" t="s">
        <v>151</v>
      </c>
      <c r="B60" s="101" t="s">
        <v>182</v>
      </c>
      <c r="C60" s="47">
        <v>0</v>
      </c>
      <c r="D60" s="47">
        <v>0</v>
      </c>
      <c r="E60" s="47">
        <v>0</v>
      </c>
      <c r="F60" s="47">
        <v>0</v>
      </c>
      <c r="G60" s="47">
        <v>0</v>
      </c>
      <c r="H60" s="47">
        <v>0</v>
      </c>
      <c r="I60" s="47">
        <v>0</v>
      </c>
      <c r="J60" s="47">
        <v>402337.53999999992</v>
      </c>
      <c r="K60" s="47">
        <v>399163.57000000012</v>
      </c>
      <c r="L60" s="47">
        <v>-30810.239999999987</v>
      </c>
      <c r="M60" s="47">
        <v>81281.89</v>
      </c>
      <c r="N60" s="47">
        <v>-6392.22</v>
      </c>
      <c r="O60" s="47">
        <v>99707.24</v>
      </c>
      <c r="P60" s="47">
        <v>999706.8</v>
      </c>
      <c r="Q60" s="47">
        <v>883140.57</v>
      </c>
      <c r="R60" s="47">
        <v>857487.11</v>
      </c>
      <c r="S60" s="47">
        <v>855571.45</v>
      </c>
    </row>
    <row r="61" spans="1:21" ht="40.15" customHeight="1">
      <c r="A61" s="100" t="s">
        <v>152</v>
      </c>
      <c r="B61" s="101" t="s">
        <v>185</v>
      </c>
      <c r="C61" s="47">
        <v>0</v>
      </c>
      <c r="D61" s="47">
        <v>0</v>
      </c>
      <c r="E61" s="47">
        <v>0</v>
      </c>
      <c r="F61" s="47">
        <v>0</v>
      </c>
      <c r="G61" s="47">
        <v>0</v>
      </c>
      <c r="H61" s="47">
        <v>0</v>
      </c>
      <c r="I61" s="47">
        <v>0</v>
      </c>
      <c r="J61" s="47">
        <v>408872.10000000003</v>
      </c>
      <c r="K61" s="47">
        <v>398617.50999999995</v>
      </c>
      <c r="L61" s="47">
        <v>-29295.649999999998</v>
      </c>
      <c r="M61" s="47">
        <v>80610.39</v>
      </c>
      <c r="N61" s="47">
        <v>-5050.7700000000004</v>
      </c>
      <c r="O61" s="47">
        <v>98157.77</v>
      </c>
      <c r="P61" s="47">
        <v>988231.56</v>
      </c>
      <c r="Q61" s="47">
        <v>784007.14</v>
      </c>
      <c r="R61" s="47">
        <v>678756.5</v>
      </c>
      <c r="S61" s="47">
        <v>695348.7300000001</v>
      </c>
    </row>
    <row r="62" spans="1:21" ht="40.15"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21" ht="40.15"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21" ht="40.15" customHeight="1">
      <c r="A64" s="102" t="s">
        <v>155</v>
      </c>
      <c r="B64" s="103" t="s">
        <v>183</v>
      </c>
      <c r="C64" s="47">
        <v>0</v>
      </c>
      <c r="D64" s="47">
        <v>0</v>
      </c>
      <c r="E64" s="47">
        <v>0</v>
      </c>
      <c r="F64" s="47">
        <v>0</v>
      </c>
      <c r="G64" s="47">
        <v>0</v>
      </c>
      <c r="H64" s="47">
        <v>0</v>
      </c>
      <c r="I64" s="47">
        <v>0</v>
      </c>
      <c r="J64" s="47">
        <v>0</v>
      </c>
      <c r="K64" s="47">
        <v>20787.650000000001</v>
      </c>
      <c r="L64" s="47">
        <v>13993.48</v>
      </c>
      <c r="M64" s="47">
        <v>0</v>
      </c>
      <c r="N64" s="47">
        <v>14168.69</v>
      </c>
      <c r="O64" s="47">
        <v>26333.34</v>
      </c>
      <c r="P64" s="47">
        <v>12015.7</v>
      </c>
      <c r="Q64" s="47">
        <v>14882.6</v>
      </c>
      <c r="R64" s="47">
        <v>21931.88</v>
      </c>
      <c r="S64" s="47">
        <v>6965.76</v>
      </c>
    </row>
    <row r="65" spans="1:19" ht="40.15" customHeight="1">
      <c r="A65" s="102" t="s">
        <v>156</v>
      </c>
      <c r="B65" s="103" t="s">
        <v>184</v>
      </c>
      <c r="C65" s="47">
        <v>0</v>
      </c>
      <c r="D65" s="47">
        <v>0</v>
      </c>
      <c r="E65" s="47">
        <v>0</v>
      </c>
      <c r="F65" s="47">
        <v>0</v>
      </c>
      <c r="G65" s="47">
        <v>0</v>
      </c>
      <c r="H65" s="47">
        <v>0</v>
      </c>
      <c r="I65" s="47">
        <v>0</v>
      </c>
      <c r="J65" s="47">
        <v>0</v>
      </c>
      <c r="K65" s="47">
        <v>18392.16</v>
      </c>
      <c r="L65" s="47">
        <v>13904.98</v>
      </c>
      <c r="M65" s="47">
        <v>-18.970000000000002</v>
      </c>
      <c r="N65" s="47">
        <v>5756.81</v>
      </c>
      <c r="O65" s="47">
        <v>26149.57</v>
      </c>
      <c r="P65" s="47">
        <v>11885.54</v>
      </c>
      <c r="Q65" s="47">
        <v>14375.87</v>
      </c>
      <c r="R65" s="47">
        <v>17889.060000000001</v>
      </c>
      <c r="S65" s="47">
        <v>6316.6000000000013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9"/>
  <sheetViews>
    <sheetView showGridLines="0" zoomScale="66" zoomScaleNormal="66" workbookViewId="0">
      <pane ySplit="2" topLeftCell="A3" activePane="bottomLeft" state="frozen"/>
      <selection activeCell="A3293" sqref="A3293"/>
      <selection pane="bottomLeft" activeCell="H25" sqref="H25"/>
    </sheetView>
  </sheetViews>
  <sheetFormatPr baseColWidth="10" defaultColWidth="11.42578125" defaultRowHeight="12.75"/>
  <cols>
    <col min="1" max="1" width="37.7109375" style="32" customWidth="1"/>
    <col min="2" max="2" width="16.7109375" style="32" bestFit="1" customWidth="1"/>
    <col min="3" max="19" width="18.28515625" style="32" customWidth="1"/>
    <col min="20" max="20" width="12.85546875" style="32" bestFit="1" customWidth="1"/>
    <col min="21"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0</v>
      </c>
      <c r="S4" s="34">
        <v>4420.2</v>
      </c>
    </row>
    <row r="5" spans="1:19">
      <c r="B5" s="5">
        <v>2020</v>
      </c>
      <c r="C5" s="33"/>
      <c r="D5" s="33"/>
      <c r="E5" s="33"/>
      <c r="F5" s="33"/>
      <c r="G5" s="33"/>
      <c r="H5" s="33"/>
      <c r="I5" s="33"/>
      <c r="J5" s="33"/>
      <c r="K5" s="33"/>
      <c r="L5" s="33"/>
      <c r="M5" s="33"/>
      <c r="N5" s="33"/>
      <c r="O5" s="33"/>
      <c r="P5" s="33"/>
      <c r="Q5" s="34">
        <f>3196.1+1224.1</f>
        <v>4420.2</v>
      </c>
      <c r="R5" s="34">
        <f>3196.1+1224.1</f>
        <v>4420.2</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t="s">
        <v>220</v>
      </c>
      <c r="D9" s="33" t="s">
        <v>220</v>
      </c>
      <c r="E9" s="33" t="s">
        <v>220</v>
      </c>
      <c r="F9" s="33" t="s">
        <v>220</v>
      </c>
      <c r="G9" s="33" t="s">
        <v>220</v>
      </c>
      <c r="H9" s="33" t="s">
        <v>220</v>
      </c>
      <c r="I9" s="33" t="s">
        <v>220</v>
      </c>
      <c r="J9" s="33" t="s">
        <v>220</v>
      </c>
      <c r="K9" s="33" t="s">
        <v>220</v>
      </c>
      <c r="L9" s="33" t="s">
        <v>220</v>
      </c>
      <c r="M9" s="34">
        <v>0</v>
      </c>
      <c r="N9" s="34">
        <v>0</v>
      </c>
      <c r="O9" s="34">
        <v>0</v>
      </c>
      <c r="P9" s="34">
        <v>0</v>
      </c>
      <c r="Q9" s="34"/>
      <c r="R9" s="34">
        <v>0</v>
      </c>
      <c r="S9" s="34">
        <v>3388</v>
      </c>
    </row>
    <row r="10" spans="1:19">
      <c r="B10" s="5">
        <v>2015</v>
      </c>
      <c r="C10" s="33" t="s">
        <v>220</v>
      </c>
      <c r="D10" s="33" t="s">
        <v>220</v>
      </c>
      <c r="E10" s="33" t="s">
        <v>220</v>
      </c>
      <c r="F10" s="33" t="s">
        <v>220</v>
      </c>
      <c r="G10" s="33" t="s">
        <v>220</v>
      </c>
      <c r="H10" s="33" t="s">
        <v>220</v>
      </c>
      <c r="I10" s="33" t="s">
        <v>220</v>
      </c>
      <c r="J10" s="33" t="s">
        <v>220</v>
      </c>
      <c r="K10" s="33" t="s">
        <v>220</v>
      </c>
      <c r="L10" s="34">
        <v>3388</v>
      </c>
      <c r="M10" s="34">
        <v>3388</v>
      </c>
      <c r="N10" s="34">
        <v>3388</v>
      </c>
      <c r="O10" s="34">
        <v>3388</v>
      </c>
      <c r="P10" s="34">
        <v>3388</v>
      </c>
      <c r="Q10" s="34">
        <v>3388</v>
      </c>
      <c r="R10" s="34">
        <v>3388</v>
      </c>
      <c r="S10" s="34">
        <v>1107.6500000000001</v>
      </c>
    </row>
    <row r="11" spans="1:19">
      <c r="B11" s="5">
        <v>2014</v>
      </c>
      <c r="C11" s="33" t="s">
        <v>220</v>
      </c>
      <c r="D11" s="33" t="s">
        <v>220</v>
      </c>
      <c r="E11" s="33" t="s">
        <v>220</v>
      </c>
      <c r="F11" s="33" t="s">
        <v>220</v>
      </c>
      <c r="G11" s="33" t="s">
        <v>220</v>
      </c>
      <c r="H11" s="33" t="s">
        <v>220</v>
      </c>
      <c r="I11" s="33" t="s">
        <v>220</v>
      </c>
      <c r="J11" s="33" t="s">
        <v>220</v>
      </c>
      <c r="K11" s="34">
        <v>1107.6500000000001</v>
      </c>
      <c r="L11" s="34">
        <v>1107.6500000000001</v>
      </c>
      <c r="M11" s="34">
        <v>1107.6500000000001</v>
      </c>
      <c r="N11" s="34">
        <v>1107.6500000000001</v>
      </c>
      <c r="O11" s="34">
        <v>1107.6500000000001</v>
      </c>
      <c r="P11" s="34">
        <v>1107.6500000000001</v>
      </c>
      <c r="Q11" s="34">
        <v>1107.6500000000001</v>
      </c>
      <c r="R11" s="34">
        <v>1107.6500000000001</v>
      </c>
      <c r="S11" s="34">
        <v>0</v>
      </c>
    </row>
    <row r="12" spans="1:19">
      <c r="B12" s="5">
        <v>2013</v>
      </c>
      <c r="C12" s="33" t="s">
        <v>220</v>
      </c>
      <c r="D12" s="33" t="s">
        <v>220</v>
      </c>
      <c r="E12" s="33" t="s">
        <v>220</v>
      </c>
      <c r="F12" s="33" t="s">
        <v>220</v>
      </c>
      <c r="G12" s="33" t="s">
        <v>220</v>
      </c>
      <c r="H12" s="33" t="s">
        <v>220</v>
      </c>
      <c r="I12" s="33" t="s">
        <v>220</v>
      </c>
      <c r="J12" s="34">
        <v>0</v>
      </c>
      <c r="K12" s="34">
        <v>0</v>
      </c>
      <c r="L12" s="34">
        <v>0</v>
      </c>
      <c r="M12" s="34">
        <v>0</v>
      </c>
      <c r="N12" s="34">
        <v>0</v>
      </c>
      <c r="O12" s="34">
        <v>0</v>
      </c>
      <c r="P12" s="34">
        <v>0</v>
      </c>
      <c r="Q12" s="34">
        <v>0</v>
      </c>
      <c r="R12" s="34">
        <v>0</v>
      </c>
      <c r="S12" s="34">
        <v>4890.76</v>
      </c>
    </row>
    <row r="13" spans="1:19">
      <c r="B13" s="5">
        <v>2012</v>
      </c>
      <c r="C13" s="33" t="s">
        <v>220</v>
      </c>
      <c r="D13" s="33" t="s">
        <v>220</v>
      </c>
      <c r="E13" s="33" t="s">
        <v>220</v>
      </c>
      <c r="F13" s="33" t="s">
        <v>220</v>
      </c>
      <c r="G13" s="33" t="s">
        <v>220</v>
      </c>
      <c r="H13" s="33" t="s">
        <v>220</v>
      </c>
      <c r="I13" s="34">
        <v>4890.76</v>
      </c>
      <c r="J13" s="34">
        <v>4890.76</v>
      </c>
      <c r="K13" s="34">
        <v>4890.76</v>
      </c>
      <c r="L13" s="34">
        <v>4890.76</v>
      </c>
      <c r="M13" s="34">
        <v>4890.76</v>
      </c>
      <c r="N13" s="34">
        <v>4890.76</v>
      </c>
      <c r="O13" s="34">
        <v>4890.76</v>
      </c>
      <c r="P13" s="34">
        <v>4890.76</v>
      </c>
      <c r="Q13" s="34">
        <v>4890.76</v>
      </c>
      <c r="R13" s="34">
        <v>4890.76</v>
      </c>
      <c r="S13" s="34">
        <v>0</v>
      </c>
    </row>
    <row r="14" spans="1:19">
      <c r="B14" s="5">
        <v>2011</v>
      </c>
      <c r="C14" s="33" t="s">
        <v>220</v>
      </c>
      <c r="D14" s="33" t="s">
        <v>220</v>
      </c>
      <c r="E14" s="33" t="s">
        <v>220</v>
      </c>
      <c r="F14" s="33" t="s">
        <v>220</v>
      </c>
      <c r="G14" s="33" t="s">
        <v>220</v>
      </c>
      <c r="H14" s="34">
        <v>0</v>
      </c>
      <c r="I14" s="34">
        <v>0</v>
      </c>
      <c r="J14" s="34">
        <v>0</v>
      </c>
      <c r="K14" s="34">
        <v>0</v>
      </c>
      <c r="L14" s="34">
        <v>0</v>
      </c>
      <c r="M14" s="34">
        <v>0</v>
      </c>
      <c r="N14" s="34">
        <v>0</v>
      </c>
      <c r="O14" s="34">
        <v>0</v>
      </c>
      <c r="P14" s="34">
        <v>0</v>
      </c>
      <c r="Q14" s="34">
        <v>0</v>
      </c>
      <c r="R14" s="34">
        <v>0</v>
      </c>
      <c r="S14" s="34">
        <v>20200.969999999994</v>
      </c>
    </row>
    <row r="15" spans="1:19">
      <c r="B15" s="5">
        <v>2010</v>
      </c>
      <c r="C15" s="33" t="s">
        <v>220</v>
      </c>
      <c r="D15" s="33" t="s">
        <v>220</v>
      </c>
      <c r="E15" s="33" t="s">
        <v>220</v>
      </c>
      <c r="F15" s="33" t="s">
        <v>220</v>
      </c>
      <c r="G15" s="34">
        <v>20200.969999999994</v>
      </c>
      <c r="H15" s="34">
        <v>20200.969999999994</v>
      </c>
      <c r="I15" s="34">
        <v>20200.969999999994</v>
      </c>
      <c r="J15" s="34">
        <v>20200.969999999994</v>
      </c>
      <c r="K15" s="34">
        <v>20200.969999999994</v>
      </c>
      <c r="L15" s="34">
        <v>20200.969999999994</v>
      </c>
      <c r="M15" s="34">
        <v>20200.969999999994</v>
      </c>
      <c r="N15" s="34">
        <v>20200.969999999994</v>
      </c>
      <c r="O15" s="34">
        <v>20200.969999999994</v>
      </c>
      <c r="P15" s="34">
        <v>20200.969999999994</v>
      </c>
      <c r="Q15" s="34">
        <v>20200.969999999994</v>
      </c>
      <c r="R15" s="34">
        <v>20200.969999999994</v>
      </c>
      <c r="S15" s="34">
        <v>0</v>
      </c>
    </row>
    <row r="16" spans="1:19">
      <c r="B16" s="5">
        <v>2009</v>
      </c>
      <c r="C16" s="33" t="s">
        <v>220</v>
      </c>
      <c r="D16" s="33" t="s">
        <v>220</v>
      </c>
      <c r="E16" s="33" t="s">
        <v>220</v>
      </c>
      <c r="F16" s="34">
        <v>0</v>
      </c>
      <c r="G16" s="34">
        <v>0</v>
      </c>
      <c r="H16" s="34">
        <v>0</v>
      </c>
      <c r="I16" s="34">
        <v>0</v>
      </c>
      <c r="J16" s="34">
        <v>0</v>
      </c>
      <c r="K16" s="34">
        <v>0</v>
      </c>
      <c r="L16" s="34">
        <v>0</v>
      </c>
      <c r="M16" s="34">
        <v>0</v>
      </c>
      <c r="N16" s="34">
        <v>0</v>
      </c>
      <c r="O16" s="34">
        <v>0</v>
      </c>
      <c r="P16" s="34">
        <v>0</v>
      </c>
      <c r="Q16" s="34">
        <v>0</v>
      </c>
      <c r="R16" s="34">
        <v>0</v>
      </c>
      <c r="S16" s="34">
        <v>1303.9000000000001</v>
      </c>
    </row>
    <row r="17" spans="2:19">
      <c r="B17" s="5">
        <v>2008</v>
      </c>
      <c r="C17" s="33" t="s">
        <v>220</v>
      </c>
      <c r="D17" s="33" t="s">
        <v>220</v>
      </c>
      <c r="E17" s="34">
        <v>1303.9000000000001</v>
      </c>
      <c r="F17" s="34">
        <v>1303.9000000000001</v>
      </c>
      <c r="G17" s="34">
        <v>1303.9000000000001</v>
      </c>
      <c r="H17" s="34">
        <v>1303.9000000000001</v>
      </c>
      <c r="I17" s="34">
        <v>1303.9000000000001</v>
      </c>
      <c r="J17" s="34">
        <v>1303.9000000000001</v>
      </c>
      <c r="K17" s="34">
        <v>1303.9000000000001</v>
      </c>
      <c r="L17" s="34">
        <v>1303.9000000000001</v>
      </c>
      <c r="M17" s="34">
        <v>1303.9000000000001</v>
      </c>
      <c r="N17" s="34">
        <v>1303.9000000000001</v>
      </c>
      <c r="O17" s="34">
        <v>1303.9000000000001</v>
      </c>
      <c r="P17" s="34">
        <v>1303.9000000000001</v>
      </c>
      <c r="Q17" s="34">
        <v>1303.9000000000001</v>
      </c>
      <c r="R17" s="34">
        <v>1303.9000000000001</v>
      </c>
      <c r="S17" s="34">
        <v>0</v>
      </c>
    </row>
    <row r="18" spans="2:19">
      <c r="B18" s="5">
        <v>2007</v>
      </c>
      <c r="C18" s="33" t="s">
        <v>220</v>
      </c>
      <c r="D18" s="34">
        <v>0</v>
      </c>
      <c r="E18" s="34">
        <v>0</v>
      </c>
      <c r="F18" s="34">
        <v>0</v>
      </c>
      <c r="G18" s="34">
        <v>0</v>
      </c>
      <c r="H18" s="34">
        <v>0</v>
      </c>
      <c r="I18" s="34">
        <v>0</v>
      </c>
      <c r="J18" s="34">
        <v>0</v>
      </c>
      <c r="K18" s="34">
        <v>0</v>
      </c>
      <c r="L18" s="34">
        <v>0</v>
      </c>
      <c r="M18" s="34">
        <v>0</v>
      </c>
      <c r="N18" s="34">
        <v>0</v>
      </c>
      <c r="O18" s="34">
        <v>0</v>
      </c>
      <c r="P18" s="34">
        <v>0</v>
      </c>
      <c r="Q18" s="34">
        <v>0</v>
      </c>
      <c r="R18" s="34">
        <v>0</v>
      </c>
      <c r="S18" s="34">
        <v>1972</v>
      </c>
    </row>
    <row r="19" spans="2:19">
      <c r="B19" s="5">
        <v>2006</v>
      </c>
      <c r="C19" s="34">
        <v>1972</v>
      </c>
      <c r="D19" s="34">
        <v>1972</v>
      </c>
      <c r="E19" s="34">
        <v>1972</v>
      </c>
      <c r="F19" s="34">
        <v>1972</v>
      </c>
      <c r="G19" s="34">
        <v>1972</v>
      </c>
      <c r="H19" s="34">
        <v>1972</v>
      </c>
      <c r="I19" s="34">
        <v>1972</v>
      </c>
      <c r="J19" s="34">
        <v>1972</v>
      </c>
      <c r="K19" s="34">
        <v>1972</v>
      </c>
      <c r="L19" s="34">
        <v>1972</v>
      </c>
      <c r="M19" s="34">
        <v>1972</v>
      </c>
      <c r="N19" s="34">
        <v>1972</v>
      </c>
      <c r="O19" s="34">
        <v>1972</v>
      </c>
      <c r="P19" s="34">
        <v>1972</v>
      </c>
      <c r="Q19" s="34">
        <v>1972</v>
      </c>
      <c r="R19" s="34">
        <v>1972</v>
      </c>
      <c r="S19" s="34">
        <v>23397</v>
      </c>
    </row>
    <row r="20" spans="2:19">
      <c r="B20" s="5">
        <v>2005</v>
      </c>
      <c r="C20" s="34">
        <v>23397</v>
      </c>
      <c r="D20" s="34">
        <v>23397</v>
      </c>
      <c r="E20" s="34">
        <v>23397</v>
      </c>
      <c r="F20" s="34">
        <v>23397</v>
      </c>
      <c r="G20" s="34">
        <v>23397</v>
      </c>
      <c r="H20" s="34">
        <v>23397</v>
      </c>
      <c r="I20" s="34">
        <v>23397</v>
      </c>
      <c r="J20" s="34">
        <v>23397</v>
      </c>
      <c r="K20" s="34">
        <v>23397</v>
      </c>
      <c r="L20" s="34">
        <v>23397</v>
      </c>
      <c r="M20" s="34">
        <v>23397</v>
      </c>
      <c r="N20" s="34">
        <v>23397</v>
      </c>
      <c r="O20" s="34">
        <v>23397</v>
      </c>
      <c r="P20" s="34">
        <v>23397</v>
      </c>
      <c r="Q20" s="34">
        <v>23397</v>
      </c>
      <c r="R20" s="34">
        <v>23397</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796.23</v>
      </c>
    </row>
    <row r="24" spans="2:19">
      <c r="B24" s="5">
        <v>2001</v>
      </c>
      <c r="C24" s="34">
        <v>796.23</v>
      </c>
      <c r="D24" s="34">
        <v>796.23</v>
      </c>
      <c r="E24" s="34">
        <v>796.23</v>
      </c>
      <c r="F24" s="34">
        <v>796.23</v>
      </c>
      <c r="G24" s="34">
        <v>796.23</v>
      </c>
      <c r="H24" s="34">
        <v>796.23</v>
      </c>
      <c r="I24" s="34">
        <v>796.23</v>
      </c>
      <c r="J24" s="34">
        <v>796.23</v>
      </c>
      <c r="K24" s="34">
        <v>796.23</v>
      </c>
      <c r="L24" s="34">
        <v>796.23</v>
      </c>
      <c r="M24" s="34">
        <v>796.23</v>
      </c>
      <c r="N24" s="34">
        <v>796.23</v>
      </c>
      <c r="O24" s="34">
        <v>796.23</v>
      </c>
      <c r="P24" s="34">
        <v>796.23</v>
      </c>
      <c r="Q24" s="34">
        <v>796.23</v>
      </c>
      <c r="R24" s="34">
        <v>796.23</v>
      </c>
      <c r="S24" s="34">
        <v>1535.53</v>
      </c>
    </row>
    <row r="25" spans="2:19">
      <c r="B25" s="5">
        <v>2000</v>
      </c>
      <c r="C25" s="34">
        <v>1535.53</v>
      </c>
      <c r="D25" s="34">
        <v>1535.53</v>
      </c>
      <c r="E25" s="34">
        <v>1535.53</v>
      </c>
      <c r="F25" s="34">
        <v>1535.53</v>
      </c>
      <c r="G25" s="34">
        <v>1535.53</v>
      </c>
      <c r="H25" s="34">
        <v>1535.53</v>
      </c>
      <c r="I25" s="34">
        <v>1535.53</v>
      </c>
      <c r="J25" s="34">
        <v>1535.53</v>
      </c>
      <c r="K25" s="34">
        <v>1535.53</v>
      </c>
      <c r="L25" s="34">
        <v>1535.53</v>
      </c>
      <c r="M25" s="34">
        <v>1535.53</v>
      </c>
      <c r="N25" s="34">
        <v>1535.53</v>
      </c>
      <c r="O25" s="34">
        <v>1535.53</v>
      </c>
      <c r="P25" s="34">
        <v>1535.53</v>
      </c>
      <c r="Q25" s="34">
        <v>1535.53</v>
      </c>
      <c r="R25" s="34">
        <v>1535.53</v>
      </c>
      <c r="S25" s="34">
        <v>325.02999999999997</v>
      </c>
    </row>
    <row r="26" spans="2:19">
      <c r="B26" s="5">
        <v>1999</v>
      </c>
      <c r="C26" s="34">
        <v>325.02999999999997</v>
      </c>
      <c r="D26" s="34">
        <v>325.02999999999997</v>
      </c>
      <c r="E26" s="34">
        <v>325.02999999999997</v>
      </c>
      <c r="F26" s="34">
        <v>325.02999999999997</v>
      </c>
      <c r="G26" s="34">
        <v>325.02999999999997</v>
      </c>
      <c r="H26" s="34">
        <v>325.02999999999997</v>
      </c>
      <c r="I26" s="34">
        <v>325.02999999999997</v>
      </c>
      <c r="J26" s="34">
        <v>325.02999999999997</v>
      </c>
      <c r="K26" s="34">
        <v>325.02999999999997</v>
      </c>
      <c r="L26" s="34">
        <v>325.02999999999997</v>
      </c>
      <c r="M26" s="34">
        <v>325.02999999999997</v>
      </c>
      <c r="N26" s="34">
        <v>325.02999999999997</v>
      </c>
      <c r="O26" s="34">
        <v>325.02999999999997</v>
      </c>
      <c r="P26" s="34">
        <v>325.02999999999997</v>
      </c>
      <c r="Q26" s="34">
        <v>325.02999999999997</v>
      </c>
      <c r="R26" s="34">
        <v>325.02999999999997</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1197.2</v>
      </c>
    </row>
    <row r="28" spans="2:19">
      <c r="B28" s="5">
        <v>1997</v>
      </c>
      <c r="C28" s="34">
        <v>1197.2</v>
      </c>
      <c r="D28" s="34">
        <v>1197.2</v>
      </c>
      <c r="E28" s="34">
        <v>1197.2</v>
      </c>
      <c r="F28" s="34">
        <v>1197.2</v>
      </c>
      <c r="G28" s="34">
        <v>1197.2</v>
      </c>
      <c r="H28" s="34">
        <v>1197.2</v>
      </c>
      <c r="I28" s="34">
        <v>1197.2</v>
      </c>
      <c r="J28" s="34">
        <v>1197.2</v>
      </c>
      <c r="K28" s="34">
        <v>1197.2</v>
      </c>
      <c r="L28" s="34">
        <v>1197.2</v>
      </c>
      <c r="M28" s="34">
        <v>1197.2</v>
      </c>
      <c r="N28" s="34">
        <v>1197.2</v>
      </c>
      <c r="O28" s="34">
        <v>1197.2</v>
      </c>
      <c r="P28" s="34">
        <v>1197.2</v>
      </c>
      <c r="Q28" s="34">
        <v>1197.2</v>
      </c>
      <c r="R28" s="34">
        <v>1197.2</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3324.3199999999997</v>
      </c>
    </row>
    <row r="34" spans="2:19">
      <c r="B34" s="5">
        <v>1991</v>
      </c>
      <c r="C34" s="34">
        <v>3324.3199999999997</v>
      </c>
      <c r="D34" s="34">
        <v>3324.3199999999997</v>
      </c>
      <c r="E34" s="34">
        <v>3324.3199999999997</v>
      </c>
      <c r="F34" s="34">
        <v>3324.3199999999997</v>
      </c>
      <c r="G34" s="34">
        <v>3324.3199999999997</v>
      </c>
      <c r="H34" s="34">
        <v>3324.3199999999997</v>
      </c>
      <c r="I34" s="34">
        <v>3324.3199999999997</v>
      </c>
      <c r="J34" s="34">
        <v>3324.3199999999997</v>
      </c>
      <c r="K34" s="34">
        <v>3324.3199999999997</v>
      </c>
      <c r="L34" s="34">
        <v>3324.3199999999997</v>
      </c>
      <c r="M34" s="34">
        <v>3324.3199999999997</v>
      </c>
      <c r="N34" s="34">
        <v>3324.3199999999997</v>
      </c>
      <c r="O34" s="34">
        <v>3324.3199999999997</v>
      </c>
      <c r="P34" s="34">
        <v>3324.3199999999997</v>
      </c>
      <c r="Q34" s="34">
        <v>3324.3199999999997</v>
      </c>
      <c r="R34" s="34">
        <v>3324.3199999999997</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8629.1597599196102</v>
      </c>
    </row>
    <row r="37" spans="2:19">
      <c r="B37" s="5">
        <v>1988</v>
      </c>
      <c r="C37" s="34">
        <v>8629.1597599196102</v>
      </c>
      <c r="D37" s="34">
        <v>8629.1597599196102</v>
      </c>
      <c r="E37" s="34">
        <v>8629.1597599196102</v>
      </c>
      <c r="F37" s="34">
        <v>8629.1597599196102</v>
      </c>
      <c r="G37" s="34">
        <v>8629.1597599196102</v>
      </c>
      <c r="H37" s="34">
        <v>8629.1597599196102</v>
      </c>
      <c r="I37" s="34">
        <v>8629.1597599196102</v>
      </c>
      <c r="J37" s="34">
        <v>8629.1597599196102</v>
      </c>
      <c r="K37" s="34">
        <v>8629.1597599196102</v>
      </c>
      <c r="L37" s="34">
        <v>8629.1597599196102</v>
      </c>
      <c r="M37" s="34">
        <v>8629.1597599196102</v>
      </c>
      <c r="N37" s="34">
        <v>8629.1597599196102</v>
      </c>
      <c r="O37" s="34">
        <v>8629.1597599196102</v>
      </c>
      <c r="P37" s="34">
        <v>8629.1597599196102</v>
      </c>
      <c r="Q37" s="34">
        <v>8629.1597599196102</v>
      </c>
      <c r="R37" s="34">
        <v>8629.1597599196102</v>
      </c>
      <c r="S37" s="34">
        <v>3143.43</v>
      </c>
    </row>
    <row r="38" spans="2:19">
      <c r="B38" s="5">
        <v>1987</v>
      </c>
      <c r="C38" s="34">
        <v>3143.43</v>
      </c>
      <c r="D38" s="34">
        <v>3143.43</v>
      </c>
      <c r="E38" s="34">
        <v>3143.43</v>
      </c>
      <c r="F38" s="34">
        <v>3143.43</v>
      </c>
      <c r="G38" s="34">
        <v>3143.43</v>
      </c>
      <c r="H38" s="34">
        <v>3143.43</v>
      </c>
      <c r="I38" s="34">
        <v>3143.43</v>
      </c>
      <c r="J38" s="34">
        <v>3143.43</v>
      </c>
      <c r="K38" s="34">
        <v>3143.43</v>
      </c>
      <c r="L38" s="34">
        <v>3143.43</v>
      </c>
      <c r="M38" s="34">
        <v>3143.43</v>
      </c>
      <c r="N38" s="34">
        <v>3143.43</v>
      </c>
      <c r="O38" s="34">
        <v>3143.43</v>
      </c>
      <c r="P38" s="34">
        <v>3143.43</v>
      </c>
      <c r="Q38" s="34">
        <v>3143.43</v>
      </c>
      <c r="R38" s="34">
        <v>3143.43</v>
      </c>
      <c r="S38" s="34">
        <v>38444.769999999997</v>
      </c>
    </row>
    <row r="39" spans="2:19">
      <c r="B39" s="5">
        <v>1986</v>
      </c>
      <c r="C39" s="34">
        <v>38444.769999999997</v>
      </c>
      <c r="D39" s="34">
        <v>38444.769999999997</v>
      </c>
      <c r="E39" s="34">
        <v>38444.769999999997</v>
      </c>
      <c r="F39" s="34">
        <v>38444.769999999997</v>
      </c>
      <c r="G39" s="34">
        <v>38444.769999999997</v>
      </c>
      <c r="H39" s="34">
        <v>38444.769999999997</v>
      </c>
      <c r="I39" s="34">
        <v>38444.769999999997</v>
      </c>
      <c r="J39" s="34">
        <v>38444.769999999997</v>
      </c>
      <c r="K39" s="34">
        <v>38444.769999999997</v>
      </c>
      <c r="L39" s="34">
        <v>38444.769999999997</v>
      </c>
      <c r="M39" s="34">
        <v>38444.769999999997</v>
      </c>
      <c r="N39" s="34">
        <v>38444.769999999997</v>
      </c>
      <c r="O39" s="34">
        <v>38444.769999999997</v>
      </c>
      <c r="P39" s="34">
        <v>38444.769999999997</v>
      </c>
      <c r="Q39" s="34">
        <v>38444.769999999997</v>
      </c>
      <c r="R39" s="34">
        <v>38444.769999999997</v>
      </c>
      <c r="S39" s="34">
        <v>1316.07</v>
      </c>
    </row>
    <row r="40" spans="2:19">
      <c r="B40" s="5">
        <v>1985</v>
      </c>
      <c r="C40" s="34">
        <v>1316.07</v>
      </c>
      <c r="D40" s="34">
        <v>1316.07</v>
      </c>
      <c r="E40" s="34">
        <v>1316.07</v>
      </c>
      <c r="F40" s="34">
        <v>1316.07</v>
      </c>
      <c r="G40" s="34">
        <v>1316.07</v>
      </c>
      <c r="H40" s="34">
        <v>1316.07</v>
      </c>
      <c r="I40" s="34">
        <v>1316.07</v>
      </c>
      <c r="J40" s="34">
        <v>1316.07</v>
      </c>
      <c r="K40" s="34">
        <v>1316.07</v>
      </c>
      <c r="L40" s="34">
        <v>1316.07</v>
      </c>
      <c r="M40" s="34">
        <v>1316.07</v>
      </c>
      <c r="N40" s="34">
        <v>1316.07</v>
      </c>
      <c r="O40" s="34">
        <v>1316.07</v>
      </c>
      <c r="P40" s="34">
        <v>1316.07</v>
      </c>
      <c r="Q40" s="34">
        <v>1316.07</v>
      </c>
      <c r="R40" s="34">
        <v>1316.07</v>
      </c>
      <c r="S40" s="34">
        <v>843.63</v>
      </c>
    </row>
    <row r="41" spans="2:19">
      <c r="B41" s="5">
        <v>1984</v>
      </c>
      <c r="C41" s="34">
        <v>843.63</v>
      </c>
      <c r="D41" s="34">
        <v>843.63</v>
      </c>
      <c r="E41" s="34">
        <v>843.63</v>
      </c>
      <c r="F41" s="34">
        <v>843.63</v>
      </c>
      <c r="G41" s="34">
        <v>843.63</v>
      </c>
      <c r="H41" s="34">
        <v>843.63</v>
      </c>
      <c r="I41" s="34">
        <v>843.63</v>
      </c>
      <c r="J41" s="34">
        <v>843.63</v>
      </c>
      <c r="K41" s="34">
        <v>843.63</v>
      </c>
      <c r="L41" s="34">
        <v>843.63</v>
      </c>
      <c r="M41" s="34">
        <v>843.63</v>
      </c>
      <c r="N41" s="34">
        <v>843.63</v>
      </c>
      <c r="O41" s="34">
        <v>843.63</v>
      </c>
      <c r="P41" s="34">
        <v>843.63</v>
      </c>
      <c r="Q41" s="34">
        <v>843.63</v>
      </c>
      <c r="R41" s="34">
        <v>843.63</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56.24</v>
      </c>
    </row>
    <row r="45" spans="2:19">
      <c r="B45" s="5">
        <v>1980</v>
      </c>
      <c r="C45" s="34">
        <v>56.24</v>
      </c>
      <c r="D45" s="34">
        <v>56.24</v>
      </c>
      <c r="E45" s="34">
        <v>56.24</v>
      </c>
      <c r="F45" s="34">
        <v>56.24</v>
      </c>
      <c r="G45" s="34">
        <v>56.24</v>
      </c>
      <c r="H45" s="34">
        <v>56.24</v>
      </c>
      <c r="I45" s="34">
        <v>56.24</v>
      </c>
      <c r="J45" s="34">
        <v>56.24</v>
      </c>
      <c r="K45" s="34">
        <v>56.24</v>
      </c>
      <c r="L45" s="34">
        <v>56.24</v>
      </c>
      <c r="M45" s="34">
        <v>56.24</v>
      </c>
      <c r="N45" s="34">
        <v>56.24</v>
      </c>
      <c r="O45" s="34">
        <v>56.24</v>
      </c>
      <c r="P45" s="34">
        <v>56.24</v>
      </c>
      <c r="Q45" s="34">
        <v>56.24</v>
      </c>
      <c r="R45" s="34">
        <v>56.24</v>
      </c>
      <c r="S45" s="34">
        <v>1267.75</v>
      </c>
    </row>
    <row r="46" spans="2:19">
      <c r="B46" s="5">
        <v>1979</v>
      </c>
      <c r="C46" s="34">
        <v>1267.75</v>
      </c>
      <c r="D46" s="34">
        <v>1267.75</v>
      </c>
      <c r="E46" s="34">
        <v>1267.75</v>
      </c>
      <c r="F46" s="34">
        <v>1267.75</v>
      </c>
      <c r="G46" s="34">
        <v>1267.75</v>
      </c>
      <c r="H46" s="34">
        <v>1267.75</v>
      </c>
      <c r="I46" s="34">
        <v>1267.75</v>
      </c>
      <c r="J46" s="34">
        <v>1267.75</v>
      </c>
      <c r="K46" s="34">
        <v>1267.75</v>
      </c>
      <c r="L46" s="34">
        <v>1267.75</v>
      </c>
      <c r="M46" s="34">
        <v>1267.75</v>
      </c>
      <c r="N46" s="34">
        <v>1267.75</v>
      </c>
      <c r="O46" s="34">
        <v>1267.75</v>
      </c>
      <c r="P46" s="34">
        <v>1267.75</v>
      </c>
      <c r="Q46" s="34">
        <v>1267.75</v>
      </c>
      <c r="R46" s="34">
        <v>1267.75</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575.71</v>
      </c>
    </row>
    <row r="49" spans="2:19">
      <c r="B49" s="5">
        <v>1976</v>
      </c>
      <c r="C49" s="34">
        <v>575.71</v>
      </c>
      <c r="D49" s="34">
        <v>575.71</v>
      </c>
      <c r="E49" s="34">
        <v>575.71</v>
      </c>
      <c r="F49" s="34">
        <v>575.71</v>
      </c>
      <c r="G49" s="34">
        <v>575.71</v>
      </c>
      <c r="H49" s="34">
        <v>575.71</v>
      </c>
      <c r="I49" s="34">
        <v>575.71</v>
      </c>
      <c r="J49" s="34">
        <v>575.71</v>
      </c>
      <c r="K49" s="34">
        <v>575.71</v>
      </c>
      <c r="L49" s="34">
        <v>575.71</v>
      </c>
      <c r="M49" s="34">
        <v>575.71</v>
      </c>
      <c r="N49" s="34">
        <v>575.71</v>
      </c>
      <c r="O49" s="34">
        <v>575.71</v>
      </c>
      <c r="P49" s="34">
        <v>575.71</v>
      </c>
      <c r="Q49" s="34">
        <v>575.71</v>
      </c>
      <c r="R49" s="34">
        <v>575.71</v>
      </c>
      <c r="S49" s="34">
        <v>1445.42</v>
      </c>
    </row>
    <row r="50" spans="2:19">
      <c r="B50" s="5">
        <v>1975</v>
      </c>
      <c r="C50" s="34">
        <v>1445.42</v>
      </c>
      <c r="D50" s="34">
        <v>1445.42</v>
      </c>
      <c r="E50" s="34">
        <v>1445.42</v>
      </c>
      <c r="F50" s="34">
        <v>1445.42</v>
      </c>
      <c r="G50" s="34">
        <v>1445.42</v>
      </c>
      <c r="H50" s="34">
        <v>1445.42</v>
      </c>
      <c r="I50" s="34">
        <v>1445.42</v>
      </c>
      <c r="J50" s="34">
        <v>1445.42</v>
      </c>
      <c r="K50" s="34">
        <v>1445.42</v>
      </c>
      <c r="L50" s="34">
        <v>1445.42</v>
      </c>
      <c r="M50" s="34">
        <v>1445.42</v>
      </c>
      <c r="N50" s="34">
        <v>1445.42</v>
      </c>
      <c r="O50" s="34">
        <v>1445.42</v>
      </c>
      <c r="P50" s="34">
        <v>1445.42</v>
      </c>
      <c r="Q50" s="34">
        <v>1445.42</v>
      </c>
      <c r="R50" s="34">
        <v>1445.42</v>
      </c>
      <c r="S50" s="34">
        <v>6476.02</v>
      </c>
    </row>
    <row r="51" spans="2:19">
      <c r="B51" s="5">
        <v>1974</v>
      </c>
      <c r="C51" s="34">
        <v>6476.02</v>
      </c>
      <c r="D51" s="34">
        <v>6476.02</v>
      </c>
      <c r="E51" s="34">
        <v>6476.02</v>
      </c>
      <c r="F51" s="34">
        <v>6476.02</v>
      </c>
      <c r="G51" s="34">
        <v>6476.02</v>
      </c>
      <c r="H51" s="34">
        <v>6476.02</v>
      </c>
      <c r="I51" s="34">
        <v>6476.02</v>
      </c>
      <c r="J51" s="34">
        <v>6476.02</v>
      </c>
      <c r="K51" s="34">
        <v>6476.02</v>
      </c>
      <c r="L51" s="34">
        <v>6476.02</v>
      </c>
      <c r="M51" s="34">
        <v>6476.02</v>
      </c>
      <c r="N51" s="34">
        <v>6476.02</v>
      </c>
      <c r="O51" s="34">
        <v>6476.02</v>
      </c>
      <c r="P51" s="34">
        <v>6476.02</v>
      </c>
      <c r="Q51" s="34">
        <v>6476.02</v>
      </c>
      <c r="R51" s="34">
        <v>6476.02</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8794.73</v>
      </c>
    </row>
    <row r="53" spans="2:19">
      <c r="B53" s="5">
        <v>1972</v>
      </c>
      <c r="C53" s="34">
        <v>8794.73</v>
      </c>
      <c r="D53" s="34">
        <v>8794.73</v>
      </c>
      <c r="E53" s="34">
        <v>8794.73</v>
      </c>
      <c r="F53" s="34">
        <v>8794.73</v>
      </c>
      <c r="G53" s="34">
        <v>8794.73</v>
      </c>
      <c r="H53" s="34">
        <v>8794.73</v>
      </c>
      <c r="I53" s="34">
        <v>8794.73</v>
      </c>
      <c r="J53" s="34">
        <v>8794.73</v>
      </c>
      <c r="K53" s="34">
        <v>8794.73</v>
      </c>
      <c r="L53" s="34">
        <v>8794.73</v>
      </c>
      <c r="M53" s="34">
        <v>8794.73</v>
      </c>
      <c r="N53" s="34">
        <v>8794.73</v>
      </c>
      <c r="O53" s="34">
        <v>8794.73</v>
      </c>
      <c r="P53" s="34">
        <v>8794.73</v>
      </c>
      <c r="Q53" s="34">
        <v>8794.73</v>
      </c>
      <c r="R53" s="34">
        <v>8794.73</v>
      </c>
      <c r="S53" s="34"/>
    </row>
    <row r="54" spans="2:19">
      <c r="B54" s="5">
        <v>1971</v>
      </c>
      <c r="C54" s="34">
        <v>0</v>
      </c>
      <c r="D54" s="34">
        <v>0</v>
      </c>
      <c r="E54" s="34">
        <v>0</v>
      </c>
      <c r="F54" s="34">
        <v>0</v>
      </c>
      <c r="G54" s="34">
        <v>0</v>
      </c>
      <c r="H54" s="34">
        <v>0</v>
      </c>
      <c r="I54" s="34">
        <v>0</v>
      </c>
      <c r="J54" s="34">
        <v>0</v>
      </c>
      <c r="K54" s="34">
        <v>0</v>
      </c>
      <c r="L54" s="34">
        <v>0</v>
      </c>
      <c r="M54" s="34">
        <v>0</v>
      </c>
      <c r="N54" s="34">
        <v>0</v>
      </c>
      <c r="O54" s="34"/>
      <c r="P54" s="34"/>
      <c r="Q54" s="34"/>
      <c r="R54" s="34"/>
      <c r="S54" s="34"/>
    </row>
    <row r="55" spans="2:19">
      <c r="B55" s="5">
        <v>1970</v>
      </c>
      <c r="C55" s="34">
        <v>0</v>
      </c>
      <c r="D55" s="34">
        <v>0</v>
      </c>
      <c r="E55" s="34">
        <v>0</v>
      </c>
      <c r="F55" s="34">
        <v>0</v>
      </c>
      <c r="G55" s="34">
        <v>0</v>
      </c>
      <c r="H55" s="34">
        <v>0</v>
      </c>
      <c r="I55" s="34">
        <v>0</v>
      </c>
      <c r="J55" s="34">
        <v>0</v>
      </c>
      <c r="K55" s="34">
        <v>0</v>
      </c>
      <c r="L55" s="34">
        <v>0</v>
      </c>
      <c r="M55" s="34">
        <v>0</v>
      </c>
      <c r="N55" s="34">
        <v>0</v>
      </c>
      <c r="O55" s="34"/>
      <c r="P55" s="34"/>
      <c r="Q55" s="34"/>
      <c r="R55" s="34"/>
      <c r="S55" s="34"/>
    </row>
    <row r="56" spans="2:19">
      <c r="B56" s="5">
        <v>1969</v>
      </c>
      <c r="C56" s="34">
        <v>0</v>
      </c>
      <c r="D56" s="34">
        <v>0</v>
      </c>
      <c r="E56" s="34">
        <v>0</v>
      </c>
      <c r="F56" s="34">
        <v>0</v>
      </c>
      <c r="G56" s="34">
        <v>0</v>
      </c>
      <c r="H56" s="34">
        <v>0</v>
      </c>
      <c r="I56" s="34">
        <v>0</v>
      </c>
      <c r="J56" s="34">
        <v>0</v>
      </c>
      <c r="K56" s="34">
        <v>0</v>
      </c>
      <c r="L56" s="34">
        <v>0</v>
      </c>
      <c r="M56" s="34">
        <v>0</v>
      </c>
      <c r="N56" s="34">
        <v>0</v>
      </c>
      <c r="O56" s="34"/>
      <c r="P56" s="34"/>
      <c r="Q56" s="34"/>
      <c r="R56" s="34"/>
      <c r="S56" s="34"/>
    </row>
    <row r="57" spans="2:19">
      <c r="B57" s="5">
        <v>1968</v>
      </c>
      <c r="C57" s="34">
        <v>0</v>
      </c>
      <c r="D57" s="34">
        <v>0</v>
      </c>
      <c r="E57" s="34">
        <v>0</v>
      </c>
      <c r="F57" s="34">
        <v>0</v>
      </c>
      <c r="G57" s="34">
        <v>0</v>
      </c>
      <c r="H57" s="34">
        <v>0</v>
      </c>
      <c r="I57" s="34">
        <v>0</v>
      </c>
      <c r="J57" s="34">
        <v>0</v>
      </c>
      <c r="K57" s="34">
        <v>0</v>
      </c>
      <c r="L57" s="34">
        <v>0</v>
      </c>
      <c r="M57" s="34">
        <v>0</v>
      </c>
      <c r="N57" s="34">
        <v>0</v>
      </c>
      <c r="O57" s="34"/>
      <c r="P57" s="34"/>
      <c r="Q57" s="34"/>
      <c r="R57" s="34"/>
      <c r="S57" s="34"/>
    </row>
    <row r="58" spans="2:19">
      <c r="B58" s="5">
        <v>1967</v>
      </c>
      <c r="C58" s="34">
        <v>0</v>
      </c>
      <c r="D58" s="34">
        <v>0</v>
      </c>
      <c r="E58" s="34">
        <v>0</v>
      </c>
      <c r="F58" s="34">
        <v>0</v>
      </c>
      <c r="G58" s="34">
        <v>0</v>
      </c>
      <c r="H58" s="34">
        <v>0</v>
      </c>
      <c r="I58" s="34">
        <v>0</v>
      </c>
      <c r="J58" s="34">
        <v>0</v>
      </c>
      <c r="K58" s="34">
        <v>0</v>
      </c>
      <c r="L58" s="34">
        <v>0</v>
      </c>
      <c r="M58" s="34">
        <v>0</v>
      </c>
      <c r="N58" s="34">
        <v>0</v>
      </c>
      <c r="O58" s="34"/>
      <c r="P58" s="34"/>
      <c r="Q58" s="34"/>
      <c r="R58" s="34"/>
      <c r="S58" s="34"/>
    </row>
    <row r="59" spans="2:19">
      <c r="B59" s="5">
        <v>1966</v>
      </c>
      <c r="C59" s="34">
        <v>0</v>
      </c>
      <c r="D59" s="34">
        <v>0</v>
      </c>
      <c r="E59" s="34">
        <v>0</v>
      </c>
      <c r="F59" s="34">
        <v>0</v>
      </c>
      <c r="G59" s="34">
        <v>0</v>
      </c>
      <c r="H59" s="34">
        <v>0</v>
      </c>
      <c r="I59" s="34">
        <v>0</v>
      </c>
      <c r="J59" s="34">
        <v>0</v>
      </c>
      <c r="K59" s="34">
        <v>0</v>
      </c>
      <c r="L59" s="34">
        <v>0</v>
      </c>
      <c r="M59" s="34">
        <v>0</v>
      </c>
      <c r="N59" s="34">
        <v>0</v>
      </c>
      <c r="O59" s="34"/>
      <c r="P59" s="34"/>
      <c r="Q59" s="34"/>
      <c r="R59" s="34"/>
      <c r="S59" s="34"/>
    </row>
    <row r="60" spans="2:19">
      <c r="B60" s="5">
        <v>1965</v>
      </c>
      <c r="C60" s="34">
        <v>0</v>
      </c>
      <c r="D60" s="34">
        <v>0</v>
      </c>
      <c r="E60" s="34">
        <v>0</v>
      </c>
      <c r="F60" s="34">
        <v>0</v>
      </c>
      <c r="G60" s="34">
        <v>0</v>
      </c>
      <c r="H60" s="34">
        <v>0</v>
      </c>
      <c r="I60" s="34">
        <v>0</v>
      </c>
      <c r="J60" s="34">
        <v>0</v>
      </c>
      <c r="K60" s="34">
        <v>0</v>
      </c>
      <c r="L60" s="34">
        <v>0</v>
      </c>
      <c r="M60" s="34">
        <v>0</v>
      </c>
      <c r="N60" s="34">
        <v>0</v>
      </c>
      <c r="O60" s="34"/>
      <c r="P60" s="34"/>
      <c r="Q60" s="34"/>
      <c r="R60" s="34"/>
      <c r="S60" s="34"/>
    </row>
    <row r="61" spans="2:19">
      <c r="B61" s="5">
        <v>1964</v>
      </c>
      <c r="C61" s="34">
        <v>0</v>
      </c>
      <c r="D61" s="34">
        <v>0</v>
      </c>
      <c r="E61" s="34">
        <v>0</v>
      </c>
      <c r="F61" s="34">
        <v>0</v>
      </c>
      <c r="G61" s="34">
        <v>0</v>
      </c>
      <c r="H61" s="34">
        <v>0</v>
      </c>
      <c r="I61" s="34">
        <v>0</v>
      </c>
      <c r="J61" s="34">
        <v>0</v>
      </c>
      <c r="K61" s="34">
        <v>0</v>
      </c>
      <c r="L61" s="34">
        <v>0</v>
      </c>
      <c r="M61" s="34">
        <v>0</v>
      </c>
      <c r="N61" s="34">
        <v>0</v>
      </c>
      <c r="O61" s="34"/>
      <c r="P61" s="34"/>
      <c r="Q61" s="34"/>
      <c r="R61" s="34"/>
      <c r="S61" s="34"/>
    </row>
    <row r="62" spans="2:19">
      <c r="B62" s="5">
        <v>1963</v>
      </c>
      <c r="C62" s="34">
        <v>0</v>
      </c>
      <c r="D62" s="34">
        <v>0</v>
      </c>
      <c r="E62" s="34">
        <v>0</v>
      </c>
      <c r="F62" s="34">
        <v>0</v>
      </c>
      <c r="G62" s="34">
        <v>0</v>
      </c>
      <c r="H62" s="34">
        <v>0</v>
      </c>
      <c r="I62" s="34">
        <v>0</v>
      </c>
      <c r="J62" s="34">
        <v>0</v>
      </c>
      <c r="K62" s="34">
        <v>0</v>
      </c>
      <c r="L62" s="34">
        <v>0</v>
      </c>
      <c r="M62" s="34">
        <v>0</v>
      </c>
      <c r="N62" s="34">
        <v>0</v>
      </c>
      <c r="O62" s="34"/>
      <c r="P62" s="34"/>
      <c r="Q62" s="34"/>
      <c r="R62" s="34"/>
      <c r="S62" s="34"/>
    </row>
    <row r="63" spans="2:19">
      <c r="B63" s="5">
        <v>1962</v>
      </c>
      <c r="C63" s="34">
        <v>0</v>
      </c>
      <c r="D63" s="34">
        <v>0</v>
      </c>
      <c r="E63" s="34">
        <v>0</v>
      </c>
      <c r="F63" s="34">
        <v>0</v>
      </c>
      <c r="G63" s="34">
        <v>0</v>
      </c>
      <c r="H63" s="34">
        <v>0</v>
      </c>
      <c r="I63" s="34">
        <v>0</v>
      </c>
      <c r="J63" s="34">
        <v>0</v>
      </c>
      <c r="K63" s="34">
        <v>0</v>
      </c>
      <c r="L63" s="34">
        <v>0</v>
      </c>
      <c r="M63" s="34">
        <v>0</v>
      </c>
      <c r="N63" s="34">
        <v>0</v>
      </c>
      <c r="O63" s="34"/>
      <c r="P63" s="34"/>
      <c r="Q63" s="34"/>
      <c r="R63" s="34"/>
      <c r="S63" s="34"/>
    </row>
    <row r="64" spans="2:19">
      <c r="B64" s="5">
        <v>1961</v>
      </c>
      <c r="C64" s="34">
        <v>0</v>
      </c>
      <c r="D64" s="34">
        <v>0</v>
      </c>
      <c r="E64" s="34">
        <v>0</v>
      </c>
      <c r="F64" s="34">
        <v>0</v>
      </c>
      <c r="G64" s="34">
        <v>0</v>
      </c>
      <c r="H64" s="34">
        <v>0</v>
      </c>
      <c r="I64" s="34">
        <v>0</v>
      </c>
      <c r="J64" s="34">
        <v>0</v>
      </c>
      <c r="K64" s="34">
        <v>0</v>
      </c>
      <c r="L64" s="34">
        <v>0</v>
      </c>
      <c r="M64" s="34">
        <v>0</v>
      </c>
      <c r="N64" s="34">
        <v>0</v>
      </c>
      <c r="O64" s="34"/>
      <c r="P64" s="34"/>
      <c r="Q64" s="34"/>
      <c r="R64" s="34"/>
      <c r="S64" s="34"/>
    </row>
    <row r="65" spans="2:19">
      <c r="B65" s="5">
        <v>1960</v>
      </c>
      <c r="C65" s="34">
        <v>0</v>
      </c>
      <c r="D65" s="34">
        <v>0</v>
      </c>
      <c r="E65" s="34">
        <v>0</v>
      </c>
      <c r="F65" s="34">
        <v>0</v>
      </c>
      <c r="G65" s="34">
        <v>0</v>
      </c>
      <c r="H65" s="34">
        <v>0</v>
      </c>
      <c r="I65" s="34">
        <v>0</v>
      </c>
      <c r="J65" s="34">
        <v>0</v>
      </c>
      <c r="K65" s="34">
        <v>0</v>
      </c>
      <c r="L65" s="34">
        <v>0</v>
      </c>
      <c r="M65" s="34">
        <v>0</v>
      </c>
      <c r="N65" s="34">
        <v>0</v>
      </c>
      <c r="O65" s="34"/>
      <c r="P65" s="34"/>
      <c r="Q65" s="34"/>
      <c r="R65" s="34"/>
      <c r="S65" s="34"/>
    </row>
    <row r="66" spans="2:19">
      <c r="B66" s="5">
        <v>1959</v>
      </c>
      <c r="C66" s="34">
        <v>0</v>
      </c>
      <c r="D66" s="34">
        <v>0</v>
      </c>
      <c r="E66" s="34">
        <v>0</v>
      </c>
      <c r="F66" s="34">
        <v>0</v>
      </c>
      <c r="G66" s="34">
        <v>0</v>
      </c>
      <c r="H66" s="34">
        <v>0</v>
      </c>
      <c r="I66" s="34">
        <v>0</v>
      </c>
      <c r="J66" s="34">
        <v>0</v>
      </c>
      <c r="K66" s="34">
        <v>0</v>
      </c>
      <c r="L66" s="34">
        <v>0</v>
      </c>
      <c r="M66" s="34">
        <v>0</v>
      </c>
      <c r="N66" s="34">
        <v>0</v>
      </c>
      <c r="O66" s="34"/>
      <c r="P66" s="34"/>
      <c r="Q66" s="34"/>
      <c r="R66" s="34"/>
      <c r="S66" s="34"/>
    </row>
    <row r="67" spans="2:19">
      <c r="B67" s="5">
        <v>1958</v>
      </c>
      <c r="C67" s="34">
        <v>0</v>
      </c>
      <c r="D67" s="34">
        <v>0</v>
      </c>
      <c r="E67" s="34">
        <v>0</v>
      </c>
      <c r="F67" s="34">
        <v>0</v>
      </c>
      <c r="G67" s="34">
        <v>0</v>
      </c>
      <c r="H67" s="34">
        <v>0</v>
      </c>
      <c r="I67" s="34">
        <v>0</v>
      </c>
      <c r="J67" s="34">
        <v>0</v>
      </c>
      <c r="K67" s="34">
        <v>0</v>
      </c>
      <c r="L67" s="34">
        <v>0</v>
      </c>
      <c r="M67" s="34">
        <v>0</v>
      </c>
      <c r="N67" s="34">
        <v>0</v>
      </c>
      <c r="O67" s="34"/>
      <c r="P67" s="34"/>
      <c r="Q67" s="34"/>
      <c r="R67" s="34"/>
      <c r="S67" s="34"/>
    </row>
    <row r="68" spans="2:19">
      <c r="B68" s="5">
        <v>1957</v>
      </c>
      <c r="C68" s="34">
        <v>0</v>
      </c>
      <c r="D68" s="34">
        <v>0</v>
      </c>
      <c r="E68" s="34">
        <v>0</v>
      </c>
      <c r="F68" s="34">
        <v>0</v>
      </c>
      <c r="G68" s="34">
        <v>0</v>
      </c>
      <c r="H68" s="34">
        <v>0</v>
      </c>
      <c r="I68" s="34">
        <v>0</v>
      </c>
      <c r="J68" s="34">
        <v>0</v>
      </c>
      <c r="K68" s="34">
        <v>0</v>
      </c>
      <c r="L68" s="34">
        <v>0</v>
      </c>
      <c r="M68" s="34">
        <v>0</v>
      </c>
      <c r="N68" s="34">
        <v>0</v>
      </c>
      <c r="O68" s="34"/>
      <c r="P68" s="34"/>
      <c r="Q68" s="34"/>
      <c r="R68" s="34"/>
      <c r="S68" s="34"/>
    </row>
    <row r="69" spans="2:19">
      <c r="B69" s="5">
        <v>1956</v>
      </c>
      <c r="C69" s="34">
        <v>0</v>
      </c>
      <c r="D69" s="34">
        <v>0</v>
      </c>
      <c r="E69" s="34">
        <v>0</v>
      </c>
      <c r="F69" s="34">
        <v>0</v>
      </c>
      <c r="G69" s="34">
        <v>0</v>
      </c>
      <c r="H69" s="34">
        <v>0</v>
      </c>
      <c r="I69" s="34">
        <v>0</v>
      </c>
      <c r="J69" s="34">
        <v>0</v>
      </c>
      <c r="K69" s="34">
        <v>0</v>
      </c>
      <c r="L69" s="34">
        <v>0</v>
      </c>
      <c r="M69" s="34">
        <v>0</v>
      </c>
      <c r="N69" s="34">
        <v>0</v>
      </c>
      <c r="O69" s="34"/>
      <c r="P69" s="34"/>
      <c r="Q69" s="34"/>
      <c r="R69" s="34"/>
      <c r="S69" s="34"/>
    </row>
    <row r="70" spans="2:19">
      <c r="B70" s="5">
        <v>1955</v>
      </c>
      <c r="C70" s="34">
        <v>0</v>
      </c>
      <c r="D70" s="34">
        <v>0</v>
      </c>
      <c r="E70" s="34">
        <v>0</v>
      </c>
      <c r="F70" s="34">
        <v>0</v>
      </c>
      <c r="G70" s="34">
        <v>0</v>
      </c>
      <c r="H70" s="34">
        <v>0</v>
      </c>
      <c r="I70" s="34">
        <v>0</v>
      </c>
      <c r="J70" s="34">
        <v>0</v>
      </c>
      <c r="K70" s="34">
        <v>0</v>
      </c>
      <c r="L70" s="34">
        <v>0</v>
      </c>
      <c r="M70" s="34">
        <v>0</v>
      </c>
      <c r="N70" s="34">
        <v>0</v>
      </c>
      <c r="O70" s="34"/>
      <c r="P70" s="34"/>
      <c r="Q70" s="34"/>
      <c r="R70" s="34"/>
      <c r="S70" s="34"/>
    </row>
    <row r="71" spans="2:19">
      <c r="B71" s="5">
        <v>1954</v>
      </c>
      <c r="C71" s="34">
        <v>0</v>
      </c>
      <c r="D71" s="34">
        <v>0</v>
      </c>
      <c r="E71" s="34">
        <v>0</v>
      </c>
      <c r="F71" s="34">
        <v>0</v>
      </c>
      <c r="G71" s="34">
        <v>0</v>
      </c>
      <c r="H71" s="34">
        <v>0</v>
      </c>
      <c r="I71" s="34">
        <v>0</v>
      </c>
      <c r="J71" s="34">
        <v>0</v>
      </c>
      <c r="K71" s="34">
        <v>0</v>
      </c>
      <c r="L71" s="34">
        <v>0</v>
      </c>
      <c r="M71" s="34">
        <v>0</v>
      </c>
      <c r="N71" s="34">
        <v>0</v>
      </c>
      <c r="O71" s="34"/>
      <c r="P71" s="34"/>
      <c r="Q71" s="34"/>
      <c r="R71" s="34"/>
      <c r="S71" s="34"/>
    </row>
    <row r="72" spans="2:19">
      <c r="B72" s="5">
        <v>1953</v>
      </c>
      <c r="C72" s="34">
        <v>0</v>
      </c>
      <c r="D72" s="34">
        <v>0</v>
      </c>
      <c r="E72" s="34">
        <v>0</v>
      </c>
      <c r="F72" s="34">
        <v>0</v>
      </c>
      <c r="G72" s="34">
        <v>0</v>
      </c>
      <c r="H72" s="34">
        <v>0</v>
      </c>
      <c r="I72" s="34">
        <v>0</v>
      </c>
      <c r="J72" s="34">
        <v>0</v>
      </c>
      <c r="K72" s="34">
        <v>0</v>
      </c>
      <c r="L72" s="34">
        <v>0</v>
      </c>
      <c r="M72" s="34">
        <v>0</v>
      </c>
      <c r="N72" s="34">
        <v>0</v>
      </c>
      <c r="O72" s="34"/>
      <c r="P72" s="34"/>
      <c r="Q72" s="34"/>
      <c r="R72" s="34"/>
      <c r="S72" s="34"/>
    </row>
    <row r="73" spans="2:19">
      <c r="B73" s="5">
        <v>1952</v>
      </c>
      <c r="C73" s="34">
        <v>0</v>
      </c>
      <c r="D73" s="34">
        <v>0</v>
      </c>
      <c r="E73" s="34">
        <v>0</v>
      </c>
      <c r="F73" s="34">
        <v>0</v>
      </c>
      <c r="G73" s="34">
        <v>0</v>
      </c>
      <c r="H73" s="34">
        <v>0</v>
      </c>
      <c r="I73" s="34">
        <v>0</v>
      </c>
      <c r="J73" s="34">
        <v>0</v>
      </c>
      <c r="K73" s="34">
        <v>0</v>
      </c>
      <c r="L73" s="34">
        <v>0</v>
      </c>
      <c r="M73" s="34">
        <v>0</v>
      </c>
      <c r="N73" s="34">
        <v>0</v>
      </c>
      <c r="O73" s="34"/>
      <c r="P73" s="34"/>
      <c r="Q73" s="34"/>
      <c r="R73" s="34"/>
      <c r="S73" s="34"/>
    </row>
    <row r="74" spans="2:19">
      <c r="B74" s="5">
        <v>1951</v>
      </c>
      <c r="C74" s="34">
        <v>0</v>
      </c>
      <c r="D74" s="34">
        <v>0</v>
      </c>
      <c r="E74" s="34">
        <v>0</v>
      </c>
      <c r="F74" s="34">
        <v>0</v>
      </c>
      <c r="G74" s="34">
        <v>0</v>
      </c>
      <c r="H74" s="34">
        <v>0</v>
      </c>
      <c r="I74" s="34">
        <v>0</v>
      </c>
      <c r="J74" s="34">
        <v>0</v>
      </c>
      <c r="K74" s="34">
        <v>0</v>
      </c>
      <c r="L74" s="34">
        <v>0</v>
      </c>
      <c r="M74" s="34">
        <v>0</v>
      </c>
      <c r="N74" s="34">
        <v>0</v>
      </c>
      <c r="O74" s="34"/>
      <c r="P74" s="34"/>
      <c r="Q74" s="34"/>
      <c r="R74" s="34"/>
      <c r="S74" s="34"/>
    </row>
    <row r="75" spans="2:19">
      <c r="B75" s="5">
        <v>1950</v>
      </c>
      <c r="C75" s="34">
        <v>0</v>
      </c>
      <c r="D75" s="34">
        <v>0</v>
      </c>
      <c r="E75" s="34">
        <v>0</v>
      </c>
      <c r="F75" s="34">
        <v>0</v>
      </c>
      <c r="G75" s="34">
        <v>0</v>
      </c>
      <c r="H75" s="34">
        <v>0</v>
      </c>
      <c r="I75" s="34">
        <v>0</v>
      </c>
      <c r="J75" s="34">
        <v>0</v>
      </c>
      <c r="K75" s="34">
        <v>0</v>
      </c>
      <c r="L75" s="34">
        <v>0</v>
      </c>
      <c r="M75" s="34">
        <v>0</v>
      </c>
      <c r="N75" s="34">
        <v>0</v>
      </c>
      <c r="O75" s="34"/>
      <c r="P75" s="34"/>
      <c r="Q75" s="34"/>
      <c r="R75" s="34"/>
      <c r="S75" s="34"/>
    </row>
    <row r="76" spans="2:19">
      <c r="B76" s="5">
        <v>1949</v>
      </c>
      <c r="C76" s="34">
        <v>0</v>
      </c>
      <c r="D76" s="34">
        <v>0</v>
      </c>
      <c r="E76" s="34">
        <v>0</v>
      </c>
      <c r="F76" s="34">
        <v>0</v>
      </c>
      <c r="G76" s="34">
        <v>0</v>
      </c>
      <c r="H76" s="34">
        <v>0</v>
      </c>
      <c r="I76" s="34">
        <v>0</v>
      </c>
      <c r="J76" s="34">
        <v>0</v>
      </c>
      <c r="K76" s="34">
        <v>0</v>
      </c>
      <c r="L76" s="34">
        <v>0</v>
      </c>
      <c r="M76" s="34">
        <v>0</v>
      </c>
      <c r="N76" s="34">
        <v>0</v>
      </c>
      <c r="O76" s="34"/>
      <c r="P76" s="34"/>
      <c r="Q76" s="34"/>
      <c r="R76" s="34"/>
      <c r="S76" s="34"/>
    </row>
    <row r="77" spans="2:19">
      <c r="B77" s="5">
        <v>1948</v>
      </c>
      <c r="C77" s="34">
        <v>0</v>
      </c>
      <c r="D77" s="34">
        <v>0</v>
      </c>
      <c r="E77" s="34">
        <v>0</v>
      </c>
      <c r="F77" s="34">
        <v>0</v>
      </c>
      <c r="G77" s="34">
        <v>0</v>
      </c>
      <c r="H77" s="34">
        <v>0</v>
      </c>
      <c r="I77" s="34">
        <v>0</v>
      </c>
      <c r="J77" s="34">
        <v>0</v>
      </c>
      <c r="K77" s="34">
        <v>0</v>
      </c>
      <c r="L77" s="34">
        <v>0</v>
      </c>
      <c r="M77" s="34">
        <v>0</v>
      </c>
      <c r="N77" s="34">
        <v>0</v>
      </c>
      <c r="O77" s="34"/>
      <c r="P77" s="34"/>
      <c r="Q77" s="34"/>
      <c r="R77" s="34"/>
      <c r="S77" s="34"/>
    </row>
    <row r="78" spans="2:19">
      <c r="B78" s="5">
        <v>1947</v>
      </c>
      <c r="C78" s="34">
        <v>0</v>
      </c>
      <c r="D78" s="34">
        <v>0</v>
      </c>
      <c r="E78" s="34">
        <v>0</v>
      </c>
      <c r="F78" s="34">
        <v>0</v>
      </c>
      <c r="G78" s="34">
        <v>0</v>
      </c>
      <c r="H78" s="34">
        <v>0</v>
      </c>
      <c r="I78" s="34">
        <v>0</v>
      </c>
      <c r="J78" s="34">
        <v>0</v>
      </c>
      <c r="K78" s="34">
        <v>0</v>
      </c>
      <c r="L78" s="34">
        <v>0</v>
      </c>
      <c r="M78" s="34">
        <v>0</v>
      </c>
      <c r="N78" s="34">
        <v>0</v>
      </c>
      <c r="O78" s="34"/>
      <c r="P78" s="34"/>
      <c r="Q78" s="34"/>
      <c r="R78" s="34"/>
      <c r="S78" s="34"/>
    </row>
    <row r="79" spans="2:19">
      <c r="B79" s="5">
        <v>1946</v>
      </c>
      <c r="C79" s="34">
        <v>0</v>
      </c>
      <c r="D79" s="34">
        <v>0</v>
      </c>
      <c r="E79" s="34">
        <v>0</v>
      </c>
      <c r="F79" s="34">
        <v>0</v>
      </c>
      <c r="G79" s="34">
        <v>0</v>
      </c>
      <c r="H79" s="34">
        <v>0</v>
      </c>
      <c r="I79" s="34">
        <v>0</v>
      </c>
      <c r="J79" s="34">
        <v>0</v>
      </c>
      <c r="K79" s="34">
        <v>0</v>
      </c>
      <c r="L79" s="34">
        <v>0</v>
      </c>
      <c r="M79" s="34">
        <v>0</v>
      </c>
      <c r="N79" s="34">
        <v>0</v>
      </c>
      <c r="O79" s="34"/>
      <c r="P79" s="34"/>
      <c r="Q79" s="34"/>
      <c r="R79" s="34"/>
      <c r="S79" s="34"/>
    </row>
    <row r="80" spans="2:19">
      <c r="B80" s="5">
        <v>1945</v>
      </c>
      <c r="C80" s="34">
        <v>0</v>
      </c>
      <c r="D80" s="34">
        <v>0</v>
      </c>
      <c r="E80" s="34">
        <v>0</v>
      </c>
      <c r="F80" s="34">
        <v>0</v>
      </c>
      <c r="G80" s="34">
        <v>0</v>
      </c>
      <c r="H80" s="34">
        <v>0</v>
      </c>
      <c r="I80" s="34">
        <v>0</v>
      </c>
      <c r="J80" s="34">
        <v>0</v>
      </c>
      <c r="K80" s="34">
        <v>0</v>
      </c>
      <c r="L80" s="34">
        <v>0</v>
      </c>
      <c r="M80" s="34">
        <v>0</v>
      </c>
      <c r="N80" s="34">
        <v>0</v>
      </c>
      <c r="O80" s="34"/>
      <c r="P80" s="34"/>
      <c r="Q80" s="34"/>
      <c r="R80" s="34"/>
      <c r="S80" s="34"/>
    </row>
    <row r="81" spans="1:19">
      <c r="B81" s="5">
        <v>1944</v>
      </c>
      <c r="C81" s="34">
        <v>0</v>
      </c>
      <c r="D81" s="34">
        <v>0</v>
      </c>
      <c r="E81" s="34">
        <v>0</v>
      </c>
      <c r="F81" s="34">
        <v>0</v>
      </c>
      <c r="G81" s="34">
        <v>0</v>
      </c>
      <c r="H81" s="34">
        <v>0</v>
      </c>
      <c r="I81" s="34">
        <v>0</v>
      </c>
      <c r="J81" s="34">
        <v>0</v>
      </c>
      <c r="K81" s="34">
        <v>0</v>
      </c>
      <c r="L81" s="34">
        <v>0</v>
      </c>
      <c r="M81" s="34">
        <v>0</v>
      </c>
      <c r="N81" s="34">
        <v>0</v>
      </c>
      <c r="O81" s="34"/>
      <c r="P81" s="34"/>
      <c r="Q81" s="34"/>
      <c r="R81" s="34"/>
      <c r="S81" s="34"/>
    </row>
    <row r="82" spans="1:19">
      <c r="B82" s="5">
        <v>1943</v>
      </c>
      <c r="C82" s="34">
        <v>0</v>
      </c>
      <c r="D82" s="34">
        <v>0</v>
      </c>
      <c r="E82" s="34">
        <v>0</v>
      </c>
      <c r="F82" s="34">
        <v>0</v>
      </c>
      <c r="G82" s="34">
        <v>0</v>
      </c>
      <c r="H82" s="34">
        <v>0</v>
      </c>
      <c r="I82" s="34">
        <v>0</v>
      </c>
      <c r="J82" s="34">
        <v>0</v>
      </c>
      <c r="K82" s="34">
        <v>0</v>
      </c>
      <c r="L82" s="34">
        <v>0</v>
      </c>
      <c r="M82" s="34">
        <v>0</v>
      </c>
      <c r="N82" s="34">
        <v>0</v>
      </c>
      <c r="O82" s="34"/>
      <c r="P82" s="34"/>
      <c r="Q82" s="34"/>
      <c r="R82" s="34"/>
      <c r="S82" s="34"/>
    </row>
    <row r="83" spans="1:19">
      <c r="B83" s="5">
        <v>1942</v>
      </c>
      <c r="C83" s="34">
        <v>0</v>
      </c>
      <c r="D83" s="34">
        <v>0</v>
      </c>
      <c r="E83" s="34">
        <v>0</v>
      </c>
      <c r="F83" s="34">
        <v>0</v>
      </c>
      <c r="G83" s="34">
        <v>0</v>
      </c>
      <c r="H83" s="34">
        <v>0</v>
      </c>
      <c r="I83" s="34">
        <v>0</v>
      </c>
      <c r="J83" s="34">
        <v>0</v>
      </c>
      <c r="K83" s="34">
        <v>0</v>
      </c>
      <c r="L83" s="34">
        <v>0</v>
      </c>
      <c r="M83" s="34">
        <v>0</v>
      </c>
      <c r="N83" s="34">
        <v>0</v>
      </c>
      <c r="O83" s="34"/>
      <c r="P83" s="34"/>
      <c r="Q83" s="34"/>
      <c r="R83" s="34"/>
      <c r="S83" s="34"/>
    </row>
    <row r="84" spans="1:19">
      <c r="B84" s="5">
        <v>1941</v>
      </c>
      <c r="C84" s="34">
        <v>0</v>
      </c>
      <c r="D84" s="34">
        <v>0</v>
      </c>
      <c r="E84" s="34">
        <v>0</v>
      </c>
      <c r="F84" s="34">
        <v>0</v>
      </c>
      <c r="G84" s="34">
        <v>0</v>
      </c>
      <c r="H84" s="34">
        <v>0</v>
      </c>
      <c r="I84" s="34">
        <v>0</v>
      </c>
      <c r="J84" s="34">
        <v>0</v>
      </c>
      <c r="K84" s="34">
        <v>0</v>
      </c>
      <c r="L84" s="34">
        <v>0</v>
      </c>
      <c r="M84" s="34">
        <v>0</v>
      </c>
      <c r="N84" s="34">
        <v>0</v>
      </c>
      <c r="O84" s="34"/>
      <c r="P84" s="34"/>
      <c r="Q84" s="34"/>
      <c r="R84" s="34"/>
      <c r="S84" s="34"/>
    </row>
    <row r="85" spans="1:19">
      <c r="B85" s="5">
        <v>1940</v>
      </c>
      <c r="C85" s="34">
        <v>0</v>
      </c>
      <c r="D85" s="34">
        <v>0</v>
      </c>
      <c r="E85" s="34">
        <v>0</v>
      </c>
      <c r="F85" s="34">
        <v>0</v>
      </c>
      <c r="G85" s="34">
        <v>0</v>
      </c>
      <c r="H85" s="34">
        <v>0</v>
      </c>
      <c r="I85" s="34">
        <v>0</v>
      </c>
      <c r="J85" s="34">
        <v>0</v>
      </c>
      <c r="K85" s="34">
        <v>0</v>
      </c>
      <c r="L85" s="34">
        <v>0</v>
      </c>
      <c r="M85" s="34">
        <v>0</v>
      </c>
      <c r="N85" s="34">
        <v>0</v>
      </c>
      <c r="O85" s="34"/>
      <c r="P85" s="34"/>
      <c r="Q85" s="34"/>
      <c r="R85" s="34"/>
      <c r="S85" s="34"/>
    </row>
    <row r="86" spans="1:19">
      <c r="B86" s="5">
        <v>1939</v>
      </c>
      <c r="C86" s="34">
        <v>0</v>
      </c>
      <c r="D86" s="34">
        <v>0</v>
      </c>
      <c r="E86" s="34">
        <v>0</v>
      </c>
      <c r="F86" s="34">
        <v>0</v>
      </c>
      <c r="G86" s="34">
        <v>0</v>
      </c>
      <c r="H86" s="34">
        <v>0</v>
      </c>
      <c r="I86" s="34">
        <v>0</v>
      </c>
      <c r="J86" s="34">
        <v>0</v>
      </c>
      <c r="K86" s="34">
        <v>0</v>
      </c>
      <c r="L86" s="34">
        <v>0</v>
      </c>
      <c r="M86" s="34">
        <v>0</v>
      </c>
      <c r="N86" s="34">
        <v>0</v>
      </c>
      <c r="O86" s="34"/>
      <c r="P86" s="34"/>
      <c r="Q86" s="34"/>
      <c r="R86" s="34"/>
      <c r="S86" s="34"/>
    </row>
    <row r="87" spans="1:19">
      <c r="B87" s="5">
        <v>1938</v>
      </c>
      <c r="C87" s="34">
        <v>0</v>
      </c>
      <c r="D87" s="34">
        <v>0</v>
      </c>
      <c r="E87" s="34">
        <v>0</v>
      </c>
      <c r="F87" s="34">
        <v>0</v>
      </c>
      <c r="G87" s="34">
        <v>0</v>
      </c>
      <c r="H87" s="34">
        <v>0</v>
      </c>
      <c r="I87" s="34">
        <v>0</v>
      </c>
      <c r="J87" s="34">
        <v>0</v>
      </c>
      <c r="K87" s="34">
        <v>0</v>
      </c>
      <c r="L87" s="34">
        <v>0</v>
      </c>
      <c r="M87" s="34">
        <v>0</v>
      </c>
      <c r="N87" s="34">
        <v>0</v>
      </c>
      <c r="O87" s="34"/>
      <c r="P87" s="34"/>
      <c r="Q87" s="34"/>
      <c r="R87" s="34"/>
      <c r="S87" s="34"/>
    </row>
    <row r="88" spans="1:19">
      <c r="B88" s="5">
        <v>1937</v>
      </c>
      <c r="C88" s="34">
        <v>0</v>
      </c>
      <c r="D88" s="34">
        <v>0</v>
      </c>
      <c r="E88" s="34">
        <v>0</v>
      </c>
      <c r="F88" s="34">
        <v>0</v>
      </c>
      <c r="G88" s="34">
        <v>0</v>
      </c>
      <c r="H88" s="34">
        <v>0</v>
      </c>
      <c r="I88" s="34">
        <v>0</v>
      </c>
      <c r="J88" s="34">
        <v>0</v>
      </c>
      <c r="K88" s="34">
        <v>0</v>
      </c>
      <c r="L88" s="34">
        <v>0</v>
      </c>
      <c r="M88" s="34">
        <v>0</v>
      </c>
      <c r="N88" s="34">
        <v>0</v>
      </c>
      <c r="O88" s="34"/>
      <c r="P88" s="34"/>
      <c r="Q88" s="34"/>
      <c r="R88" s="34"/>
      <c r="S88" s="34"/>
    </row>
    <row r="89" spans="1:19">
      <c r="B89" s="5">
        <v>1936</v>
      </c>
      <c r="C89" s="34">
        <v>0</v>
      </c>
      <c r="D89" s="34">
        <v>0</v>
      </c>
      <c r="E89" s="34">
        <v>0</v>
      </c>
      <c r="F89" s="34">
        <v>0</v>
      </c>
      <c r="G89" s="34">
        <v>0</v>
      </c>
      <c r="H89" s="34">
        <v>0</v>
      </c>
      <c r="I89" s="34">
        <v>0</v>
      </c>
      <c r="J89" s="34">
        <v>0</v>
      </c>
      <c r="K89" s="34">
        <v>0</v>
      </c>
      <c r="L89" s="34">
        <v>0</v>
      </c>
      <c r="M89" s="34">
        <v>0</v>
      </c>
      <c r="N89" s="34">
        <v>0</v>
      </c>
      <c r="O89" s="34"/>
      <c r="P89" s="34"/>
      <c r="Q89" s="34"/>
      <c r="R89" s="34"/>
      <c r="S89" s="34"/>
    </row>
    <row r="90" spans="1:19">
      <c r="B90" s="5">
        <v>1935</v>
      </c>
      <c r="C90" s="34">
        <v>0</v>
      </c>
      <c r="D90" s="34">
        <v>0</v>
      </c>
      <c r="E90" s="34">
        <v>0</v>
      </c>
      <c r="F90" s="34">
        <v>0</v>
      </c>
      <c r="G90" s="34">
        <v>0</v>
      </c>
      <c r="H90" s="34">
        <v>0</v>
      </c>
      <c r="I90" s="34">
        <v>0</v>
      </c>
      <c r="J90" s="34">
        <v>0</v>
      </c>
      <c r="K90" s="34">
        <v>0</v>
      </c>
      <c r="L90" s="34">
        <v>0</v>
      </c>
      <c r="M90" s="34">
        <v>0</v>
      </c>
      <c r="N90" s="34">
        <v>0</v>
      </c>
      <c r="O90" s="34"/>
      <c r="P90" s="34"/>
      <c r="Q90" s="34"/>
      <c r="R90" s="34"/>
      <c r="S90" s="34"/>
    </row>
    <row r="91" spans="1:19">
      <c r="B91" s="5">
        <v>1934</v>
      </c>
      <c r="C91" s="34">
        <v>0</v>
      </c>
      <c r="D91" s="34">
        <v>0</v>
      </c>
      <c r="E91" s="34">
        <v>0</v>
      </c>
      <c r="F91" s="34">
        <v>0</v>
      </c>
      <c r="G91" s="34">
        <v>0</v>
      </c>
      <c r="H91" s="34">
        <v>0</v>
      </c>
      <c r="I91" s="34">
        <v>0</v>
      </c>
      <c r="J91" s="34">
        <v>0</v>
      </c>
      <c r="K91" s="34">
        <v>0</v>
      </c>
      <c r="L91" s="34">
        <v>0</v>
      </c>
      <c r="M91" s="34">
        <v>0</v>
      </c>
      <c r="N91" s="34">
        <v>0</v>
      </c>
      <c r="O91" s="34"/>
      <c r="P91" s="34"/>
      <c r="Q91" s="34"/>
      <c r="R91" s="34"/>
      <c r="S91" s="34"/>
    </row>
    <row r="92" spans="1:19">
      <c r="B92" s="5">
        <v>1933</v>
      </c>
      <c r="C92" s="34">
        <v>0</v>
      </c>
      <c r="D92" s="34">
        <v>0</v>
      </c>
      <c r="E92" s="34">
        <v>0</v>
      </c>
      <c r="F92" s="34">
        <v>0</v>
      </c>
      <c r="G92" s="34">
        <v>0</v>
      </c>
      <c r="H92" s="34">
        <v>0</v>
      </c>
      <c r="I92" s="34">
        <v>0</v>
      </c>
      <c r="J92" s="34">
        <v>0</v>
      </c>
      <c r="K92" s="34">
        <v>0</v>
      </c>
      <c r="L92" s="34">
        <v>0</v>
      </c>
      <c r="M92" s="34">
        <v>0</v>
      </c>
      <c r="N92" s="34">
        <v>0</v>
      </c>
      <c r="O92" s="34"/>
      <c r="P92" s="34"/>
      <c r="Q92" s="34"/>
      <c r="R92" s="34"/>
      <c r="S92" s="34"/>
    </row>
    <row r="93" spans="1:19">
      <c r="B93" s="5">
        <v>1932</v>
      </c>
      <c r="C93" s="34">
        <v>0</v>
      </c>
      <c r="D93" s="34">
        <v>0</v>
      </c>
      <c r="E93" s="34">
        <v>0</v>
      </c>
      <c r="F93" s="34">
        <v>0</v>
      </c>
      <c r="G93" s="34">
        <v>0</v>
      </c>
      <c r="H93" s="34">
        <v>0</v>
      </c>
      <c r="I93" s="34">
        <v>0</v>
      </c>
      <c r="J93" s="34">
        <v>0</v>
      </c>
      <c r="K93" s="34">
        <v>0</v>
      </c>
      <c r="L93" s="34">
        <v>0</v>
      </c>
      <c r="M93" s="34">
        <v>0</v>
      </c>
      <c r="N93" s="34">
        <v>0</v>
      </c>
      <c r="O93" s="34"/>
      <c r="P93" s="34"/>
      <c r="Q93" s="34"/>
      <c r="R93" s="34"/>
      <c r="S93" s="34"/>
    </row>
    <row r="94" spans="1:19">
      <c r="B94" s="5">
        <v>1931</v>
      </c>
      <c r="C94" s="34">
        <v>0</v>
      </c>
      <c r="D94" s="34">
        <v>0</v>
      </c>
      <c r="E94" s="34">
        <v>0</v>
      </c>
      <c r="F94" s="34">
        <v>0</v>
      </c>
      <c r="G94" s="34">
        <v>0</v>
      </c>
      <c r="H94" s="34">
        <v>0</v>
      </c>
      <c r="I94" s="34">
        <v>0</v>
      </c>
      <c r="J94" s="34">
        <v>0</v>
      </c>
      <c r="K94" s="34">
        <v>0</v>
      </c>
      <c r="L94" s="34">
        <v>0</v>
      </c>
      <c r="M94" s="34">
        <v>0</v>
      </c>
      <c r="N94" s="34">
        <v>0</v>
      </c>
      <c r="O94" s="34"/>
      <c r="P94" s="34"/>
      <c r="Q94" s="34"/>
      <c r="R94" s="34"/>
      <c r="S94" s="34"/>
    </row>
    <row r="95" spans="1:19">
      <c r="B95" s="54">
        <v>1930</v>
      </c>
      <c r="C95" s="34">
        <v>0</v>
      </c>
      <c r="D95" s="34">
        <v>0</v>
      </c>
      <c r="E95" s="34">
        <v>0</v>
      </c>
      <c r="F95" s="34">
        <v>0</v>
      </c>
      <c r="G95" s="34">
        <v>0</v>
      </c>
      <c r="H95" s="34">
        <v>0</v>
      </c>
      <c r="I95" s="34">
        <v>0</v>
      </c>
      <c r="J95" s="34">
        <v>0</v>
      </c>
      <c r="K95" s="34">
        <v>0</v>
      </c>
      <c r="L95" s="34">
        <v>0</v>
      </c>
      <c r="M95" s="34">
        <v>0</v>
      </c>
      <c r="N95" s="34">
        <v>0</v>
      </c>
      <c r="O95" s="34"/>
      <c r="P95" s="34"/>
      <c r="Q95" s="34"/>
      <c r="R95" s="34"/>
      <c r="S95" s="34"/>
    </row>
    <row r="96" spans="1:19">
      <c r="A96" s="8" t="s">
        <v>78</v>
      </c>
      <c r="B96" s="6" t="s">
        <v>10</v>
      </c>
      <c r="C96" s="7">
        <f>SUM(C19:C95)</f>
        <v>103540.23975991963</v>
      </c>
      <c r="D96" s="7">
        <f>SUM(D18:D95)</f>
        <v>103540.23975991963</v>
      </c>
      <c r="E96" s="7">
        <f>SUM(E17:E95)</f>
        <v>104844.13975991962</v>
      </c>
      <c r="F96" s="7">
        <f>SUM(F16:F95)</f>
        <v>104844.13975991962</v>
      </c>
      <c r="G96" s="7">
        <f>SUM(G15:G95)</f>
        <v>125045.10975991962</v>
      </c>
      <c r="H96" s="7">
        <f>SUM(H9:H95)</f>
        <v>125045.10975991962</v>
      </c>
      <c r="I96" s="7">
        <f>SUM(I9:I95)</f>
        <v>129935.8697599196</v>
      </c>
      <c r="J96" s="7">
        <f t="shared" ref="J96:L96" si="0">SUM(J9:J95)</f>
        <v>129935.8697599196</v>
      </c>
      <c r="K96" s="7">
        <f>SUM(K9:K95)</f>
        <v>131043.51975991963</v>
      </c>
      <c r="L96" s="7">
        <f t="shared" si="0"/>
        <v>134431.51975991964</v>
      </c>
      <c r="M96" s="7">
        <f>SUM(M9:M95)</f>
        <v>134431.51975991964</v>
      </c>
      <c r="N96" s="10">
        <f>SUM(N5:N95)</f>
        <v>134431.51975991964</v>
      </c>
      <c r="O96" s="10">
        <f>SUM(O5:O95)</f>
        <v>134431.51975991964</v>
      </c>
      <c r="P96" s="10">
        <f>SUM(P5:P95)</f>
        <v>134431.51975991964</v>
      </c>
      <c r="Q96" s="10">
        <f>SUM(Q5:Q95)</f>
        <v>138851.71975991962</v>
      </c>
      <c r="R96" s="10">
        <f>SUM(R3:R95)</f>
        <v>138851.71975991962</v>
      </c>
      <c r="S96" s="10">
        <f>SUM(S3:S95)</f>
        <v>138851.71975991962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121">
        <v>0</v>
      </c>
      <c r="O198" s="34">
        <v>0</v>
      </c>
      <c r="P198" s="34">
        <v>0</v>
      </c>
      <c r="Q198" s="34">
        <v>0</v>
      </c>
      <c r="R198" s="34">
        <v>0</v>
      </c>
      <c r="S198" s="34">
        <v>0</v>
      </c>
    </row>
    <row r="199" spans="1:19">
      <c r="B199" s="5">
        <v>2016</v>
      </c>
      <c r="C199" s="33"/>
      <c r="D199" s="33"/>
      <c r="E199" s="33"/>
      <c r="F199" s="33"/>
      <c r="G199" s="33"/>
      <c r="H199" s="33"/>
      <c r="I199" s="33"/>
      <c r="J199" s="33"/>
      <c r="K199" s="33"/>
      <c r="L199" s="33"/>
      <c r="M199" s="121">
        <v>0</v>
      </c>
      <c r="N199" s="121">
        <v>0</v>
      </c>
      <c r="O199" s="34">
        <v>0</v>
      </c>
      <c r="P199" s="34">
        <v>0</v>
      </c>
      <c r="Q199" s="34">
        <v>0</v>
      </c>
      <c r="R199" s="34">
        <v>0</v>
      </c>
      <c r="S199" s="34">
        <v>0</v>
      </c>
    </row>
    <row r="200" spans="1:19">
      <c r="B200" s="5">
        <v>2015</v>
      </c>
      <c r="C200" s="33"/>
      <c r="D200" s="33"/>
      <c r="E200" s="33"/>
      <c r="F200" s="33"/>
      <c r="G200" s="33"/>
      <c r="H200" s="33"/>
      <c r="I200" s="33"/>
      <c r="J200" s="33"/>
      <c r="K200" s="33"/>
      <c r="L200" s="34">
        <v>156203</v>
      </c>
      <c r="M200" s="34">
        <v>156203</v>
      </c>
      <c r="N200" s="34">
        <v>156203</v>
      </c>
      <c r="O200" s="34">
        <v>156202.92089198396</v>
      </c>
      <c r="P200" s="34">
        <v>156202.92089198396</v>
      </c>
      <c r="Q200" s="34">
        <v>156202.92089198396</v>
      </c>
      <c r="R200" s="34">
        <v>156202.92089198396</v>
      </c>
      <c r="S200" s="34">
        <v>156202.92089198396</v>
      </c>
    </row>
    <row r="201" spans="1:19">
      <c r="B201" s="5">
        <v>2014</v>
      </c>
      <c r="C201" s="33"/>
      <c r="D201" s="33"/>
      <c r="E201" s="33"/>
      <c r="F201" s="33"/>
      <c r="G201" s="33"/>
      <c r="H201" s="33"/>
      <c r="I201" s="33"/>
      <c r="J201" s="33"/>
      <c r="K201" s="34">
        <v>11671</v>
      </c>
      <c r="L201" s="34">
        <v>11671</v>
      </c>
      <c r="M201" s="34">
        <v>11671</v>
      </c>
      <c r="N201" s="34">
        <v>11671</v>
      </c>
      <c r="O201" s="34">
        <v>11671.24238624807</v>
      </c>
      <c r="P201" s="34">
        <v>11671.24238624807</v>
      </c>
      <c r="Q201" s="34">
        <v>11671.24238624807</v>
      </c>
      <c r="R201" s="34">
        <v>11671.24238624807</v>
      </c>
      <c r="S201" s="34">
        <v>11671.24238624807</v>
      </c>
    </row>
    <row r="202" spans="1:19">
      <c r="B202" s="5">
        <v>2013</v>
      </c>
      <c r="C202" s="33"/>
      <c r="D202" s="33"/>
      <c r="E202" s="33"/>
      <c r="F202" s="33"/>
      <c r="G202" s="33"/>
      <c r="H202" s="33"/>
      <c r="I202" s="33"/>
      <c r="J202" s="34">
        <v>0</v>
      </c>
      <c r="K202" s="121">
        <v>0</v>
      </c>
      <c r="L202" s="34"/>
      <c r="M202" s="121">
        <v>0</v>
      </c>
      <c r="N202" s="121">
        <v>0</v>
      </c>
      <c r="O202" s="34">
        <v>0</v>
      </c>
      <c r="P202" s="34">
        <v>0</v>
      </c>
      <c r="Q202" s="34">
        <v>0</v>
      </c>
      <c r="R202" s="34">
        <v>0</v>
      </c>
      <c r="S202" s="34">
        <v>0</v>
      </c>
    </row>
    <row r="203" spans="1:19">
      <c r="B203" s="5">
        <v>2012</v>
      </c>
      <c r="C203" s="33"/>
      <c r="D203" s="33"/>
      <c r="E203" s="33"/>
      <c r="F203" s="33"/>
      <c r="G203" s="33"/>
      <c r="H203" s="33"/>
      <c r="I203" s="34">
        <v>0</v>
      </c>
      <c r="J203" s="34">
        <v>0</v>
      </c>
      <c r="K203" s="121">
        <v>0</v>
      </c>
      <c r="L203" s="34"/>
      <c r="M203" s="121">
        <v>0</v>
      </c>
      <c r="N203" s="121">
        <v>0</v>
      </c>
      <c r="O203" s="34">
        <v>0</v>
      </c>
      <c r="P203" s="34">
        <v>0</v>
      </c>
      <c r="Q203" s="34">
        <v>0</v>
      </c>
      <c r="R203" s="34">
        <v>0</v>
      </c>
      <c r="S203" s="34">
        <v>0</v>
      </c>
    </row>
    <row r="204" spans="1:19">
      <c r="B204" s="5">
        <v>2011</v>
      </c>
      <c r="C204" s="33"/>
      <c r="D204" s="33"/>
      <c r="E204" s="33"/>
      <c r="F204" s="33"/>
      <c r="G204" s="33"/>
      <c r="H204" s="34">
        <v>0</v>
      </c>
      <c r="I204" s="34">
        <v>0</v>
      </c>
      <c r="J204" s="34">
        <v>0</v>
      </c>
      <c r="K204" s="121">
        <v>0</v>
      </c>
      <c r="L204" s="121">
        <v>0</v>
      </c>
      <c r="M204" s="121">
        <v>0</v>
      </c>
      <c r="N204" s="121">
        <v>0</v>
      </c>
      <c r="O204" s="34">
        <v>0</v>
      </c>
      <c r="P204" s="34">
        <v>0</v>
      </c>
      <c r="Q204" s="34">
        <v>0</v>
      </c>
      <c r="R204" s="34">
        <v>0</v>
      </c>
      <c r="S204" s="34">
        <v>0</v>
      </c>
    </row>
    <row r="205" spans="1:19">
      <c r="B205" s="5">
        <v>2010</v>
      </c>
      <c r="C205" s="33"/>
      <c r="D205" s="33"/>
      <c r="E205" s="33"/>
      <c r="F205" s="33"/>
      <c r="G205" s="34">
        <v>0</v>
      </c>
      <c r="H205" s="34">
        <v>0</v>
      </c>
      <c r="I205" s="34">
        <v>0</v>
      </c>
      <c r="J205" s="34">
        <v>0</v>
      </c>
      <c r="K205" s="121">
        <v>0</v>
      </c>
      <c r="L205" s="34"/>
      <c r="M205" s="121">
        <v>0</v>
      </c>
      <c r="N205" s="121">
        <v>0</v>
      </c>
      <c r="O205" s="34">
        <v>0</v>
      </c>
      <c r="P205" s="34">
        <v>0</v>
      </c>
      <c r="Q205" s="34">
        <v>0</v>
      </c>
      <c r="R205" s="34">
        <v>0</v>
      </c>
      <c r="S205" s="34">
        <v>0</v>
      </c>
    </row>
    <row r="206" spans="1:19">
      <c r="B206" s="5">
        <v>2009</v>
      </c>
      <c r="C206" s="33"/>
      <c r="D206" s="33"/>
      <c r="E206" s="33"/>
      <c r="F206" s="34">
        <v>0</v>
      </c>
      <c r="G206" s="34">
        <v>0</v>
      </c>
      <c r="H206" s="34">
        <v>0</v>
      </c>
      <c r="I206" s="34">
        <v>0</v>
      </c>
      <c r="J206" s="34">
        <v>0</v>
      </c>
      <c r="K206" s="121">
        <v>0</v>
      </c>
      <c r="L206" s="34"/>
      <c r="M206" s="121">
        <v>0</v>
      </c>
      <c r="N206" s="121">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121">
        <v>0</v>
      </c>
      <c r="L207" s="34"/>
      <c r="M207" s="121">
        <v>0</v>
      </c>
      <c r="N207" s="121">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121">
        <v>0</v>
      </c>
      <c r="L208" s="34"/>
      <c r="M208" s="121">
        <v>0</v>
      </c>
      <c r="N208" s="121">
        <v>0</v>
      </c>
      <c r="O208" s="34">
        <v>0</v>
      </c>
      <c r="P208" s="34">
        <v>0</v>
      </c>
      <c r="Q208" s="34">
        <v>0</v>
      </c>
      <c r="R208" s="34">
        <v>0</v>
      </c>
      <c r="S208" s="34">
        <v>0</v>
      </c>
    </row>
    <row r="209" spans="2:19">
      <c r="B209" s="5">
        <v>2006</v>
      </c>
      <c r="C209" s="34">
        <v>128.61000000000001</v>
      </c>
      <c r="D209" s="34">
        <v>128.61000000000001</v>
      </c>
      <c r="E209" s="34">
        <v>128.61000000000001</v>
      </c>
      <c r="F209" s="34">
        <v>128.61000000000001</v>
      </c>
      <c r="G209" s="34">
        <v>128.61000000000001</v>
      </c>
      <c r="H209" s="34">
        <v>128.61000000000001</v>
      </c>
      <c r="I209" s="34">
        <v>128.61000000000001</v>
      </c>
      <c r="J209" s="34">
        <v>128.61000000000001</v>
      </c>
      <c r="K209" s="34">
        <v>128.61000000000001</v>
      </c>
      <c r="L209" s="34">
        <v>128.61000000000001</v>
      </c>
      <c r="M209" s="121">
        <v>0</v>
      </c>
      <c r="N209" s="121">
        <v>0</v>
      </c>
      <c r="O209" s="34">
        <v>0</v>
      </c>
      <c r="P209" s="34">
        <v>0</v>
      </c>
      <c r="Q209" s="34">
        <v>0</v>
      </c>
      <c r="R209" s="34">
        <v>0</v>
      </c>
      <c r="S209" s="34">
        <v>0</v>
      </c>
    </row>
    <row r="210" spans="2:19">
      <c r="B210" s="5">
        <v>2005</v>
      </c>
      <c r="C210" s="121">
        <v>0</v>
      </c>
      <c r="D210" s="121">
        <v>0</v>
      </c>
      <c r="E210" s="121">
        <v>0</v>
      </c>
      <c r="F210" s="121">
        <v>0</v>
      </c>
      <c r="G210" s="121">
        <v>0</v>
      </c>
      <c r="H210" s="121">
        <v>0</v>
      </c>
      <c r="I210" s="121">
        <v>0</v>
      </c>
      <c r="J210" s="121">
        <v>0</v>
      </c>
      <c r="K210" s="121">
        <v>0</v>
      </c>
      <c r="L210" s="34"/>
      <c r="M210" s="121">
        <v>0</v>
      </c>
      <c r="N210" s="121">
        <v>0</v>
      </c>
      <c r="O210" s="34">
        <v>0</v>
      </c>
      <c r="P210" s="34">
        <v>0</v>
      </c>
      <c r="Q210" s="34">
        <v>0</v>
      </c>
      <c r="R210" s="34">
        <v>0</v>
      </c>
      <c r="S210" s="34">
        <v>0</v>
      </c>
    </row>
    <row r="211" spans="2:19">
      <c r="B211" s="5">
        <v>2004</v>
      </c>
      <c r="C211" s="121">
        <v>0</v>
      </c>
      <c r="D211" s="121">
        <v>0</v>
      </c>
      <c r="E211" s="121">
        <v>0</v>
      </c>
      <c r="F211" s="121">
        <v>0</v>
      </c>
      <c r="G211" s="121">
        <v>0</v>
      </c>
      <c r="H211" s="121">
        <v>0</v>
      </c>
      <c r="I211" s="121">
        <v>0</v>
      </c>
      <c r="J211" s="121">
        <v>0</v>
      </c>
      <c r="K211" s="121">
        <v>0</v>
      </c>
      <c r="L211" s="34"/>
      <c r="M211" s="121">
        <v>0</v>
      </c>
      <c r="N211" s="121">
        <v>0</v>
      </c>
      <c r="O211" s="34">
        <v>0</v>
      </c>
      <c r="P211" s="34">
        <v>0</v>
      </c>
      <c r="Q211" s="34">
        <v>0</v>
      </c>
      <c r="R211" s="34">
        <v>0</v>
      </c>
      <c r="S211" s="34">
        <v>0</v>
      </c>
    </row>
    <row r="212" spans="2:19">
      <c r="B212" s="5">
        <v>2003</v>
      </c>
      <c r="C212" s="34">
        <v>1094.6600000000001</v>
      </c>
      <c r="D212" s="34">
        <v>1094.6600000000001</v>
      </c>
      <c r="E212" s="34">
        <v>1094.6600000000001</v>
      </c>
      <c r="F212" s="34">
        <v>1094.6600000000001</v>
      </c>
      <c r="G212" s="34">
        <v>1094.6600000000001</v>
      </c>
      <c r="H212" s="34">
        <v>1094.6600000000001</v>
      </c>
      <c r="I212" s="34">
        <v>1094.6600000000001</v>
      </c>
      <c r="J212" s="34">
        <v>1094.6600000000001</v>
      </c>
      <c r="K212" s="34">
        <v>1094.6600000000001</v>
      </c>
      <c r="L212" s="34">
        <v>1094.6600000000001</v>
      </c>
      <c r="M212" s="121">
        <v>0</v>
      </c>
      <c r="N212" s="121">
        <v>0</v>
      </c>
      <c r="O212" s="34">
        <v>0</v>
      </c>
      <c r="P212" s="34">
        <v>0</v>
      </c>
      <c r="Q212" s="34">
        <v>0</v>
      </c>
      <c r="R212" s="34">
        <v>0</v>
      </c>
      <c r="S212" s="34">
        <v>0</v>
      </c>
    </row>
    <row r="213" spans="2:19">
      <c r="B213" s="5">
        <v>2002</v>
      </c>
      <c r="C213" s="121">
        <v>0</v>
      </c>
      <c r="D213" s="121">
        <v>0</v>
      </c>
      <c r="E213" s="121">
        <v>0</v>
      </c>
      <c r="F213" s="121">
        <v>0</v>
      </c>
      <c r="G213" s="121">
        <v>0</v>
      </c>
      <c r="H213" s="121">
        <v>0</v>
      </c>
      <c r="I213" s="121">
        <v>0</v>
      </c>
      <c r="J213" s="121">
        <v>0</v>
      </c>
      <c r="K213" s="121">
        <v>0</v>
      </c>
      <c r="L213" s="34"/>
      <c r="M213" s="121">
        <v>0</v>
      </c>
      <c r="N213" s="121">
        <v>0</v>
      </c>
      <c r="O213" s="34">
        <v>0</v>
      </c>
      <c r="P213" s="34">
        <v>0</v>
      </c>
      <c r="Q213" s="34">
        <v>0</v>
      </c>
      <c r="R213" s="34">
        <v>0</v>
      </c>
      <c r="S213" s="34">
        <v>0</v>
      </c>
    </row>
    <row r="214" spans="2:19">
      <c r="B214" s="5">
        <v>2001</v>
      </c>
      <c r="C214" s="121">
        <v>0</v>
      </c>
      <c r="D214" s="121">
        <v>0</v>
      </c>
      <c r="E214" s="121">
        <v>0</v>
      </c>
      <c r="F214" s="121">
        <v>0</v>
      </c>
      <c r="G214" s="121">
        <v>0</v>
      </c>
      <c r="H214" s="121">
        <v>0</v>
      </c>
      <c r="I214" s="121">
        <v>0</v>
      </c>
      <c r="J214" s="121">
        <v>0</v>
      </c>
      <c r="K214" s="121">
        <v>0</v>
      </c>
      <c r="L214" s="34"/>
      <c r="M214" s="121">
        <v>0</v>
      </c>
      <c r="N214" s="121">
        <v>0</v>
      </c>
      <c r="O214" s="34">
        <v>0</v>
      </c>
      <c r="P214" s="34">
        <v>0</v>
      </c>
      <c r="Q214" s="34">
        <v>0</v>
      </c>
      <c r="R214" s="34">
        <v>0</v>
      </c>
      <c r="S214" s="34">
        <v>0</v>
      </c>
    </row>
    <row r="215" spans="2:19">
      <c r="B215" s="5">
        <v>2000</v>
      </c>
      <c r="C215" s="121">
        <v>0</v>
      </c>
      <c r="D215" s="121">
        <v>0</v>
      </c>
      <c r="E215" s="121">
        <v>0</v>
      </c>
      <c r="F215" s="121">
        <v>0</v>
      </c>
      <c r="G215" s="121">
        <v>0</v>
      </c>
      <c r="H215" s="121">
        <v>0</v>
      </c>
      <c r="I215" s="121">
        <v>0</v>
      </c>
      <c r="J215" s="121">
        <v>0</v>
      </c>
      <c r="K215" s="121">
        <v>0</v>
      </c>
      <c r="L215" s="34"/>
      <c r="M215" s="121">
        <v>0</v>
      </c>
      <c r="N215" s="121">
        <v>0</v>
      </c>
      <c r="O215" s="34">
        <v>0</v>
      </c>
      <c r="P215" s="34">
        <v>0</v>
      </c>
      <c r="Q215" s="34">
        <v>0</v>
      </c>
      <c r="R215" s="34">
        <v>0</v>
      </c>
      <c r="S215" s="34">
        <v>0</v>
      </c>
    </row>
    <row r="216" spans="2:19">
      <c r="B216" s="5">
        <v>1999</v>
      </c>
      <c r="C216" s="121">
        <v>0</v>
      </c>
      <c r="D216" s="121">
        <v>0</v>
      </c>
      <c r="E216" s="121">
        <v>0</v>
      </c>
      <c r="F216" s="121">
        <v>0</v>
      </c>
      <c r="G216" s="121">
        <v>0</v>
      </c>
      <c r="H216" s="121">
        <v>0</v>
      </c>
      <c r="I216" s="121">
        <v>0</v>
      </c>
      <c r="J216" s="121">
        <v>0</v>
      </c>
      <c r="K216" s="121">
        <v>0</v>
      </c>
      <c r="L216" s="34"/>
      <c r="M216" s="121">
        <v>0</v>
      </c>
      <c r="N216" s="121">
        <v>0</v>
      </c>
      <c r="O216" s="34">
        <v>0</v>
      </c>
      <c r="P216" s="34">
        <v>0</v>
      </c>
      <c r="Q216" s="34">
        <v>0</v>
      </c>
      <c r="R216" s="34">
        <v>0</v>
      </c>
      <c r="S216" s="34">
        <v>0</v>
      </c>
    </row>
    <row r="217" spans="2:19">
      <c r="B217" s="5">
        <v>1998</v>
      </c>
      <c r="C217" s="121">
        <v>0</v>
      </c>
      <c r="D217" s="121">
        <v>0</v>
      </c>
      <c r="E217" s="121">
        <v>0</v>
      </c>
      <c r="F217" s="121">
        <v>0</v>
      </c>
      <c r="G217" s="121">
        <v>0</v>
      </c>
      <c r="H217" s="121">
        <v>0</v>
      </c>
      <c r="I217" s="121">
        <v>0</v>
      </c>
      <c r="J217" s="121">
        <v>0</v>
      </c>
      <c r="K217" s="121">
        <v>0</v>
      </c>
      <c r="L217" s="34"/>
      <c r="M217" s="121">
        <v>0</v>
      </c>
      <c r="N217" s="121">
        <v>0</v>
      </c>
      <c r="O217" s="34">
        <v>0</v>
      </c>
      <c r="P217" s="34">
        <v>0</v>
      </c>
      <c r="Q217" s="34">
        <v>0</v>
      </c>
      <c r="R217" s="34">
        <v>0</v>
      </c>
      <c r="S217" s="34">
        <v>0</v>
      </c>
    </row>
    <row r="218" spans="2:19">
      <c r="B218" s="5">
        <v>1997</v>
      </c>
      <c r="C218" s="121">
        <v>0</v>
      </c>
      <c r="D218" s="121">
        <v>0</v>
      </c>
      <c r="E218" s="121">
        <v>0</v>
      </c>
      <c r="F218" s="121">
        <v>0</v>
      </c>
      <c r="G218" s="121">
        <v>0</v>
      </c>
      <c r="H218" s="121">
        <v>0</v>
      </c>
      <c r="I218" s="121">
        <v>0</v>
      </c>
      <c r="J218" s="121">
        <v>0</v>
      </c>
      <c r="K218" s="121">
        <v>0</v>
      </c>
      <c r="L218" s="34"/>
      <c r="M218" s="121">
        <v>0</v>
      </c>
      <c r="N218" s="121">
        <v>0</v>
      </c>
      <c r="O218" s="34">
        <v>0</v>
      </c>
      <c r="P218" s="34">
        <v>0</v>
      </c>
      <c r="Q218" s="34">
        <v>0</v>
      </c>
      <c r="R218" s="34">
        <v>0</v>
      </c>
      <c r="S218" s="34">
        <v>0</v>
      </c>
    </row>
    <row r="219" spans="2:19">
      <c r="B219" s="5">
        <v>1996</v>
      </c>
      <c r="C219" s="121">
        <v>0</v>
      </c>
      <c r="D219" s="121">
        <v>0</v>
      </c>
      <c r="E219" s="121">
        <v>0</v>
      </c>
      <c r="F219" s="121">
        <v>0</v>
      </c>
      <c r="G219" s="121">
        <v>0</v>
      </c>
      <c r="H219" s="121">
        <v>0</v>
      </c>
      <c r="I219" s="121">
        <v>0</v>
      </c>
      <c r="J219" s="121">
        <v>0</v>
      </c>
      <c r="K219" s="121">
        <v>0</v>
      </c>
      <c r="L219" s="34"/>
      <c r="M219" s="121">
        <v>0</v>
      </c>
      <c r="N219" s="121">
        <v>0</v>
      </c>
      <c r="O219" s="34">
        <v>0</v>
      </c>
      <c r="P219" s="34">
        <v>0</v>
      </c>
      <c r="Q219" s="34">
        <v>0</v>
      </c>
      <c r="R219" s="34">
        <v>0</v>
      </c>
      <c r="S219" s="34">
        <v>0</v>
      </c>
    </row>
    <row r="220" spans="2:19">
      <c r="B220" s="5">
        <v>1995</v>
      </c>
      <c r="C220" s="121">
        <v>0</v>
      </c>
      <c r="D220" s="121">
        <v>0</v>
      </c>
      <c r="E220" s="121">
        <v>0</v>
      </c>
      <c r="F220" s="121">
        <v>0</v>
      </c>
      <c r="G220" s="121">
        <v>0</v>
      </c>
      <c r="H220" s="121">
        <v>0</v>
      </c>
      <c r="I220" s="121">
        <v>0</v>
      </c>
      <c r="J220" s="121">
        <v>0</v>
      </c>
      <c r="K220" s="121">
        <v>0</v>
      </c>
      <c r="L220" s="34"/>
      <c r="M220" s="121">
        <v>0</v>
      </c>
      <c r="N220" s="121">
        <v>0</v>
      </c>
      <c r="O220" s="34">
        <v>0</v>
      </c>
      <c r="P220" s="34">
        <v>0</v>
      </c>
      <c r="Q220" s="34">
        <v>0</v>
      </c>
      <c r="R220" s="34">
        <v>0</v>
      </c>
      <c r="S220" s="34">
        <v>0</v>
      </c>
    </row>
    <row r="221" spans="2:19">
      <c r="B221" s="5">
        <v>1994</v>
      </c>
      <c r="C221" s="121">
        <v>0</v>
      </c>
      <c r="D221" s="121">
        <v>0</v>
      </c>
      <c r="E221" s="121">
        <v>0</v>
      </c>
      <c r="F221" s="121">
        <v>0</v>
      </c>
      <c r="G221" s="121">
        <v>0</v>
      </c>
      <c r="H221" s="121">
        <v>0</v>
      </c>
      <c r="I221" s="121">
        <v>0</v>
      </c>
      <c r="J221" s="121">
        <v>0</v>
      </c>
      <c r="K221" s="121">
        <v>0</v>
      </c>
      <c r="L221" s="34"/>
      <c r="M221" s="121">
        <v>0</v>
      </c>
      <c r="N221" s="121">
        <v>0</v>
      </c>
      <c r="O221" s="34">
        <v>0</v>
      </c>
      <c r="P221" s="34">
        <v>0</v>
      </c>
      <c r="Q221" s="34">
        <v>0</v>
      </c>
      <c r="R221" s="34">
        <v>0</v>
      </c>
      <c r="S221" s="34">
        <v>0</v>
      </c>
    </row>
    <row r="222" spans="2:19">
      <c r="B222" s="5">
        <v>1993</v>
      </c>
      <c r="C222" s="121">
        <v>0</v>
      </c>
      <c r="D222" s="121">
        <v>0</v>
      </c>
      <c r="E222" s="121">
        <v>0</v>
      </c>
      <c r="F222" s="121">
        <v>0</v>
      </c>
      <c r="G222" s="121">
        <v>0</v>
      </c>
      <c r="H222" s="121">
        <v>0</v>
      </c>
      <c r="I222" s="121">
        <v>0</v>
      </c>
      <c r="J222" s="121">
        <v>0</v>
      </c>
      <c r="K222" s="121">
        <v>0</v>
      </c>
      <c r="L222" s="34"/>
      <c r="M222" s="121">
        <v>0</v>
      </c>
      <c r="N222" s="121">
        <v>0</v>
      </c>
      <c r="O222" s="34">
        <v>0</v>
      </c>
      <c r="P222" s="34">
        <v>0</v>
      </c>
      <c r="Q222" s="34">
        <v>0</v>
      </c>
      <c r="R222" s="34">
        <v>0</v>
      </c>
      <c r="S222" s="34">
        <v>0</v>
      </c>
    </row>
    <row r="223" spans="2:19">
      <c r="B223" s="5">
        <v>1992</v>
      </c>
      <c r="C223" s="121">
        <v>0</v>
      </c>
      <c r="D223" s="121">
        <v>0</v>
      </c>
      <c r="E223" s="121">
        <v>0</v>
      </c>
      <c r="F223" s="121">
        <v>0</v>
      </c>
      <c r="G223" s="121">
        <v>0</v>
      </c>
      <c r="H223" s="121">
        <v>0</v>
      </c>
      <c r="I223" s="121">
        <v>0</v>
      </c>
      <c r="J223" s="121">
        <v>0</v>
      </c>
      <c r="K223" s="121">
        <v>0</v>
      </c>
      <c r="L223" s="34"/>
      <c r="M223" s="121">
        <v>0</v>
      </c>
      <c r="N223" s="121">
        <v>0</v>
      </c>
      <c r="O223" s="34">
        <v>0</v>
      </c>
      <c r="P223" s="34">
        <v>0</v>
      </c>
      <c r="Q223" s="34">
        <v>0</v>
      </c>
      <c r="R223" s="34">
        <v>0</v>
      </c>
      <c r="S223" s="34">
        <v>0</v>
      </c>
    </row>
    <row r="224" spans="2:19">
      <c r="B224" s="5">
        <v>1991</v>
      </c>
      <c r="C224" s="121">
        <v>0</v>
      </c>
      <c r="D224" s="121">
        <v>0</v>
      </c>
      <c r="E224" s="121">
        <v>0</v>
      </c>
      <c r="F224" s="121">
        <v>0</v>
      </c>
      <c r="G224" s="121">
        <v>0</v>
      </c>
      <c r="H224" s="121">
        <v>0</v>
      </c>
      <c r="I224" s="121">
        <v>0</v>
      </c>
      <c r="J224" s="121">
        <v>0</v>
      </c>
      <c r="K224" s="121">
        <v>0</v>
      </c>
      <c r="L224" s="34"/>
      <c r="M224" s="121">
        <v>0</v>
      </c>
      <c r="N224" s="121">
        <v>0</v>
      </c>
      <c r="O224" s="34">
        <v>0</v>
      </c>
      <c r="P224" s="34">
        <v>0</v>
      </c>
      <c r="Q224" s="34">
        <v>0</v>
      </c>
      <c r="R224" s="34">
        <v>0</v>
      </c>
      <c r="S224" s="34">
        <v>0</v>
      </c>
    </row>
    <row r="225" spans="2:19">
      <c r="B225" s="5">
        <v>1990</v>
      </c>
      <c r="C225" s="34">
        <v>2870.39</v>
      </c>
      <c r="D225" s="34">
        <v>2870.39</v>
      </c>
      <c r="E225" s="34">
        <v>2870.39</v>
      </c>
      <c r="F225" s="34">
        <v>2870.39</v>
      </c>
      <c r="G225" s="121">
        <v>0</v>
      </c>
      <c r="H225" s="121">
        <v>0</v>
      </c>
      <c r="I225" s="121">
        <v>0</v>
      </c>
      <c r="J225" s="121">
        <v>0</v>
      </c>
      <c r="K225" s="121">
        <v>0</v>
      </c>
      <c r="L225" s="34"/>
      <c r="M225" s="121">
        <v>0</v>
      </c>
      <c r="N225" s="121">
        <v>0</v>
      </c>
      <c r="O225" s="34">
        <v>0</v>
      </c>
      <c r="P225" s="34">
        <v>0</v>
      </c>
      <c r="Q225" s="34">
        <v>0</v>
      </c>
      <c r="R225" s="34">
        <v>0</v>
      </c>
      <c r="S225" s="34">
        <v>0</v>
      </c>
    </row>
    <row r="226" spans="2:19">
      <c r="B226" s="5">
        <v>1989</v>
      </c>
      <c r="C226" s="121">
        <v>0</v>
      </c>
      <c r="D226" s="121">
        <v>0</v>
      </c>
      <c r="E226" s="121">
        <v>0</v>
      </c>
      <c r="F226" s="121">
        <v>0</v>
      </c>
      <c r="G226" s="121">
        <v>0</v>
      </c>
      <c r="H226" s="121">
        <v>0</v>
      </c>
      <c r="I226" s="121">
        <v>0</v>
      </c>
      <c r="J226" s="121">
        <v>0</v>
      </c>
      <c r="K226" s="121">
        <v>0</v>
      </c>
      <c r="L226" s="34"/>
      <c r="M226" s="121">
        <v>0</v>
      </c>
      <c r="N226" s="121">
        <v>0</v>
      </c>
      <c r="O226" s="34">
        <v>0</v>
      </c>
      <c r="P226" s="34">
        <v>0</v>
      </c>
      <c r="Q226" s="34">
        <v>0</v>
      </c>
      <c r="R226" s="34">
        <v>0</v>
      </c>
      <c r="S226" s="34">
        <v>0</v>
      </c>
    </row>
    <row r="227" spans="2:19">
      <c r="B227" s="5">
        <v>1988</v>
      </c>
      <c r="C227" s="121">
        <v>0</v>
      </c>
      <c r="D227" s="121">
        <v>0</v>
      </c>
      <c r="E227" s="121">
        <v>0</v>
      </c>
      <c r="F227" s="121">
        <v>0</v>
      </c>
      <c r="G227" s="121">
        <v>0</v>
      </c>
      <c r="H227" s="121">
        <v>0</v>
      </c>
      <c r="I227" s="121">
        <v>0</v>
      </c>
      <c r="J227" s="121">
        <v>0</v>
      </c>
      <c r="K227" s="121">
        <v>0</v>
      </c>
      <c r="L227" s="34"/>
      <c r="M227" s="121">
        <v>0</v>
      </c>
      <c r="N227" s="121">
        <v>0</v>
      </c>
      <c r="O227" s="34">
        <v>0</v>
      </c>
      <c r="P227" s="34">
        <v>0</v>
      </c>
      <c r="Q227" s="34">
        <v>0</v>
      </c>
      <c r="R227" s="34">
        <v>0</v>
      </c>
      <c r="S227" s="34">
        <v>0</v>
      </c>
    </row>
    <row r="228" spans="2:19">
      <c r="B228" s="5">
        <v>1987</v>
      </c>
      <c r="C228" s="121">
        <v>0</v>
      </c>
      <c r="D228" s="121">
        <v>0</v>
      </c>
      <c r="E228" s="121">
        <v>0</v>
      </c>
      <c r="F228" s="121">
        <v>0</v>
      </c>
      <c r="G228" s="121">
        <v>0</v>
      </c>
      <c r="H228" s="121">
        <v>0</v>
      </c>
      <c r="I228" s="121">
        <v>0</v>
      </c>
      <c r="J228" s="121">
        <v>0</v>
      </c>
      <c r="K228" s="121">
        <v>0</v>
      </c>
      <c r="L228" s="34"/>
      <c r="M228" s="121">
        <v>0</v>
      </c>
      <c r="N228" s="121">
        <v>0</v>
      </c>
      <c r="O228" s="34">
        <v>0</v>
      </c>
      <c r="P228" s="34">
        <v>0</v>
      </c>
      <c r="Q228" s="34">
        <v>0</v>
      </c>
      <c r="R228" s="34">
        <v>0</v>
      </c>
      <c r="S228" s="34">
        <v>0</v>
      </c>
    </row>
    <row r="229" spans="2:19">
      <c r="B229" s="5">
        <v>1986</v>
      </c>
      <c r="C229" s="121">
        <v>0</v>
      </c>
      <c r="D229" s="121">
        <v>0</v>
      </c>
      <c r="E229" s="121">
        <v>0</v>
      </c>
      <c r="F229" s="121">
        <v>0</v>
      </c>
      <c r="G229" s="121">
        <v>0</v>
      </c>
      <c r="H229" s="121">
        <v>0</v>
      </c>
      <c r="I229" s="121">
        <v>0</v>
      </c>
      <c r="J229" s="121">
        <v>0</v>
      </c>
      <c r="K229" s="121">
        <v>0</v>
      </c>
      <c r="L229" s="34"/>
      <c r="M229" s="121">
        <v>0</v>
      </c>
      <c r="N229" s="121">
        <v>0</v>
      </c>
      <c r="O229" s="34">
        <v>0</v>
      </c>
      <c r="P229" s="34">
        <v>0</v>
      </c>
      <c r="Q229" s="34">
        <v>0</v>
      </c>
      <c r="R229" s="34">
        <v>0</v>
      </c>
      <c r="S229" s="34">
        <v>0</v>
      </c>
    </row>
    <row r="230" spans="2:19">
      <c r="B230" s="5">
        <v>1985</v>
      </c>
      <c r="C230" s="121">
        <v>0</v>
      </c>
      <c r="D230" s="121">
        <v>0</v>
      </c>
      <c r="E230" s="121">
        <v>0</v>
      </c>
      <c r="F230" s="121">
        <v>0</v>
      </c>
      <c r="G230" s="121">
        <v>0</v>
      </c>
      <c r="H230" s="121">
        <v>0</v>
      </c>
      <c r="I230" s="121">
        <v>0</v>
      </c>
      <c r="J230" s="121">
        <v>0</v>
      </c>
      <c r="K230" s="121">
        <v>0</v>
      </c>
      <c r="L230" s="34"/>
      <c r="M230" s="121">
        <v>0</v>
      </c>
      <c r="N230" s="121">
        <v>0</v>
      </c>
      <c r="O230" s="34">
        <v>0</v>
      </c>
      <c r="P230" s="34">
        <v>0</v>
      </c>
      <c r="Q230" s="34">
        <v>0</v>
      </c>
      <c r="R230" s="34">
        <v>0</v>
      </c>
      <c r="S230" s="34">
        <v>0</v>
      </c>
    </row>
    <row r="231" spans="2:19">
      <c r="B231" s="5">
        <v>1984</v>
      </c>
      <c r="C231" s="121">
        <v>0</v>
      </c>
      <c r="D231" s="121">
        <v>0</v>
      </c>
      <c r="E231" s="121">
        <v>0</v>
      </c>
      <c r="F231" s="121">
        <v>0</v>
      </c>
      <c r="G231" s="121">
        <v>0</v>
      </c>
      <c r="H231" s="121">
        <v>0</v>
      </c>
      <c r="I231" s="121">
        <v>0</v>
      </c>
      <c r="J231" s="121">
        <v>0</v>
      </c>
      <c r="K231" s="121">
        <v>0</v>
      </c>
      <c r="L231" s="34"/>
      <c r="M231" s="121">
        <v>0</v>
      </c>
      <c r="N231" s="121">
        <v>0</v>
      </c>
      <c r="O231" s="34">
        <v>0</v>
      </c>
      <c r="P231" s="34">
        <v>0</v>
      </c>
      <c r="Q231" s="34">
        <v>0</v>
      </c>
      <c r="R231" s="34">
        <v>0</v>
      </c>
      <c r="S231" s="34">
        <v>0</v>
      </c>
    </row>
    <row r="232" spans="2:19">
      <c r="B232" s="5">
        <v>1983</v>
      </c>
      <c r="C232" s="121">
        <v>0</v>
      </c>
      <c r="D232" s="121">
        <v>0</v>
      </c>
      <c r="E232" s="121">
        <v>0</v>
      </c>
      <c r="F232" s="121">
        <v>0</v>
      </c>
      <c r="G232" s="121">
        <v>0</v>
      </c>
      <c r="H232" s="121">
        <v>0</v>
      </c>
      <c r="I232" s="121">
        <v>0</v>
      </c>
      <c r="J232" s="121">
        <v>0</v>
      </c>
      <c r="K232" s="121">
        <v>0</v>
      </c>
      <c r="L232" s="34"/>
      <c r="M232" s="121">
        <v>0</v>
      </c>
      <c r="N232" s="121">
        <v>0</v>
      </c>
      <c r="O232" s="34">
        <v>0</v>
      </c>
      <c r="P232" s="34">
        <v>0</v>
      </c>
      <c r="Q232" s="34">
        <v>0</v>
      </c>
      <c r="R232" s="34">
        <v>0</v>
      </c>
      <c r="S232" s="34">
        <v>0</v>
      </c>
    </row>
    <row r="233" spans="2:19">
      <c r="B233" s="5">
        <v>1982</v>
      </c>
      <c r="C233" s="34">
        <v>3376.78</v>
      </c>
      <c r="D233" s="34">
        <v>3376.78</v>
      </c>
      <c r="E233" s="34">
        <v>3376.78</v>
      </c>
      <c r="F233" s="34">
        <v>3376.78</v>
      </c>
      <c r="G233" s="34">
        <v>3376.78</v>
      </c>
      <c r="H233" s="34">
        <v>3376.78</v>
      </c>
      <c r="I233" s="34">
        <v>3376.78</v>
      </c>
      <c r="J233" s="34">
        <v>3376.78</v>
      </c>
      <c r="K233" s="34">
        <v>3376.78</v>
      </c>
      <c r="L233" s="34">
        <v>3376.78</v>
      </c>
      <c r="M233" s="121">
        <v>0</v>
      </c>
      <c r="N233" s="121">
        <v>0</v>
      </c>
      <c r="O233" s="34">
        <v>0</v>
      </c>
      <c r="P233" s="34">
        <v>0</v>
      </c>
      <c r="Q233" s="34">
        <v>0</v>
      </c>
      <c r="R233" s="34">
        <v>0</v>
      </c>
      <c r="S233" s="34">
        <v>0</v>
      </c>
    </row>
    <row r="234" spans="2:19">
      <c r="B234" s="5">
        <v>1981</v>
      </c>
      <c r="C234" s="121">
        <v>0</v>
      </c>
      <c r="D234" s="121">
        <v>0</v>
      </c>
      <c r="E234" s="121">
        <v>0</v>
      </c>
      <c r="F234" s="121">
        <v>0</v>
      </c>
      <c r="G234" s="121">
        <v>0</v>
      </c>
      <c r="H234" s="121">
        <v>0</v>
      </c>
      <c r="I234" s="121">
        <v>0</v>
      </c>
      <c r="J234" s="121">
        <v>0</v>
      </c>
      <c r="K234" s="121">
        <v>0</v>
      </c>
      <c r="L234" s="34"/>
      <c r="M234" s="121">
        <v>0</v>
      </c>
      <c r="N234" s="121">
        <v>0</v>
      </c>
      <c r="O234" s="34">
        <v>0</v>
      </c>
      <c r="P234" s="34">
        <v>0</v>
      </c>
      <c r="Q234" s="34">
        <v>0</v>
      </c>
      <c r="R234" s="34">
        <v>0</v>
      </c>
      <c r="S234" s="34">
        <v>0</v>
      </c>
    </row>
    <row r="235" spans="2:19">
      <c r="B235" s="5">
        <v>1980</v>
      </c>
      <c r="C235" s="121">
        <v>0</v>
      </c>
      <c r="D235" s="121">
        <v>0</v>
      </c>
      <c r="E235" s="121">
        <v>0</v>
      </c>
      <c r="F235" s="121">
        <v>0</v>
      </c>
      <c r="G235" s="121">
        <v>0</v>
      </c>
      <c r="H235" s="121">
        <v>0</v>
      </c>
      <c r="I235" s="121">
        <v>0</v>
      </c>
      <c r="J235" s="121">
        <v>0</v>
      </c>
      <c r="K235" s="121">
        <v>0</v>
      </c>
      <c r="L235" s="34"/>
      <c r="M235" s="121">
        <v>0</v>
      </c>
      <c r="N235" s="121">
        <v>0</v>
      </c>
      <c r="O235" s="34">
        <v>0</v>
      </c>
      <c r="P235" s="34">
        <v>0</v>
      </c>
      <c r="Q235" s="34">
        <v>0</v>
      </c>
      <c r="R235" s="34">
        <v>0</v>
      </c>
      <c r="S235" s="34">
        <v>0</v>
      </c>
    </row>
    <row r="236" spans="2:19">
      <c r="B236" s="5">
        <v>1979</v>
      </c>
      <c r="C236" s="121">
        <v>0</v>
      </c>
      <c r="D236" s="121">
        <v>0</v>
      </c>
      <c r="E236" s="121">
        <v>0</v>
      </c>
      <c r="F236" s="121">
        <v>0</v>
      </c>
      <c r="G236" s="121">
        <v>0</v>
      </c>
      <c r="H236" s="121">
        <v>0</v>
      </c>
      <c r="I236" s="121">
        <v>0</v>
      </c>
      <c r="J236" s="121">
        <v>0</v>
      </c>
      <c r="K236" s="121">
        <v>0</v>
      </c>
      <c r="L236" s="34"/>
      <c r="M236" s="121">
        <v>0</v>
      </c>
      <c r="N236" s="121">
        <v>0</v>
      </c>
      <c r="O236" s="34">
        <v>0</v>
      </c>
      <c r="P236" s="34">
        <v>0</v>
      </c>
      <c r="Q236" s="34">
        <v>0</v>
      </c>
      <c r="R236" s="34">
        <v>0</v>
      </c>
      <c r="S236" s="34">
        <v>0</v>
      </c>
    </row>
    <row r="237" spans="2:19">
      <c r="B237" s="5">
        <v>1978</v>
      </c>
      <c r="C237" s="121">
        <v>0</v>
      </c>
      <c r="D237" s="121">
        <v>0</v>
      </c>
      <c r="E237" s="121">
        <v>0</v>
      </c>
      <c r="F237" s="121">
        <v>0</v>
      </c>
      <c r="G237" s="121">
        <v>0</v>
      </c>
      <c r="H237" s="121">
        <v>0</v>
      </c>
      <c r="I237" s="121">
        <v>0</v>
      </c>
      <c r="J237" s="121">
        <v>0</v>
      </c>
      <c r="K237" s="121">
        <v>0</v>
      </c>
      <c r="L237" s="34"/>
      <c r="M237" s="121">
        <v>0</v>
      </c>
      <c r="N237" s="121">
        <v>0</v>
      </c>
      <c r="O237" s="34">
        <v>0</v>
      </c>
      <c r="P237" s="34">
        <v>0</v>
      </c>
      <c r="Q237" s="34">
        <v>0</v>
      </c>
      <c r="R237" s="34">
        <v>0</v>
      </c>
      <c r="S237" s="34">
        <v>0</v>
      </c>
    </row>
    <row r="238" spans="2:19">
      <c r="B238" s="5">
        <v>1977</v>
      </c>
      <c r="C238" s="121">
        <v>0</v>
      </c>
      <c r="D238" s="121">
        <v>0</v>
      </c>
      <c r="E238" s="121">
        <v>0</v>
      </c>
      <c r="F238" s="121">
        <v>0</v>
      </c>
      <c r="G238" s="121">
        <v>0</v>
      </c>
      <c r="H238" s="121">
        <v>0</v>
      </c>
      <c r="I238" s="121">
        <v>0</v>
      </c>
      <c r="J238" s="121">
        <v>0</v>
      </c>
      <c r="K238" s="121">
        <v>0</v>
      </c>
      <c r="L238" s="34"/>
      <c r="M238" s="121">
        <v>0</v>
      </c>
      <c r="N238" s="121">
        <v>0</v>
      </c>
      <c r="O238" s="34">
        <v>0</v>
      </c>
      <c r="P238" s="34">
        <v>0</v>
      </c>
      <c r="Q238" s="34">
        <v>0</v>
      </c>
      <c r="R238" s="34">
        <v>0</v>
      </c>
      <c r="S238" s="34">
        <v>0</v>
      </c>
    </row>
    <row r="239" spans="2:19">
      <c r="B239" s="5">
        <v>1976</v>
      </c>
      <c r="C239" s="34">
        <v>546575.37</v>
      </c>
      <c r="D239" s="34">
        <v>546575.37</v>
      </c>
      <c r="E239" s="34">
        <v>546575.37</v>
      </c>
      <c r="F239" s="34">
        <v>546575.37</v>
      </c>
      <c r="G239" s="34">
        <v>546575.37</v>
      </c>
      <c r="H239" s="34">
        <v>546575.37</v>
      </c>
      <c r="I239" s="34">
        <v>546575.37</v>
      </c>
      <c r="J239" s="34">
        <v>546575.37</v>
      </c>
      <c r="K239" s="34">
        <v>546575.37</v>
      </c>
      <c r="L239" s="34">
        <v>546575.37</v>
      </c>
      <c r="M239" s="121">
        <v>0</v>
      </c>
      <c r="N239" s="121">
        <v>0</v>
      </c>
      <c r="O239" s="34">
        <v>0</v>
      </c>
      <c r="P239" s="34">
        <v>0</v>
      </c>
      <c r="Q239" s="34">
        <v>0</v>
      </c>
      <c r="R239" s="34">
        <v>0</v>
      </c>
      <c r="S239" s="34">
        <v>0</v>
      </c>
    </row>
    <row r="240" spans="2:19">
      <c r="B240" s="5">
        <v>1975</v>
      </c>
      <c r="C240" s="121">
        <v>0</v>
      </c>
      <c r="D240" s="121">
        <v>0</v>
      </c>
      <c r="E240" s="121">
        <v>0</v>
      </c>
      <c r="F240" s="121">
        <v>0</v>
      </c>
      <c r="G240" s="121">
        <v>0</v>
      </c>
      <c r="H240" s="121">
        <v>0</v>
      </c>
      <c r="I240" s="121">
        <v>0</v>
      </c>
      <c r="J240" s="121">
        <v>0</v>
      </c>
      <c r="K240" s="121">
        <v>0</v>
      </c>
      <c r="L240" s="34"/>
      <c r="M240" s="121">
        <v>0</v>
      </c>
      <c r="N240" s="121">
        <v>0</v>
      </c>
      <c r="O240" s="34">
        <v>0</v>
      </c>
      <c r="P240" s="34">
        <v>0</v>
      </c>
      <c r="Q240" s="34">
        <v>0</v>
      </c>
      <c r="R240" s="34">
        <v>0</v>
      </c>
      <c r="S240" s="34">
        <v>0</v>
      </c>
    </row>
    <row r="241" spans="2:19">
      <c r="B241" s="5">
        <v>1974</v>
      </c>
      <c r="C241" s="121">
        <v>0</v>
      </c>
      <c r="D241" s="121">
        <v>0</v>
      </c>
      <c r="E241" s="121">
        <v>0</v>
      </c>
      <c r="F241" s="121">
        <v>0</v>
      </c>
      <c r="G241" s="121">
        <v>0</v>
      </c>
      <c r="H241" s="121">
        <v>0</v>
      </c>
      <c r="I241" s="121">
        <v>0</v>
      </c>
      <c r="J241" s="121">
        <v>0</v>
      </c>
      <c r="K241" s="121">
        <v>0</v>
      </c>
      <c r="L241" s="34"/>
      <c r="M241" s="121">
        <v>0</v>
      </c>
      <c r="N241" s="121">
        <v>0</v>
      </c>
      <c r="O241" s="34">
        <v>0</v>
      </c>
      <c r="P241" s="34">
        <v>0</v>
      </c>
      <c r="Q241" s="34">
        <v>0</v>
      </c>
      <c r="R241" s="34">
        <v>0</v>
      </c>
      <c r="S241" s="34">
        <v>0</v>
      </c>
    </row>
    <row r="242" spans="2:19">
      <c r="B242" s="5">
        <v>1973</v>
      </c>
      <c r="C242" s="121">
        <v>0</v>
      </c>
      <c r="D242" s="121">
        <v>0</v>
      </c>
      <c r="E242" s="121">
        <v>0</v>
      </c>
      <c r="F242" s="121">
        <v>0</v>
      </c>
      <c r="G242" s="121">
        <v>0</v>
      </c>
      <c r="H242" s="121">
        <v>0</v>
      </c>
      <c r="I242" s="121">
        <v>0</v>
      </c>
      <c r="J242" s="121">
        <v>0</v>
      </c>
      <c r="K242" s="121">
        <v>0</v>
      </c>
      <c r="L242" s="34"/>
      <c r="M242" s="121">
        <v>0</v>
      </c>
      <c r="N242" s="121">
        <v>0</v>
      </c>
      <c r="O242" s="34">
        <v>0</v>
      </c>
      <c r="P242" s="34">
        <v>0</v>
      </c>
      <c r="Q242" s="34">
        <v>0</v>
      </c>
      <c r="R242" s="34">
        <v>0</v>
      </c>
      <c r="S242" s="34">
        <v>0</v>
      </c>
    </row>
    <row r="243" spans="2:19">
      <c r="B243" s="5">
        <v>1972</v>
      </c>
      <c r="C243" s="121">
        <v>0</v>
      </c>
      <c r="D243" s="121">
        <v>0</v>
      </c>
      <c r="E243" s="121">
        <v>0</v>
      </c>
      <c r="F243" s="121">
        <v>0</v>
      </c>
      <c r="G243" s="121">
        <v>0</v>
      </c>
      <c r="H243" s="121">
        <v>0</v>
      </c>
      <c r="I243" s="121">
        <v>0</v>
      </c>
      <c r="J243" s="121">
        <v>0</v>
      </c>
      <c r="K243" s="121">
        <v>0</v>
      </c>
      <c r="L243" s="34"/>
      <c r="M243" s="121">
        <v>0</v>
      </c>
      <c r="N243" s="121">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554045.80999999994</v>
      </c>
      <c r="D286" s="7">
        <f>SUM(D208:D285)</f>
        <v>554045.80999999994</v>
      </c>
      <c r="E286" s="7">
        <f>SUM(E207:E285)</f>
        <v>554045.80999999994</v>
      </c>
      <c r="F286" s="7">
        <f>SUM(F206:F285)</f>
        <v>554045.80999999994</v>
      </c>
      <c r="G286" s="7">
        <f>SUM(G205:G285)</f>
        <v>551175.42000000004</v>
      </c>
      <c r="H286" s="7">
        <f>SUM(H199:H285)</f>
        <v>551175.42000000004</v>
      </c>
      <c r="I286" s="7">
        <f>SUM(I199:I285)</f>
        <v>551175.42000000004</v>
      </c>
      <c r="J286" s="7">
        <f t="shared" ref="J286:L286" si="2">SUM(J199:J285)</f>
        <v>551175.42000000004</v>
      </c>
      <c r="K286" s="7">
        <f>SUM(K199:K285)</f>
        <v>562846.42000000004</v>
      </c>
      <c r="L286" s="7">
        <f t="shared" si="2"/>
        <v>719049.41999999993</v>
      </c>
      <c r="M286" s="7">
        <f>SUM(M199:M285)</f>
        <v>167874</v>
      </c>
      <c r="N286" s="10">
        <f>SUM(N194:N285)</f>
        <v>167874</v>
      </c>
      <c r="O286" s="10">
        <f>SUM(O194:O285)</f>
        <v>167874.16327823204</v>
      </c>
      <c r="P286" s="10">
        <f>SUM(P194:P285)</f>
        <v>167874.16327823204</v>
      </c>
      <c r="Q286" s="10">
        <f>SUM(Q194:Q285)</f>
        <v>167874.16327823204</v>
      </c>
      <c r="R286" s="10">
        <f>SUM(R193:R285)</f>
        <v>167874.16327823204</v>
      </c>
      <c r="S286" s="10">
        <f>SUM(S193:S285)</f>
        <v>167874.16327823204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32043.48749</v>
      </c>
      <c r="Q291" s="34">
        <v>32043.48749</v>
      </c>
      <c r="R291" s="34">
        <v>32043.48749</v>
      </c>
      <c r="S291" s="34">
        <v>32043.48749</v>
      </c>
    </row>
    <row r="292" spans="1:19">
      <c r="A292" s="37"/>
      <c r="B292" s="5">
        <v>2018</v>
      </c>
      <c r="C292" s="33"/>
      <c r="D292" s="33"/>
      <c r="E292" s="33"/>
      <c r="F292" s="33"/>
      <c r="G292" s="33"/>
      <c r="H292" s="33"/>
      <c r="I292" s="33"/>
      <c r="J292" s="33"/>
      <c r="K292" s="33"/>
      <c r="L292" s="33"/>
      <c r="M292" s="33"/>
      <c r="N292" s="33"/>
      <c r="O292" s="34">
        <v>73077.52</v>
      </c>
      <c r="P292" s="34">
        <v>73077.52</v>
      </c>
      <c r="Q292" s="34">
        <v>73077.52</v>
      </c>
      <c r="R292" s="34">
        <v>73077.52</v>
      </c>
      <c r="S292" s="34">
        <v>73077.52</v>
      </c>
    </row>
    <row r="293" spans="1:19">
      <c r="A293" s="37"/>
      <c r="B293" s="5">
        <v>2017</v>
      </c>
      <c r="C293" s="33"/>
      <c r="D293" s="33"/>
      <c r="E293" s="33"/>
      <c r="F293" s="33"/>
      <c r="G293" s="33"/>
      <c r="H293" s="33"/>
      <c r="I293" s="33"/>
      <c r="J293" s="33"/>
      <c r="K293" s="33"/>
      <c r="L293" s="33"/>
      <c r="M293" s="33"/>
      <c r="N293" s="34">
        <v>57360</v>
      </c>
      <c r="O293" s="34">
        <v>57360</v>
      </c>
      <c r="P293" s="34">
        <v>57360</v>
      </c>
      <c r="Q293" s="34">
        <v>57360</v>
      </c>
      <c r="R293" s="34">
        <v>57360</v>
      </c>
      <c r="S293" s="34">
        <v>57360</v>
      </c>
    </row>
    <row r="294" spans="1:19">
      <c r="B294" s="5">
        <v>2016</v>
      </c>
      <c r="C294" s="33"/>
      <c r="D294" s="33"/>
      <c r="E294" s="33"/>
      <c r="F294" s="33"/>
      <c r="G294" s="33"/>
      <c r="H294" s="33"/>
      <c r="I294" s="33"/>
      <c r="J294" s="33"/>
      <c r="K294" s="33"/>
      <c r="L294" s="33"/>
      <c r="M294" s="34">
        <v>0</v>
      </c>
      <c r="N294" s="121">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121">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121">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121">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121">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121">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121">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121">
        <v>0</v>
      </c>
      <c r="O301" s="34">
        <v>0</v>
      </c>
      <c r="P301" s="34">
        <v>0</v>
      </c>
      <c r="Q301" s="34">
        <v>0</v>
      </c>
      <c r="R301" s="34">
        <v>0</v>
      </c>
      <c r="S301" s="34">
        <v>0</v>
      </c>
    </row>
    <row r="302" spans="1:19">
      <c r="B302" s="5">
        <v>2008</v>
      </c>
      <c r="C302" s="33"/>
      <c r="D302" s="33"/>
      <c r="E302" s="121">
        <v>0</v>
      </c>
      <c r="F302" s="121">
        <v>0</v>
      </c>
      <c r="G302" s="121">
        <v>0</v>
      </c>
      <c r="H302" s="121">
        <v>0</v>
      </c>
      <c r="I302" s="121">
        <v>0</v>
      </c>
      <c r="J302" s="121">
        <v>0</v>
      </c>
      <c r="K302" s="121">
        <v>0</v>
      </c>
      <c r="L302" s="121">
        <v>0</v>
      </c>
      <c r="M302" s="34">
        <v>0</v>
      </c>
      <c r="N302" s="121">
        <v>0</v>
      </c>
      <c r="O302" s="34">
        <v>0</v>
      </c>
      <c r="P302" s="34">
        <v>0</v>
      </c>
      <c r="Q302" s="34">
        <v>0</v>
      </c>
      <c r="R302" s="34">
        <v>0</v>
      </c>
      <c r="S302" s="34">
        <v>0</v>
      </c>
    </row>
    <row r="303" spans="1:19">
      <c r="B303" s="5">
        <v>2007</v>
      </c>
      <c r="C303" s="33"/>
      <c r="D303" s="34">
        <v>0</v>
      </c>
      <c r="E303" s="121">
        <v>0</v>
      </c>
      <c r="F303" s="121">
        <v>0</v>
      </c>
      <c r="G303" s="121">
        <v>0</v>
      </c>
      <c r="H303" s="121">
        <v>0</v>
      </c>
      <c r="I303" s="121">
        <v>0</v>
      </c>
      <c r="J303" s="121">
        <v>0</v>
      </c>
      <c r="K303" s="121">
        <v>0</v>
      </c>
      <c r="L303" s="121">
        <v>0</v>
      </c>
      <c r="M303" s="34">
        <v>0</v>
      </c>
      <c r="N303" s="121">
        <v>0</v>
      </c>
      <c r="O303" s="34">
        <v>0</v>
      </c>
      <c r="P303" s="34">
        <v>0</v>
      </c>
      <c r="Q303" s="34">
        <v>0</v>
      </c>
      <c r="R303" s="34">
        <v>0</v>
      </c>
      <c r="S303" s="34">
        <v>0</v>
      </c>
    </row>
    <row r="304" spans="1:19">
      <c r="B304" s="5">
        <v>2006</v>
      </c>
      <c r="C304" s="121">
        <v>0</v>
      </c>
      <c r="D304" s="121">
        <v>0</v>
      </c>
      <c r="E304" s="121">
        <v>0</v>
      </c>
      <c r="F304" s="121">
        <v>0</v>
      </c>
      <c r="G304" s="121">
        <v>0</v>
      </c>
      <c r="H304" s="121">
        <v>0</v>
      </c>
      <c r="I304" s="121">
        <v>0</v>
      </c>
      <c r="J304" s="121">
        <v>0</v>
      </c>
      <c r="K304" s="121">
        <v>0</v>
      </c>
      <c r="L304" s="121">
        <v>0</v>
      </c>
      <c r="M304" s="121">
        <v>0</v>
      </c>
      <c r="N304" s="121">
        <v>0</v>
      </c>
      <c r="O304" s="34">
        <v>0</v>
      </c>
      <c r="P304" s="34">
        <v>0</v>
      </c>
      <c r="Q304" s="34">
        <v>0</v>
      </c>
      <c r="R304" s="34">
        <v>0</v>
      </c>
      <c r="S304" s="34">
        <v>0</v>
      </c>
    </row>
    <row r="305" spans="2:19">
      <c r="B305" s="5">
        <v>2005</v>
      </c>
      <c r="C305" s="121">
        <v>0</v>
      </c>
      <c r="D305" s="121">
        <v>0</v>
      </c>
      <c r="E305" s="121">
        <v>0</v>
      </c>
      <c r="F305" s="121">
        <v>0</v>
      </c>
      <c r="G305" s="121">
        <v>0</v>
      </c>
      <c r="H305" s="121">
        <v>0</v>
      </c>
      <c r="I305" s="121">
        <v>0</v>
      </c>
      <c r="J305" s="121">
        <v>0</v>
      </c>
      <c r="K305" s="121">
        <v>0</v>
      </c>
      <c r="L305" s="121">
        <v>0</v>
      </c>
      <c r="M305" s="121">
        <v>0</v>
      </c>
      <c r="N305" s="121">
        <v>0</v>
      </c>
      <c r="O305" s="34">
        <v>0</v>
      </c>
      <c r="P305" s="34">
        <v>0</v>
      </c>
      <c r="Q305" s="34">
        <v>0</v>
      </c>
      <c r="R305" s="34">
        <v>0</v>
      </c>
      <c r="S305" s="34">
        <v>0</v>
      </c>
    </row>
    <row r="306" spans="2:19">
      <c r="B306" s="5">
        <v>2004</v>
      </c>
      <c r="C306" s="121">
        <v>0</v>
      </c>
      <c r="D306" s="121">
        <v>0</v>
      </c>
      <c r="E306" s="121">
        <v>0</v>
      </c>
      <c r="F306" s="121">
        <v>0</v>
      </c>
      <c r="G306" s="121">
        <v>0</v>
      </c>
      <c r="H306" s="121">
        <v>0</v>
      </c>
      <c r="I306" s="121">
        <v>0</v>
      </c>
      <c r="J306" s="121">
        <v>0</v>
      </c>
      <c r="K306" s="121">
        <v>0</v>
      </c>
      <c r="L306" s="121">
        <v>0</v>
      </c>
      <c r="M306" s="121">
        <v>0</v>
      </c>
      <c r="N306" s="121">
        <v>0</v>
      </c>
      <c r="O306" s="34">
        <v>0</v>
      </c>
      <c r="P306" s="34">
        <v>0</v>
      </c>
      <c r="Q306" s="34">
        <v>0</v>
      </c>
      <c r="R306" s="34">
        <v>0</v>
      </c>
      <c r="S306" s="34">
        <v>0</v>
      </c>
    </row>
    <row r="307" spans="2:19">
      <c r="B307" s="5">
        <v>2003</v>
      </c>
      <c r="C307" s="121">
        <v>0</v>
      </c>
      <c r="D307" s="121">
        <v>0</v>
      </c>
      <c r="E307" s="121">
        <v>0</v>
      </c>
      <c r="F307" s="121">
        <v>0</v>
      </c>
      <c r="G307" s="121">
        <v>0</v>
      </c>
      <c r="H307" s="121">
        <v>0</v>
      </c>
      <c r="I307" s="121">
        <v>0</v>
      </c>
      <c r="J307" s="121">
        <v>0</v>
      </c>
      <c r="K307" s="121">
        <v>0</v>
      </c>
      <c r="L307" s="121">
        <v>0</v>
      </c>
      <c r="M307" s="121">
        <v>0</v>
      </c>
      <c r="N307" s="121">
        <v>0</v>
      </c>
      <c r="O307" s="34">
        <v>0</v>
      </c>
      <c r="P307" s="34">
        <v>0</v>
      </c>
      <c r="Q307" s="34">
        <v>0</v>
      </c>
      <c r="R307" s="34">
        <v>0</v>
      </c>
      <c r="S307" s="34">
        <v>0</v>
      </c>
    </row>
    <row r="308" spans="2:19">
      <c r="B308" s="5">
        <v>2002</v>
      </c>
      <c r="C308" s="121">
        <v>0</v>
      </c>
      <c r="D308" s="121">
        <v>0</v>
      </c>
      <c r="E308" s="121">
        <v>0</v>
      </c>
      <c r="F308" s="121">
        <v>0</v>
      </c>
      <c r="G308" s="121">
        <v>0</v>
      </c>
      <c r="H308" s="121">
        <v>0</v>
      </c>
      <c r="I308" s="121">
        <v>0</v>
      </c>
      <c r="J308" s="121">
        <v>0</v>
      </c>
      <c r="K308" s="121">
        <v>0</v>
      </c>
      <c r="L308" s="121">
        <v>0</v>
      </c>
      <c r="M308" s="121">
        <v>0</v>
      </c>
      <c r="N308" s="121">
        <v>0</v>
      </c>
      <c r="O308" s="34">
        <v>0</v>
      </c>
      <c r="P308" s="34">
        <v>0</v>
      </c>
      <c r="Q308" s="34">
        <v>0</v>
      </c>
      <c r="R308" s="34">
        <v>0</v>
      </c>
      <c r="S308" s="34">
        <v>0</v>
      </c>
    </row>
    <row r="309" spans="2:19">
      <c r="B309" s="5">
        <v>2001</v>
      </c>
      <c r="C309" s="121">
        <v>0</v>
      </c>
      <c r="D309" s="121">
        <v>0</v>
      </c>
      <c r="E309" s="121">
        <v>0</v>
      </c>
      <c r="F309" s="121">
        <v>0</v>
      </c>
      <c r="G309" s="121">
        <v>0</v>
      </c>
      <c r="H309" s="121">
        <v>0</v>
      </c>
      <c r="I309" s="121">
        <v>0</v>
      </c>
      <c r="J309" s="121">
        <v>0</v>
      </c>
      <c r="K309" s="121">
        <v>0</v>
      </c>
      <c r="L309" s="121">
        <v>0</v>
      </c>
      <c r="M309" s="121">
        <v>0</v>
      </c>
      <c r="N309" s="121">
        <v>0</v>
      </c>
      <c r="O309" s="34">
        <v>0</v>
      </c>
      <c r="P309" s="34">
        <v>0</v>
      </c>
      <c r="Q309" s="34">
        <v>0</v>
      </c>
      <c r="R309" s="34">
        <v>0</v>
      </c>
      <c r="S309" s="34">
        <v>0</v>
      </c>
    </row>
    <row r="310" spans="2:19">
      <c r="B310" s="5">
        <v>2000</v>
      </c>
      <c r="C310" s="121">
        <v>0</v>
      </c>
      <c r="D310" s="121">
        <v>0</v>
      </c>
      <c r="E310" s="121">
        <v>0</v>
      </c>
      <c r="F310" s="121">
        <v>0</v>
      </c>
      <c r="G310" s="121">
        <v>0</v>
      </c>
      <c r="H310" s="121">
        <v>0</v>
      </c>
      <c r="I310" s="121">
        <v>0</v>
      </c>
      <c r="J310" s="121">
        <v>0</v>
      </c>
      <c r="K310" s="121">
        <v>0</v>
      </c>
      <c r="L310" s="121">
        <v>0</v>
      </c>
      <c r="M310" s="121">
        <v>0</v>
      </c>
      <c r="N310" s="121">
        <v>0</v>
      </c>
      <c r="O310" s="34">
        <v>0</v>
      </c>
      <c r="P310" s="34">
        <v>0</v>
      </c>
      <c r="Q310" s="34">
        <v>0</v>
      </c>
      <c r="R310" s="34">
        <v>0</v>
      </c>
      <c r="S310" s="34">
        <v>0</v>
      </c>
    </row>
    <row r="311" spans="2:19">
      <c r="B311" s="5">
        <v>1999</v>
      </c>
      <c r="C311" s="121">
        <v>0</v>
      </c>
      <c r="D311" s="121">
        <v>0</v>
      </c>
      <c r="E311" s="121">
        <v>0</v>
      </c>
      <c r="F311" s="121">
        <v>0</v>
      </c>
      <c r="G311" s="121">
        <v>0</v>
      </c>
      <c r="H311" s="121">
        <v>0</v>
      </c>
      <c r="I311" s="121">
        <v>0</v>
      </c>
      <c r="J311" s="121">
        <v>0</v>
      </c>
      <c r="K311" s="121">
        <v>0</v>
      </c>
      <c r="L311" s="121">
        <v>0</v>
      </c>
      <c r="M311" s="121">
        <v>0</v>
      </c>
      <c r="N311" s="121">
        <v>0</v>
      </c>
      <c r="O311" s="34">
        <v>0</v>
      </c>
      <c r="P311" s="34">
        <v>0</v>
      </c>
      <c r="Q311" s="34">
        <v>0</v>
      </c>
      <c r="R311" s="34">
        <v>0</v>
      </c>
      <c r="S311" s="34">
        <v>0</v>
      </c>
    </row>
    <row r="312" spans="2:19">
      <c r="B312" s="5">
        <v>1998</v>
      </c>
      <c r="C312" s="121">
        <v>0</v>
      </c>
      <c r="D312" s="121">
        <v>0</v>
      </c>
      <c r="E312" s="121">
        <v>0</v>
      </c>
      <c r="F312" s="121">
        <v>0</v>
      </c>
      <c r="G312" s="121">
        <v>0</v>
      </c>
      <c r="H312" s="121">
        <v>0</v>
      </c>
      <c r="I312" s="121">
        <v>0</v>
      </c>
      <c r="J312" s="121">
        <v>0</v>
      </c>
      <c r="K312" s="121">
        <v>0</v>
      </c>
      <c r="L312" s="121">
        <v>0</v>
      </c>
      <c r="M312" s="121">
        <v>0</v>
      </c>
      <c r="N312" s="121">
        <v>0</v>
      </c>
      <c r="O312" s="34">
        <v>0</v>
      </c>
      <c r="P312" s="34">
        <v>0</v>
      </c>
      <c r="Q312" s="34">
        <v>0</v>
      </c>
      <c r="R312" s="34">
        <v>0</v>
      </c>
      <c r="S312" s="34">
        <v>0</v>
      </c>
    </row>
    <row r="313" spans="2:19">
      <c r="B313" s="5">
        <v>1997</v>
      </c>
      <c r="C313" s="121">
        <v>0</v>
      </c>
      <c r="D313" s="121">
        <v>0</v>
      </c>
      <c r="E313" s="121">
        <v>0</v>
      </c>
      <c r="F313" s="121">
        <v>0</v>
      </c>
      <c r="G313" s="121">
        <v>0</v>
      </c>
      <c r="H313" s="121">
        <v>0</v>
      </c>
      <c r="I313" s="121">
        <v>0</v>
      </c>
      <c r="J313" s="121">
        <v>0</v>
      </c>
      <c r="K313" s="121">
        <v>0</v>
      </c>
      <c r="L313" s="121">
        <v>0</v>
      </c>
      <c r="M313" s="121">
        <v>0</v>
      </c>
      <c r="N313" s="121">
        <v>0</v>
      </c>
      <c r="O313" s="34">
        <v>0</v>
      </c>
      <c r="P313" s="34">
        <v>0</v>
      </c>
      <c r="Q313" s="34">
        <v>0</v>
      </c>
      <c r="R313" s="34">
        <v>0</v>
      </c>
      <c r="S313" s="34">
        <v>0</v>
      </c>
    </row>
    <row r="314" spans="2:19">
      <c r="B314" s="5">
        <v>1996</v>
      </c>
      <c r="C314" s="121">
        <v>0</v>
      </c>
      <c r="D314" s="121">
        <v>0</v>
      </c>
      <c r="E314" s="121">
        <v>0</v>
      </c>
      <c r="F314" s="121">
        <v>0</v>
      </c>
      <c r="G314" s="121">
        <v>0</v>
      </c>
      <c r="H314" s="121">
        <v>0</v>
      </c>
      <c r="I314" s="121">
        <v>0</v>
      </c>
      <c r="J314" s="121">
        <v>0</v>
      </c>
      <c r="K314" s="121">
        <v>0</v>
      </c>
      <c r="L314" s="121">
        <v>0</v>
      </c>
      <c r="M314" s="121">
        <v>0</v>
      </c>
      <c r="N314" s="121">
        <v>0</v>
      </c>
      <c r="O314" s="34">
        <v>0</v>
      </c>
      <c r="P314" s="34">
        <v>0</v>
      </c>
      <c r="Q314" s="34">
        <v>0</v>
      </c>
      <c r="R314" s="34">
        <v>0</v>
      </c>
      <c r="S314" s="34">
        <v>0</v>
      </c>
    </row>
    <row r="315" spans="2:19">
      <c r="B315" s="5">
        <v>1995</v>
      </c>
      <c r="C315" s="121">
        <v>0</v>
      </c>
      <c r="D315" s="121">
        <v>0</v>
      </c>
      <c r="E315" s="121">
        <v>0</v>
      </c>
      <c r="F315" s="121">
        <v>0</v>
      </c>
      <c r="G315" s="121">
        <v>0</v>
      </c>
      <c r="H315" s="121">
        <v>0</v>
      </c>
      <c r="I315" s="121">
        <v>0</v>
      </c>
      <c r="J315" s="121">
        <v>0</v>
      </c>
      <c r="K315" s="121">
        <v>0</v>
      </c>
      <c r="L315" s="121">
        <v>0</v>
      </c>
      <c r="M315" s="121">
        <v>0</v>
      </c>
      <c r="N315" s="121">
        <v>0</v>
      </c>
      <c r="O315" s="34">
        <v>0</v>
      </c>
      <c r="P315" s="34">
        <v>0</v>
      </c>
      <c r="Q315" s="34">
        <v>0</v>
      </c>
      <c r="R315" s="34">
        <v>0</v>
      </c>
      <c r="S315" s="34">
        <v>0</v>
      </c>
    </row>
    <row r="316" spans="2:19">
      <c r="B316" s="5">
        <v>1994</v>
      </c>
      <c r="C316" s="121">
        <v>0</v>
      </c>
      <c r="D316" s="121">
        <v>0</v>
      </c>
      <c r="E316" s="121">
        <v>0</v>
      </c>
      <c r="F316" s="121">
        <v>0</v>
      </c>
      <c r="G316" s="121">
        <v>0</v>
      </c>
      <c r="H316" s="121">
        <v>0</v>
      </c>
      <c r="I316" s="121">
        <v>0</v>
      </c>
      <c r="J316" s="121">
        <v>0</v>
      </c>
      <c r="K316" s="121">
        <v>0</v>
      </c>
      <c r="L316" s="121">
        <v>0</v>
      </c>
      <c r="M316" s="121">
        <v>0</v>
      </c>
      <c r="N316" s="121">
        <v>0</v>
      </c>
      <c r="O316" s="34">
        <v>0</v>
      </c>
      <c r="P316" s="34">
        <v>0</v>
      </c>
      <c r="Q316" s="34">
        <v>0</v>
      </c>
      <c r="R316" s="34">
        <v>0</v>
      </c>
      <c r="S316" s="34">
        <v>0</v>
      </c>
    </row>
    <row r="317" spans="2:19">
      <c r="B317" s="5">
        <v>1993</v>
      </c>
      <c r="C317" s="121">
        <v>0</v>
      </c>
      <c r="D317" s="121">
        <v>0</v>
      </c>
      <c r="E317" s="121">
        <v>0</v>
      </c>
      <c r="F317" s="121">
        <v>0</v>
      </c>
      <c r="G317" s="121">
        <v>0</v>
      </c>
      <c r="H317" s="121">
        <v>0</v>
      </c>
      <c r="I317" s="121">
        <v>0</v>
      </c>
      <c r="J317" s="121">
        <v>0</v>
      </c>
      <c r="K317" s="121">
        <v>0</v>
      </c>
      <c r="L317" s="121">
        <v>0</v>
      </c>
      <c r="M317" s="121">
        <v>0</v>
      </c>
      <c r="N317" s="121">
        <v>0</v>
      </c>
      <c r="O317" s="34">
        <v>0</v>
      </c>
      <c r="P317" s="34">
        <v>0</v>
      </c>
      <c r="Q317" s="34">
        <v>0</v>
      </c>
      <c r="R317" s="34">
        <v>0</v>
      </c>
      <c r="S317" s="34">
        <v>0</v>
      </c>
    </row>
    <row r="318" spans="2:19">
      <c r="B318" s="5">
        <v>1992</v>
      </c>
      <c r="C318" s="121">
        <v>0</v>
      </c>
      <c r="D318" s="121">
        <v>0</v>
      </c>
      <c r="E318" s="121">
        <v>0</v>
      </c>
      <c r="F318" s="121">
        <v>0</v>
      </c>
      <c r="G318" s="121">
        <v>0</v>
      </c>
      <c r="H318" s="121">
        <v>0</v>
      </c>
      <c r="I318" s="121">
        <v>0</v>
      </c>
      <c r="J318" s="121">
        <v>0</v>
      </c>
      <c r="K318" s="121">
        <v>0</v>
      </c>
      <c r="L318" s="121">
        <v>0</v>
      </c>
      <c r="M318" s="121">
        <v>0</v>
      </c>
      <c r="N318" s="121">
        <v>0</v>
      </c>
      <c r="O318" s="34">
        <v>0</v>
      </c>
      <c r="P318" s="34">
        <v>0</v>
      </c>
      <c r="Q318" s="34">
        <v>0</v>
      </c>
      <c r="R318" s="34">
        <v>0</v>
      </c>
      <c r="S318" s="34">
        <v>0</v>
      </c>
    </row>
    <row r="319" spans="2:19">
      <c r="B319" s="5">
        <v>1991</v>
      </c>
      <c r="C319" s="121">
        <v>0</v>
      </c>
      <c r="D319" s="121">
        <v>0</v>
      </c>
      <c r="E319" s="121">
        <v>0</v>
      </c>
      <c r="F319" s="121">
        <v>0</v>
      </c>
      <c r="G319" s="121">
        <v>0</v>
      </c>
      <c r="H319" s="121">
        <v>0</v>
      </c>
      <c r="I319" s="121">
        <v>0</v>
      </c>
      <c r="J319" s="121">
        <v>0</v>
      </c>
      <c r="K319" s="121">
        <v>0</v>
      </c>
      <c r="L319" s="121">
        <v>0</v>
      </c>
      <c r="M319" s="121">
        <v>0</v>
      </c>
      <c r="N319" s="121">
        <v>0</v>
      </c>
      <c r="O319" s="34">
        <v>0</v>
      </c>
      <c r="P319" s="34">
        <v>0</v>
      </c>
      <c r="Q319" s="34">
        <v>0</v>
      </c>
      <c r="R319" s="34">
        <v>0</v>
      </c>
      <c r="S319" s="34">
        <v>0</v>
      </c>
    </row>
    <row r="320" spans="2:19">
      <c r="B320" s="5">
        <v>1990</v>
      </c>
      <c r="C320" s="121">
        <v>0</v>
      </c>
      <c r="D320" s="121">
        <v>0</v>
      </c>
      <c r="E320" s="121">
        <v>0</v>
      </c>
      <c r="F320" s="121">
        <v>0</v>
      </c>
      <c r="G320" s="121">
        <v>0</v>
      </c>
      <c r="H320" s="121">
        <v>0</v>
      </c>
      <c r="I320" s="121">
        <v>0</v>
      </c>
      <c r="J320" s="121">
        <v>0</v>
      </c>
      <c r="K320" s="121">
        <v>0</v>
      </c>
      <c r="L320" s="121">
        <v>0</v>
      </c>
      <c r="M320" s="121">
        <v>0</v>
      </c>
      <c r="N320" s="121">
        <v>0</v>
      </c>
      <c r="O320" s="34">
        <v>0</v>
      </c>
      <c r="P320" s="34">
        <v>0</v>
      </c>
      <c r="Q320" s="34">
        <v>0</v>
      </c>
      <c r="R320" s="34">
        <v>0</v>
      </c>
      <c r="S320" s="34">
        <v>0</v>
      </c>
    </row>
    <row r="321" spans="2:19">
      <c r="B321" s="5">
        <v>1989</v>
      </c>
      <c r="C321" s="121">
        <v>0</v>
      </c>
      <c r="D321" s="121">
        <v>0</v>
      </c>
      <c r="E321" s="121">
        <v>0</v>
      </c>
      <c r="F321" s="121">
        <v>0</v>
      </c>
      <c r="G321" s="121">
        <v>0</v>
      </c>
      <c r="H321" s="121">
        <v>0</v>
      </c>
      <c r="I321" s="121">
        <v>0</v>
      </c>
      <c r="J321" s="121">
        <v>0</v>
      </c>
      <c r="K321" s="121">
        <v>0</v>
      </c>
      <c r="L321" s="121">
        <v>0</v>
      </c>
      <c r="M321" s="121">
        <v>0</v>
      </c>
      <c r="N321" s="121">
        <v>0</v>
      </c>
      <c r="O321" s="34">
        <v>0</v>
      </c>
      <c r="P321" s="34">
        <v>0</v>
      </c>
      <c r="Q321" s="34">
        <v>0</v>
      </c>
      <c r="R321" s="34">
        <v>0</v>
      </c>
      <c r="S321" s="34">
        <v>0</v>
      </c>
    </row>
    <row r="322" spans="2:19">
      <c r="B322" s="5">
        <v>1988</v>
      </c>
      <c r="C322" s="121">
        <v>0</v>
      </c>
      <c r="D322" s="121">
        <v>0</v>
      </c>
      <c r="E322" s="121">
        <v>0</v>
      </c>
      <c r="F322" s="121">
        <v>0</v>
      </c>
      <c r="G322" s="121">
        <v>0</v>
      </c>
      <c r="H322" s="121">
        <v>0</v>
      </c>
      <c r="I322" s="121">
        <v>0</v>
      </c>
      <c r="J322" s="121">
        <v>0</v>
      </c>
      <c r="K322" s="121">
        <v>0</v>
      </c>
      <c r="L322" s="121">
        <v>0</v>
      </c>
      <c r="M322" s="121">
        <v>0</v>
      </c>
      <c r="N322" s="121">
        <v>0</v>
      </c>
      <c r="O322" s="34">
        <v>0</v>
      </c>
      <c r="P322" s="34">
        <v>0</v>
      </c>
      <c r="Q322" s="34">
        <v>0</v>
      </c>
      <c r="R322" s="34">
        <v>0</v>
      </c>
      <c r="S322" s="34">
        <v>0</v>
      </c>
    </row>
    <row r="323" spans="2:19">
      <c r="B323" s="5">
        <v>1987</v>
      </c>
      <c r="C323" s="121">
        <v>0</v>
      </c>
      <c r="D323" s="121">
        <v>0</v>
      </c>
      <c r="E323" s="121">
        <v>0</v>
      </c>
      <c r="F323" s="121">
        <v>0</v>
      </c>
      <c r="G323" s="121">
        <v>0</v>
      </c>
      <c r="H323" s="121">
        <v>0</v>
      </c>
      <c r="I323" s="121">
        <v>0</v>
      </c>
      <c r="J323" s="121">
        <v>0</v>
      </c>
      <c r="K323" s="121">
        <v>0</v>
      </c>
      <c r="L323" s="121">
        <v>0</v>
      </c>
      <c r="M323" s="121">
        <v>0</v>
      </c>
      <c r="N323" s="121">
        <v>0</v>
      </c>
      <c r="O323" s="34">
        <v>0</v>
      </c>
      <c r="P323" s="34">
        <v>0</v>
      </c>
      <c r="Q323" s="34">
        <v>0</v>
      </c>
      <c r="R323" s="34">
        <v>0</v>
      </c>
      <c r="S323" s="34">
        <v>0</v>
      </c>
    </row>
    <row r="324" spans="2:19">
      <c r="B324" s="5">
        <v>1986</v>
      </c>
      <c r="C324" s="121">
        <v>0</v>
      </c>
      <c r="D324" s="121">
        <v>0</v>
      </c>
      <c r="E324" s="121">
        <v>0</v>
      </c>
      <c r="F324" s="121">
        <v>0</v>
      </c>
      <c r="G324" s="121">
        <v>0</v>
      </c>
      <c r="H324" s="121">
        <v>0</v>
      </c>
      <c r="I324" s="121">
        <v>0</v>
      </c>
      <c r="J324" s="121">
        <v>0</v>
      </c>
      <c r="K324" s="121">
        <v>0</v>
      </c>
      <c r="L324" s="121">
        <v>0</v>
      </c>
      <c r="M324" s="121">
        <v>0</v>
      </c>
      <c r="N324" s="121">
        <v>0</v>
      </c>
      <c r="O324" s="34">
        <v>0</v>
      </c>
      <c r="P324" s="34">
        <v>0</v>
      </c>
      <c r="Q324" s="34">
        <v>0</v>
      </c>
      <c r="R324" s="34">
        <v>0</v>
      </c>
      <c r="S324" s="34">
        <v>0</v>
      </c>
    </row>
    <row r="325" spans="2:19">
      <c r="B325" s="5">
        <v>1985</v>
      </c>
      <c r="C325" s="121">
        <v>0</v>
      </c>
      <c r="D325" s="121">
        <v>0</v>
      </c>
      <c r="E325" s="121">
        <v>0</v>
      </c>
      <c r="F325" s="121">
        <v>0</v>
      </c>
      <c r="G325" s="121">
        <v>0</v>
      </c>
      <c r="H325" s="121">
        <v>0</v>
      </c>
      <c r="I325" s="121">
        <v>0</v>
      </c>
      <c r="J325" s="121">
        <v>0</v>
      </c>
      <c r="K325" s="121">
        <v>0</v>
      </c>
      <c r="L325" s="121">
        <v>0</v>
      </c>
      <c r="M325" s="121">
        <v>0</v>
      </c>
      <c r="N325" s="121">
        <v>0</v>
      </c>
      <c r="O325" s="34">
        <v>0</v>
      </c>
      <c r="P325" s="34">
        <v>0</v>
      </c>
      <c r="Q325" s="34">
        <v>0</v>
      </c>
      <c r="R325" s="34">
        <v>0</v>
      </c>
      <c r="S325" s="34">
        <v>0</v>
      </c>
    </row>
    <row r="326" spans="2:19">
      <c r="B326" s="5">
        <v>1984</v>
      </c>
      <c r="C326" s="121">
        <v>0</v>
      </c>
      <c r="D326" s="121">
        <v>0</v>
      </c>
      <c r="E326" s="121">
        <v>0</v>
      </c>
      <c r="F326" s="121">
        <v>0</v>
      </c>
      <c r="G326" s="121">
        <v>0</v>
      </c>
      <c r="H326" s="121">
        <v>0</v>
      </c>
      <c r="I326" s="121">
        <v>0</v>
      </c>
      <c r="J326" s="121">
        <v>0</v>
      </c>
      <c r="K326" s="121">
        <v>0</v>
      </c>
      <c r="L326" s="121">
        <v>0</v>
      </c>
      <c r="M326" s="121">
        <v>0</v>
      </c>
      <c r="N326" s="121">
        <v>0</v>
      </c>
      <c r="O326" s="34">
        <v>0</v>
      </c>
      <c r="P326" s="34">
        <v>0</v>
      </c>
      <c r="Q326" s="34">
        <v>0</v>
      </c>
      <c r="R326" s="34">
        <v>0</v>
      </c>
      <c r="S326" s="34">
        <v>0</v>
      </c>
    </row>
    <row r="327" spans="2:19">
      <c r="B327" s="5">
        <v>1983</v>
      </c>
      <c r="C327" s="34">
        <v>19727</v>
      </c>
      <c r="D327" s="34">
        <v>19727</v>
      </c>
      <c r="E327" s="34">
        <v>19727</v>
      </c>
      <c r="F327" s="34">
        <v>19727</v>
      </c>
      <c r="G327" s="34">
        <v>19727</v>
      </c>
      <c r="H327" s="34">
        <v>19727</v>
      </c>
      <c r="I327" s="34">
        <v>19727</v>
      </c>
      <c r="J327" s="34">
        <v>19727</v>
      </c>
      <c r="K327" s="34">
        <v>19727</v>
      </c>
      <c r="L327" s="34">
        <v>19727</v>
      </c>
      <c r="M327" s="34">
        <v>19727</v>
      </c>
      <c r="N327" s="34">
        <v>19727</v>
      </c>
      <c r="O327" s="34">
        <v>19726.568366796801</v>
      </c>
      <c r="P327" s="34">
        <v>19726.568366796801</v>
      </c>
      <c r="Q327" s="34">
        <v>19726.568366796801</v>
      </c>
      <c r="R327" s="34">
        <v>19726.568366796801</v>
      </c>
      <c r="S327" s="34">
        <v>0</v>
      </c>
    </row>
    <row r="328" spans="2:19">
      <c r="B328" s="5">
        <v>1982</v>
      </c>
      <c r="C328" s="121">
        <v>0</v>
      </c>
      <c r="D328" s="121">
        <v>0</v>
      </c>
      <c r="E328" s="121">
        <v>0</v>
      </c>
      <c r="F328" s="121">
        <v>0</v>
      </c>
      <c r="G328" s="121">
        <v>0</v>
      </c>
      <c r="H328" s="121">
        <v>0</v>
      </c>
      <c r="I328" s="121">
        <v>0</v>
      </c>
      <c r="J328" s="121">
        <v>0</v>
      </c>
      <c r="K328" s="121">
        <v>0</v>
      </c>
      <c r="L328" s="121">
        <v>0</v>
      </c>
      <c r="M328" s="121">
        <v>0</v>
      </c>
      <c r="N328" s="121">
        <v>0</v>
      </c>
      <c r="O328" s="34">
        <v>0</v>
      </c>
      <c r="P328" s="34">
        <v>0</v>
      </c>
      <c r="Q328" s="34">
        <v>0</v>
      </c>
      <c r="R328" s="34">
        <v>0</v>
      </c>
      <c r="S328" s="34">
        <v>0</v>
      </c>
    </row>
    <row r="329" spans="2:19">
      <c r="B329" s="5">
        <v>1981</v>
      </c>
      <c r="C329" s="121">
        <v>0</v>
      </c>
      <c r="D329" s="121">
        <v>0</v>
      </c>
      <c r="E329" s="121">
        <v>0</v>
      </c>
      <c r="F329" s="121">
        <v>0</v>
      </c>
      <c r="G329" s="121">
        <v>0</v>
      </c>
      <c r="H329" s="121">
        <v>0</v>
      </c>
      <c r="I329" s="121">
        <v>0</v>
      </c>
      <c r="J329" s="121">
        <v>0</v>
      </c>
      <c r="K329" s="121">
        <v>0</v>
      </c>
      <c r="L329" s="121">
        <v>0</v>
      </c>
      <c r="M329" s="121">
        <v>0</v>
      </c>
      <c r="N329" s="121">
        <v>0</v>
      </c>
      <c r="O329" s="34">
        <v>0</v>
      </c>
      <c r="P329" s="34">
        <v>0</v>
      </c>
      <c r="Q329" s="34">
        <v>0</v>
      </c>
      <c r="R329" s="34">
        <v>0</v>
      </c>
      <c r="S329" s="34">
        <v>0</v>
      </c>
    </row>
    <row r="330" spans="2:19">
      <c r="B330" s="5">
        <v>1980</v>
      </c>
      <c r="C330" s="121">
        <v>0</v>
      </c>
      <c r="D330" s="121">
        <v>0</v>
      </c>
      <c r="E330" s="121">
        <v>0</v>
      </c>
      <c r="F330" s="121">
        <v>0</v>
      </c>
      <c r="G330" s="121">
        <v>0</v>
      </c>
      <c r="H330" s="121">
        <v>0</v>
      </c>
      <c r="I330" s="121">
        <v>0</v>
      </c>
      <c r="J330" s="121">
        <v>0</v>
      </c>
      <c r="K330" s="121">
        <v>0</v>
      </c>
      <c r="L330" s="121">
        <v>0</v>
      </c>
      <c r="M330" s="121">
        <v>0</v>
      </c>
      <c r="N330" s="121">
        <v>0</v>
      </c>
      <c r="O330" s="34">
        <v>0</v>
      </c>
      <c r="P330" s="34">
        <v>0</v>
      </c>
      <c r="Q330" s="34">
        <v>0</v>
      </c>
      <c r="R330" s="34">
        <v>0</v>
      </c>
      <c r="S330" s="34">
        <v>0</v>
      </c>
    </row>
    <row r="331" spans="2:19">
      <c r="B331" s="5">
        <v>1979</v>
      </c>
      <c r="C331" s="34">
        <v>986</v>
      </c>
      <c r="D331" s="34">
        <v>986</v>
      </c>
      <c r="E331" s="34">
        <v>986</v>
      </c>
      <c r="F331" s="34">
        <v>986</v>
      </c>
      <c r="G331" s="34">
        <v>986</v>
      </c>
      <c r="H331" s="34">
        <v>986</v>
      </c>
      <c r="I331" s="34">
        <v>986</v>
      </c>
      <c r="J331" s="34">
        <v>986</v>
      </c>
      <c r="K331" s="34">
        <v>986</v>
      </c>
      <c r="L331" s="34">
        <v>986</v>
      </c>
      <c r="M331" s="34">
        <v>986</v>
      </c>
      <c r="N331" s="34">
        <v>986</v>
      </c>
      <c r="O331" s="34">
        <v>985.70806701706294</v>
      </c>
      <c r="P331" s="34">
        <v>985.70806701706294</v>
      </c>
      <c r="Q331" s="34">
        <v>985.70806701706294</v>
      </c>
      <c r="R331" s="34">
        <v>985.70806701706294</v>
      </c>
      <c r="S331" s="34">
        <v>0</v>
      </c>
    </row>
    <row r="332" spans="2:19">
      <c r="B332" s="5">
        <v>1978</v>
      </c>
      <c r="C332" s="121">
        <v>0</v>
      </c>
      <c r="D332" s="121">
        <v>0</v>
      </c>
      <c r="E332" s="121">
        <v>0</v>
      </c>
      <c r="F332" s="121">
        <v>0</v>
      </c>
      <c r="G332" s="121">
        <v>0</v>
      </c>
      <c r="H332" s="121">
        <v>0</v>
      </c>
      <c r="I332" s="121">
        <v>0</v>
      </c>
      <c r="J332" s="121">
        <v>0</v>
      </c>
      <c r="K332" s="121">
        <v>0</v>
      </c>
      <c r="L332" s="121">
        <v>0</v>
      </c>
      <c r="M332" s="121">
        <v>0</v>
      </c>
      <c r="N332" s="121">
        <v>0</v>
      </c>
      <c r="O332" s="34">
        <v>0</v>
      </c>
      <c r="P332" s="34">
        <v>0</v>
      </c>
      <c r="Q332" s="34">
        <v>0</v>
      </c>
      <c r="R332" s="34">
        <v>0</v>
      </c>
      <c r="S332" s="34">
        <v>0</v>
      </c>
    </row>
    <row r="333" spans="2:19">
      <c r="B333" s="5">
        <v>1977</v>
      </c>
      <c r="C333" s="121">
        <v>0</v>
      </c>
      <c r="D333" s="121">
        <v>0</v>
      </c>
      <c r="E333" s="121">
        <v>0</v>
      </c>
      <c r="F333" s="121">
        <v>0</v>
      </c>
      <c r="G333" s="121">
        <v>0</v>
      </c>
      <c r="H333" s="121">
        <v>0</v>
      </c>
      <c r="I333" s="121">
        <v>0</v>
      </c>
      <c r="J333" s="121">
        <v>0</v>
      </c>
      <c r="K333" s="121">
        <v>0</v>
      </c>
      <c r="L333" s="121">
        <v>0</v>
      </c>
      <c r="M333" s="121">
        <v>0</v>
      </c>
      <c r="N333" s="121">
        <v>0</v>
      </c>
      <c r="O333" s="34">
        <v>0</v>
      </c>
      <c r="P333" s="34">
        <v>0</v>
      </c>
      <c r="Q333" s="34">
        <v>0</v>
      </c>
      <c r="R333" s="34">
        <v>0</v>
      </c>
      <c r="S333" s="34">
        <v>0</v>
      </c>
    </row>
    <row r="334" spans="2:19">
      <c r="B334" s="5">
        <v>1976</v>
      </c>
      <c r="C334" s="34">
        <v>241878</v>
      </c>
      <c r="D334" s="34">
        <v>241878</v>
      </c>
      <c r="E334" s="34">
        <v>241878</v>
      </c>
      <c r="F334" s="34">
        <v>241878</v>
      </c>
      <c r="G334" s="34">
        <v>241878</v>
      </c>
      <c r="H334" s="34">
        <v>241878</v>
      </c>
      <c r="I334" s="34">
        <v>241878</v>
      </c>
      <c r="J334" s="34">
        <v>241878</v>
      </c>
      <c r="K334" s="34">
        <v>241878</v>
      </c>
      <c r="L334" s="34">
        <v>241878</v>
      </c>
      <c r="M334" s="34">
        <v>241878</v>
      </c>
      <c r="N334" s="34">
        <v>241878</v>
      </c>
      <c r="O334" s="34">
        <v>241878.47283012044</v>
      </c>
      <c r="P334" s="34">
        <v>241878.47283012044</v>
      </c>
      <c r="Q334" s="34">
        <v>241878.47283012044</v>
      </c>
      <c r="R334" s="34">
        <v>241878.47283012044</v>
      </c>
      <c r="S334" s="34">
        <v>0</v>
      </c>
    </row>
    <row r="335" spans="2:19">
      <c r="B335" s="5">
        <v>1975</v>
      </c>
      <c r="C335" s="121">
        <v>0</v>
      </c>
      <c r="D335" s="121">
        <v>0</v>
      </c>
      <c r="E335" s="121">
        <v>0</v>
      </c>
      <c r="F335" s="121">
        <v>0</v>
      </c>
      <c r="G335" s="121">
        <v>0</v>
      </c>
      <c r="H335" s="121">
        <v>0</v>
      </c>
      <c r="I335" s="121">
        <v>0</v>
      </c>
      <c r="J335" s="121">
        <v>0</v>
      </c>
      <c r="K335" s="121">
        <v>0</v>
      </c>
      <c r="L335" s="121">
        <v>0</v>
      </c>
      <c r="M335" s="121">
        <v>0</v>
      </c>
      <c r="N335" s="121">
        <v>0</v>
      </c>
      <c r="O335" s="34">
        <v>0</v>
      </c>
      <c r="P335" s="34">
        <v>0</v>
      </c>
      <c r="Q335" s="34">
        <v>0</v>
      </c>
      <c r="R335" s="34">
        <v>0</v>
      </c>
      <c r="S335" s="34">
        <v>0</v>
      </c>
    </row>
    <row r="336" spans="2:19">
      <c r="B336" s="5">
        <v>1974</v>
      </c>
      <c r="C336" s="121">
        <v>0</v>
      </c>
      <c r="D336" s="121">
        <v>0</v>
      </c>
      <c r="E336" s="121">
        <v>0</v>
      </c>
      <c r="F336" s="121">
        <v>0</v>
      </c>
      <c r="G336" s="121">
        <v>0</v>
      </c>
      <c r="H336" s="121">
        <v>0</v>
      </c>
      <c r="I336" s="121">
        <v>0</v>
      </c>
      <c r="J336" s="121">
        <v>0</v>
      </c>
      <c r="K336" s="121">
        <v>0</v>
      </c>
      <c r="L336" s="121">
        <v>0</v>
      </c>
      <c r="M336" s="121">
        <v>0</v>
      </c>
      <c r="N336" s="121">
        <v>0</v>
      </c>
      <c r="O336" s="34">
        <v>0</v>
      </c>
      <c r="P336" s="34">
        <v>0</v>
      </c>
      <c r="Q336" s="34">
        <v>0</v>
      </c>
      <c r="R336" s="34">
        <v>0</v>
      </c>
      <c r="S336" s="34">
        <v>0</v>
      </c>
    </row>
    <row r="337" spans="2:19">
      <c r="B337" s="5">
        <v>1973</v>
      </c>
      <c r="C337" s="121">
        <v>0</v>
      </c>
      <c r="D337" s="121">
        <v>0</v>
      </c>
      <c r="E337" s="121">
        <v>0</v>
      </c>
      <c r="F337" s="121">
        <v>0</v>
      </c>
      <c r="G337" s="121">
        <v>0</v>
      </c>
      <c r="H337" s="121">
        <v>0</v>
      </c>
      <c r="I337" s="121">
        <v>0</v>
      </c>
      <c r="J337" s="121">
        <v>0</v>
      </c>
      <c r="K337" s="121">
        <v>0</v>
      </c>
      <c r="L337" s="121">
        <v>0</v>
      </c>
      <c r="M337" s="121">
        <v>0</v>
      </c>
      <c r="N337" s="121">
        <v>0</v>
      </c>
      <c r="O337" s="34">
        <v>0</v>
      </c>
      <c r="P337" s="34">
        <v>0</v>
      </c>
      <c r="Q337" s="34">
        <v>0</v>
      </c>
      <c r="R337" s="34">
        <v>0</v>
      </c>
      <c r="S337" s="34">
        <v>0</v>
      </c>
    </row>
    <row r="338" spans="2:19">
      <c r="B338" s="5">
        <v>1972</v>
      </c>
      <c r="C338" s="121">
        <v>0</v>
      </c>
      <c r="D338" s="121">
        <v>0</v>
      </c>
      <c r="E338" s="121">
        <v>0</v>
      </c>
      <c r="F338" s="121">
        <v>0</v>
      </c>
      <c r="G338" s="121">
        <v>0</v>
      </c>
      <c r="H338" s="121">
        <v>0</v>
      </c>
      <c r="I338" s="121">
        <v>0</v>
      </c>
      <c r="J338" s="121">
        <v>0</v>
      </c>
      <c r="K338" s="121">
        <v>0</v>
      </c>
      <c r="L338" s="121">
        <v>0</v>
      </c>
      <c r="M338" s="121">
        <v>0</v>
      </c>
      <c r="N338" s="121">
        <v>0</v>
      </c>
      <c r="O338" s="34">
        <v>0</v>
      </c>
      <c r="P338" s="34">
        <v>0</v>
      </c>
      <c r="Q338" s="34">
        <v>0</v>
      </c>
      <c r="R338" s="34">
        <v>0</v>
      </c>
      <c r="S338" s="34">
        <v>0</v>
      </c>
    </row>
    <row r="339" spans="2:19">
      <c r="B339" s="5">
        <v>1971</v>
      </c>
      <c r="C339" s="121">
        <v>0</v>
      </c>
      <c r="D339" s="121">
        <v>0</v>
      </c>
      <c r="E339" s="121">
        <v>0</v>
      </c>
      <c r="F339" s="121">
        <v>0</v>
      </c>
      <c r="G339" s="121">
        <v>0</v>
      </c>
      <c r="H339" s="121">
        <v>0</v>
      </c>
      <c r="I339" s="121">
        <v>0</v>
      </c>
      <c r="J339" s="121">
        <v>0</v>
      </c>
      <c r="K339" s="121">
        <v>0</v>
      </c>
      <c r="L339" s="121">
        <v>0</v>
      </c>
      <c r="M339" s="121">
        <v>0</v>
      </c>
      <c r="N339" s="121">
        <v>0</v>
      </c>
      <c r="O339" s="34">
        <v>0</v>
      </c>
      <c r="P339" s="34">
        <v>0</v>
      </c>
      <c r="Q339" s="34">
        <v>0</v>
      </c>
      <c r="R339" s="34">
        <v>0</v>
      </c>
      <c r="S339" s="34">
        <v>0</v>
      </c>
    </row>
    <row r="340" spans="2:19">
      <c r="B340" s="5">
        <v>1970</v>
      </c>
      <c r="C340" s="121">
        <v>0</v>
      </c>
      <c r="D340" s="121">
        <v>0</v>
      </c>
      <c r="E340" s="121">
        <v>0</v>
      </c>
      <c r="F340" s="121">
        <v>0</v>
      </c>
      <c r="G340" s="121">
        <v>0</v>
      </c>
      <c r="H340" s="121">
        <v>0</v>
      </c>
      <c r="I340" s="121">
        <v>0</v>
      </c>
      <c r="J340" s="121">
        <v>0</v>
      </c>
      <c r="K340" s="121">
        <v>0</v>
      </c>
      <c r="L340" s="121">
        <v>0</v>
      </c>
      <c r="M340" s="121">
        <v>0</v>
      </c>
      <c r="N340" s="121">
        <v>0</v>
      </c>
      <c r="O340" s="34">
        <v>0</v>
      </c>
      <c r="P340" s="34">
        <v>0</v>
      </c>
      <c r="Q340" s="34">
        <v>0</v>
      </c>
      <c r="R340" s="34">
        <v>0</v>
      </c>
      <c r="S340" s="34">
        <v>0</v>
      </c>
    </row>
    <row r="341" spans="2:19">
      <c r="B341" s="5">
        <v>1969</v>
      </c>
      <c r="C341" s="121">
        <v>0</v>
      </c>
      <c r="D341" s="121">
        <v>0</v>
      </c>
      <c r="E341" s="121">
        <v>0</v>
      </c>
      <c r="F341" s="121">
        <v>0</v>
      </c>
      <c r="G341" s="121">
        <v>0</v>
      </c>
      <c r="H341" s="121">
        <v>0</v>
      </c>
      <c r="I341" s="121">
        <v>0</v>
      </c>
      <c r="J341" s="121">
        <v>0</v>
      </c>
      <c r="K341" s="121">
        <v>0</v>
      </c>
      <c r="L341" s="121">
        <v>0</v>
      </c>
      <c r="M341" s="121">
        <v>0</v>
      </c>
      <c r="N341" s="121">
        <v>0</v>
      </c>
      <c r="O341" s="34">
        <v>0</v>
      </c>
      <c r="P341" s="34">
        <v>0</v>
      </c>
      <c r="Q341" s="34">
        <v>0</v>
      </c>
      <c r="R341" s="34">
        <v>0</v>
      </c>
      <c r="S341" s="34">
        <v>0</v>
      </c>
    </row>
    <row r="342" spans="2:19">
      <c r="B342" s="5">
        <v>1968</v>
      </c>
      <c r="C342" s="121">
        <v>0</v>
      </c>
      <c r="D342" s="121">
        <v>0</v>
      </c>
      <c r="E342" s="121">
        <v>0</v>
      </c>
      <c r="F342" s="121">
        <v>0</v>
      </c>
      <c r="G342" s="121">
        <v>0</v>
      </c>
      <c r="H342" s="121">
        <v>0</v>
      </c>
      <c r="I342" s="121">
        <v>0</v>
      </c>
      <c r="J342" s="121">
        <v>0</v>
      </c>
      <c r="K342" s="121">
        <v>0</v>
      </c>
      <c r="L342" s="121">
        <v>0</v>
      </c>
      <c r="M342" s="121">
        <v>0</v>
      </c>
      <c r="N342" s="121">
        <v>0</v>
      </c>
      <c r="O342" s="34">
        <v>0</v>
      </c>
      <c r="P342" s="34">
        <v>0</v>
      </c>
      <c r="Q342" s="34">
        <v>0</v>
      </c>
      <c r="R342" s="34">
        <v>0</v>
      </c>
      <c r="S342" s="34">
        <v>0</v>
      </c>
    </row>
    <row r="343" spans="2:19">
      <c r="B343" s="5">
        <v>1967</v>
      </c>
      <c r="C343" s="121">
        <v>0</v>
      </c>
      <c r="D343" s="121">
        <v>0</v>
      </c>
      <c r="E343" s="121">
        <v>0</v>
      </c>
      <c r="F343" s="121">
        <v>0</v>
      </c>
      <c r="G343" s="121">
        <v>0</v>
      </c>
      <c r="H343" s="121">
        <v>0</v>
      </c>
      <c r="I343" s="121">
        <v>0</v>
      </c>
      <c r="J343" s="121">
        <v>0</v>
      </c>
      <c r="K343" s="121">
        <v>0</v>
      </c>
      <c r="L343" s="121">
        <v>0</v>
      </c>
      <c r="M343" s="121">
        <v>0</v>
      </c>
      <c r="N343" s="121">
        <v>0</v>
      </c>
      <c r="O343" s="34">
        <v>0</v>
      </c>
      <c r="P343" s="34">
        <v>0</v>
      </c>
      <c r="Q343" s="34">
        <v>0</v>
      </c>
      <c r="R343" s="34">
        <v>0</v>
      </c>
      <c r="S343" s="34">
        <v>0</v>
      </c>
    </row>
    <row r="344" spans="2:19">
      <c r="B344" s="5">
        <v>1966</v>
      </c>
      <c r="C344" s="121">
        <v>0</v>
      </c>
      <c r="D344" s="121">
        <v>0</v>
      </c>
      <c r="E344" s="121">
        <v>0</v>
      </c>
      <c r="F344" s="121">
        <v>0</v>
      </c>
      <c r="G344" s="121">
        <v>0</v>
      </c>
      <c r="H344" s="121">
        <v>0</v>
      </c>
      <c r="I344" s="121">
        <v>0</v>
      </c>
      <c r="J344" s="121">
        <v>0</v>
      </c>
      <c r="K344" s="121">
        <v>0</v>
      </c>
      <c r="L344" s="121">
        <v>0</v>
      </c>
      <c r="M344" s="121">
        <v>0</v>
      </c>
      <c r="N344" s="121">
        <v>0</v>
      </c>
      <c r="O344" s="34">
        <v>0</v>
      </c>
      <c r="P344" s="34">
        <v>0</v>
      </c>
      <c r="Q344" s="34">
        <v>0</v>
      </c>
      <c r="R344" s="34">
        <v>0</v>
      </c>
      <c r="S344" s="34">
        <v>0</v>
      </c>
    </row>
    <row r="345" spans="2:19">
      <c r="B345" s="5">
        <v>1965</v>
      </c>
      <c r="C345" s="121">
        <v>0</v>
      </c>
      <c r="D345" s="121">
        <v>0</v>
      </c>
      <c r="E345" s="121">
        <v>0</v>
      </c>
      <c r="F345" s="121">
        <v>0</v>
      </c>
      <c r="G345" s="121">
        <v>0</v>
      </c>
      <c r="H345" s="121">
        <v>0</v>
      </c>
      <c r="I345" s="121">
        <v>0</v>
      </c>
      <c r="J345" s="121">
        <v>0</v>
      </c>
      <c r="K345" s="121">
        <v>0</v>
      </c>
      <c r="L345" s="121">
        <v>0</v>
      </c>
      <c r="M345" s="121">
        <v>0</v>
      </c>
      <c r="N345" s="121">
        <v>0</v>
      </c>
      <c r="O345" s="34">
        <v>0</v>
      </c>
      <c r="P345" s="34">
        <v>0</v>
      </c>
      <c r="Q345" s="34">
        <v>0</v>
      </c>
      <c r="R345" s="34">
        <v>0</v>
      </c>
      <c r="S345" s="34">
        <v>0</v>
      </c>
    </row>
    <row r="346" spans="2:19">
      <c r="B346" s="5">
        <v>1964</v>
      </c>
      <c r="C346" s="121">
        <v>0</v>
      </c>
      <c r="D346" s="121">
        <v>0</v>
      </c>
      <c r="E346" s="121">
        <v>0</v>
      </c>
      <c r="F346" s="121">
        <v>0</v>
      </c>
      <c r="G346" s="121">
        <v>0</v>
      </c>
      <c r="H346" s="121">
        <v>0</v>
      </c>
      <c r="I346" s="121">
        <v>0</v>
      </c>
      <c r="J346" s="121">
        <v>0</v>
      </c>
      <c r="K346" s="121">
        <v>0</v>
      </c>
      <c r="L346" s="121">
        <v>0</v>
      </c>
      <c r="M346" s="121">
        <v>0</v>
      </c>
      <c r="N346" s="121">
        <v>0</v>
      </c>
      <c r="O346" s="34">
        <v>0</v>
      </c>
      <c r="P346" s="34">
        <v>0</v>
      </c>
      <c r="Q346" s="34">
        <v>0</v>
      </c>
      <c r="R346" s="34">
        <v>0</v>
      </c>
      <c r="S346" s="34">
        <v>0</v>
      </c>
    </row>
    <row r="347" spans="2:19">
      <c r="B347" s="5">
        <v>1963</v>
      </c>
      <c r="C347" s="121">
        <v>0</v>
      </c>
      <c r="D347" s="121">
        <v>0</v>
      </c>
      <c r="E347" s="121">
        <v>0</v>
      </c>
      <c r="F347" s="121">
        <v>0</v>
      </c>
      <c r="G347" s="121">
        <v>0</v>
      </c>
      <c r="H347" s="121">
        <v>0</v>
      </c>
      <c r="I347" s="121">
        <v>0</v>
      </c>
      <c r="J347" s="121">
        <v>0</v>
      </c>
      <c r="K347" s="121">
        <v>0</v>
      </c>
      <c r="L347" s="121">
        <v>0</v>
      </c>
      <c r="M347" s="121">
        <v>0</v>
      </c>
      <c r="N347" s="121">
        <v>0</v>
      </c>
      <c r="O347" s="34">
        <v>0</v>
      </c>
      <c r="P347" s="34">
        <v>0</v>
      </c>
      <c r="Q347" s="34">
        <v>0</v>
      </c>
      <c r="R347" s="34">
        <v>0</v>
      </c>
      <c r="S347" s="34">
        <v>0</v>
      </c>
    </row>
    <row r="348" spans="2:19">
      <c r="B348" s="5">
        <v>1962</v>
      </c>
      <c r="C348" s="121">
        <v>0</v>
      </c>
      <c r="D348" s="121">
        <v>0</v>
      </c>
      <c r="E348" s="121">
        <v>0</v>
      </c>
      <c r="F348" s="121">
        <v>0</v>
      </c>
      <c r="G348" s="121">
        <v>0</v>
      </c>
      <c r="H348" s="121">
        <v>0</v>
      </c>
      <c r="I348" s="121">
        <v>0</v>
      </c>
      <c r="J348" s="121">
        <v>0</v>
      </c>
      <c r="K348" s="121">
        <v>0</v>
      </c>
      <c r="L348" s="121">
        <v>0</v>
      </c>
      <c r="M348" s="121">
        <v>0</v>
      </c>
      <c r="N348" s="121">
        <v>0</v>
      </c>
      <c r="O348" s="34">
        <v>0</v>
      </c>
      <c r="P348" s="34">
        <v>0</v>
      </c>
      <c r="Q348" s="34">
        <v>0</v>
      </c>
      <c r="R348" s="34">
        <v>0</v>
      </c>
      <c r="S348" s="34">
        <v>0</v>
      </c>
    </row>
    <row r="349" spans="2:19">
      <c r="B349" s="5">
        <v>1961</v>
      </c>
      <c r="C349" s="121">
        <v>0</v>
      </c>
      <c r="D349" s="121">
        <v>0</v>
      </c>
      <c r="E349" s="121">
        <v>0</v>
      </c>
      <c r="F349" s="121">
        <v>0</v>
      </c>
      <c r="G349" s="121">
        <v>0</v>
      </c>
      <c r="H349" s="121">
        <v>0</v>
      </c>
      <c r="I349" s="121">
        <v>0</v>
      </c>
      <c r="J349" s="121">
        <v>0</v>
      </c>
      <c r="K349" s="121">
        <v>0</v>
      </c>
      <c r="L349" s="121">
        <v>0</v>
      </c>
      <c r="M349" s="121">
        <v>0</v>
      </c>
      <c r="N349" s="121">
        <v>0</v>
      </c>
      <c r="O349" s="34">
        <v>0</v>
      </c>
      <c r="P349" s="34">
        <v>0</v>
      </c>
      <c r="Q349" s="34">
        <v>0</v>
      </c>
      <c r="R349" s="34">
        <v>0</v>
      </c>
      <c r="S349" s="34">
        <v>0</v>
      </c>
    </row>
    <row r="350" spans="2:19">
      <c r="B350" s="5">
        <v>1960</v>
      </c>
      <c r="C350" s="121">
        <v>0</v>
      </c>
      <c r="D350" s="121">
        <v>0</v>
      </c>
      <c r="E350" s="121">
        <v>0</v>
      </c>
      <c r="F350" s="121">
        <v>0</v>
      </c>
      <c r="G350" s="121">
        <v>0</v>
      </c>
      <c r="H350" s="121">
        <v>0</v>
      </c>
      <c r="I350" s="121">
        <v>0</v>
      </c>
      <c r="J350" s="121">
        <v>0</v>
      </c>
      <c r="K350" s="121">
        <v>0</v>
      </c>
      <c r="L350" s="121">
        <v>0</v>
      </c>
      <c r="M350" s="121">
        <v>0</v>
      </c>
      <c r="N350" s="121">
        <v>0</v>
      </c>
      <c r="O350" s="34">
        <v>0</v>
      </c>
      <c r="P350" s="34">
        <v>0</v>
      </c>
      <c r="Q350" s="34">
        <v>0</v>
      </c>
      <c r="R350" s="34">
        <v>0</v>
      </c>
      <c r="S350" s="34">
        <v>0</v>
      </c>
    </row>
    <row r="351" spans="2:19">
      <c r="B351" s="5">
        <v>1959</v>
      </c>
      <c r="C351" s="121">
        <v>0</v>
      </c>
      <c r="D351" s="121">
        <v>0</v>
      </c>
      <c r="E351" s="121">
        <v>0</v>
      </c>
      <c r="F351" s="121">
        <v>0</v>
      </c>
      <c r="G351" s="121">
        <v>0</v>
      </c>
      <c r="H351" s="121">
        <v>0</v>
      </c>
      <c r="I351" s="121">
        <v>0</v>
      </c>
      <c r="J351" s="121">
        <v>0</v>
      </c>
      <c r="K351" s="121">
        <v>0</v>
      </c>
      <c r="L351" s="121">
        <v>0</v>
      </c>
      <c r="M351" s="121">
        <v>0</v>
      </c>
      <c r="N351" s="121">
        <v>0</v>
      </c>
      <c r="O351" s="34">
        <v>0</v>
      </c>
      <c r="P351" s="34">
        <v>0</v>
      </c>
      <c r="Q351" s="34">
        <v>0</v>
      </c>
      <c r="R351" s="34">
        <v>0</v>
      </c>
      <c r="S351" s="34">
        <v>0</v>
      </c>
    </row>
    <row r="352" spans="2:19">
      <c r="B352" s="5">
        <v>1958</v>
      </c>
      <c r="C352" s="121">
        <v>0</v>
      </c>
      <c r="D352" s="121">
        <v>0</v>
      </c>
      <c r="E352" s="121">
        <v>0</v>
      </c>
      <c r="F352" s="121">
        <v>0</v>
      </c>
      <c r="G352" s="121">
        <v>0</v>
      </c>
      <c r="H352" s="121">
        <v>0</v>
      </c>
      <c r="I352" s="121">
        <v>0</v>
      </c>
      <c r="J352" s="121">
        <v>0</v>
      </c>
      <c r="K352" s="121">
        <v>0</v>
      </c>
      <c r="L352" s="121">
        <v>0</v>
      </c>
      <c r="M352" s="121">
        <v>0</v>
      </c>
      <c r="N352" s="121">
        <v>0</v>
      </c>
      <c r="O352" s="34">
        <v>0</v>
      </c>
      <c r="P352" s="34">
        <v>0</v>
      </c>
      <c r="Q352" s="34">
        <v>0</v>
      </c>
      <c r="R352" s="34">
        <v>0</v>
      </c>
      <c r="S352" s="34">
        <v>0</v>
      </c>
    </row>
    <row r="353" spans="2:19">
      <c r="B353" s="5">
        <v>1957</v>
      </c>
      <c r="C353" s="121">
        <v>0</v>
      </c>
      <c r="D353" s="121">
        <v>0</v>
      </c>
      <c r="E353" s="121">
        <v>0</v>
      </c>
      <c r="F353" s="121">
        <v>0</v>
      </c>
      <c r="G353" s="121">
        <v>0</v>
      </c>
      <c r="H353" s="121">
        <v>0</v>
      </c>
      <c r="I353" s="121">
        <v>0</v>
      </c>
      <c r="J353" s="121">
        <v>0</v>
      </c>
      <c r="K353" s="121">
        <v>0</v>
      </c>
      <c r="L353" s="121">
        <v>0</v>
      </c>
      <c r="M353" s="121">
        <v>0</v>
      </c>
      <c r="N353" s="121">
        <v>0</v>
      </c>
      <c r="O353" s="34">
        <v>0</v>
      </c>
      <c r="P353" s="34">
        <v>0</v>
      </c>
      <c r="Q353" s="34">
        <v>0</v>
      </c>
      <c r="R353" s="34">
        <v>0</v>
      </c>
      <c r="S353" s="34">
        <v>0</v>
      </c>
    </row>
    <row r="354" spans="2:19">
      <c r="B354" s="5">
        <v>1956</v>
      </c>
      <c r="C354" s="121">
        <v>0</v>
      </c>
      <c r="D354" s="121">
        <v>0</v>
      </c>
      <c r="E354" s="121">
        <v>0</v>
      </c>
      <c r="F354" s="121">
        <v>0</v>
      </c>
      <c r="G354" s="121">
        <v>0</v>
      </c>
      <c r="H354" s="121">
        <v>0</v>
      </c>
      <c r="I354" s="121">
        <v>0</v>
      </c>
      <c r="J354" s="121">
        <v>0</v>
      </c>
      <c r="K354" s="121">
        <v>0</v>
      </c>
      <c r="L354" s="121">
        <v>0</v>
      </c>
      <c r="M354" s="121">
        <v>0</v>
      </c>
      <c r="N354" s="121">
        <v>0</v>
      </c>
      <c r="O354" s="34">
        <v>0</v>
      </c>
      <c r="P354" s="34">
        <v>0</v>
      </c>
      <c r="Q354" s="34">
        <v>0</v>
      </c>
      <c r="R354" s="34">
        <v>0</v>
      </c>
      <c r="S354" s="34">
        <v>0</v>
      </c>
    </row>
    <row r="355" spans="2:19">
      <c r="B355" s="5">
        <v>1955</v>
      </c>
      <c r="C355" s="121">
        <v>0</v>
      </c>
      <c r="D355" s="121">
        <v>0</v>
      </c>
      <c r="E355" s="121">
        <v>0</v>
      </c>
      <c r="F355" s="121">
        <v>0</v>
      </c>
      <c r="G355" s="121">
        <v>0</v>
      </c>
      <c r="H355" s="121">
        <v>0</v>
      </c>
      <c r="I355" s="121">
        <v>0</v>
      </c>
      <c r="J355" s="121">
        <v>0</v>
      </c>
      <c r="K355" s="121">
        <v>0</v>
      </c>
      <c r="L355" s="121">
        <v>0</v>
      </c>
      <c r="M355" s="121">
        <v>0</v>
      </c>
      <c r="N355" s="121">
        <v>0</v>
      </c>
      <c r="O355" s="34">
        <v>0</v>
      </c>
      <c r="P355" s="34">
        <v>0</v>
      </c>
      <c r="Q355" s="34">
        <v>0</v>
      </c>
      <c r="R355" s="34">
        <v>0</v>
      </c>
      <c r="S355" s="34">
        <v>0</v>
      </c>
    </row>
    <row r="356" spans="2:19">
      <c r="B356" s="5">
        <v>1954</v>
      </c>
      <c r="C356" s="121">
        <v>0</v>
      </c>
      <c r="D356" s="121">
        <v>0</v>
      </c>
      <c r="E356" s="121">
        <v>0</v>
      </c>
      <c r="F356" s="121">
        <v>0</v>
      </c>
      <c r="G356" s="121">
        <v>0</v>
      </c>
      <c r="H356" s="121">
        <v>0</v>
      </c>
      <c r="I356" s="121">
        <v>0</v>
      </c>
      <c r="J356" s="121">
        <v>0</v>
      </c>
      <c r="K356" s="121">
        <v>0</v>
      </c>
      <c r="L356" s="121">
        <v>0</v>
      </c>
      <c r="M356" s="121">
        <v>0</v>
      </c>
      <c r="N356" s="121">
        <v>0</v>
      </c>
      <c r="O356" s="34">
        <v>0</v>
      </c>
      <c r="P356" s="34">
        <v>0</v>
      </c>
      <c r="Q356" s="34">
        <v>0</v>
      </c>
      <c r="R356" s="34">
        <v>0</v>
      </c>
      <c r="S356" s="34">
        <v>0</v>
      </c>
    </row>
    <row r="357" spans="2:19">
      <c r="B357" s="5">
        <v>1953</v>
      </c>
      <c r="C357" s="121">
        <v>0</v>
      </c>
      <c r="D357" s="121">
        <v>0</v>
      </c>
      <c r="E357" s="121">
        <v>0</v>
      </c>
      <c r="F357" s="121">
        <v>0</v>
      </c>
      <c r="G357" s="121">
        <v>0</v>
      </c>
      <c r="H357" s="121">
        <v>0</v>
      </c>
      <c r="I357" s="121">
        <v>0</v>
      </c>
      <c r="J357" s="121">
        <v>0</v>
      </c>
      <c r="K357" s="121">
        <v>0</v>
      </c>
      <c r="L357" s="121">
        <v>0</v>
      </c>
      <c r="M357" s="121">
        <v>0</v>
      </c>
      <c r="N357" s="121">
        <v>0</v>
      </c>
      <c r="O357" s="34">
        <v>0</v>
      </c>
      <c r="P357" s="34">
        <v>0</v>
      </c>
      <c r="Q357" s="34">
        <v>0</v>
      </c>
      <c r="R357" s="34">
        <v>0</v>
      </c>
      <c r="S357" s="34">
        <v>0</v>
      </c>
    </row>
    <row r="358" spans="2:19">
      <c r="B358" s="5">
        <v>1952</v>
      </c>
      <c r="C358" s="121">
        <v>0</v>
      </c>
      <c r="D358" s="121">
        <v>0</v>
      </c>
      <c r="E358" s="121">
        <v>0</v>
      </c>
      <c r="F358" s="121">
        <v>0</v>
      </c>
      <c r="G358" s="121">
        <v>0</v>
      </c>
      <c r="H358" s="121">
        <v>0</v>
      </c>
      <c r="I358" s="121">
        <v>0</v>
      </c>
      <c r="J358" s="121">
        <v>0</v>
      </c>
      <c r="K358" s="121">
        <v>0</v>
      </c>
      <c r="L358" s="121">
        <v>0</v>
      </c>
      <c r="M358" s="121">
        <v>0</v>
      </c>
      <c r="N358" s="121">
        <v>0</v>
      </c>
      <c r="O358" s="34">
        <v>0</v>
      </c>
      <c r="P358" s="34">
        <v>0</v>
      </c>
      <c r="Q358" s="34">
        <v>0</v>
      </c>
      <c r="R358" s="34">
        <v>0</v>
      </c>
      <c r="S358" s="34">
        <v>0</v>
      </c>
    </row>
    <row r="359" spans="2:19">
      <c r="B359" s="5">
        <v>1951</v>
      </c>
      <c r="C359" s="121">
        <v>0</v>
      </c>
      <c r="D359" s="121">
        <v>0</v>
      </c>
      <c r="E359" s="121">
        <v>0</v>
      </c>
      <c r="F359" s="121">
        <v>0</v>
      </c>
      <c r="G359" s="121">
        <v>0</v>
      </c>
      <c r="H359" s="121">
        <v>0</v>
      </c>
      <c r="I359" s="121">
        <v>0</v>
      </c>
      <c r="J359" s="121">
        <v>0</v>
      </c>
      <c r="K359" s="121">
        <v>0</v>
      </c>
      <c r="L359" s="121">
        <v>0</v>
      </c>
      <c r="M359" s="121">
        <v>0</v>
      </c>
      <c r="N359" s="121">
        <v>0</v>
      </c>
      <c r="O359" s="34">
        <v>0</v>
      </c>
      <c r="P359" s="34">
        <v>0</v>
      </c>
      <c r="Q359" s="34">
        <v>0</v>
      </c>
      <c r="R359" s="34">
        <v>0</v>
      </c>
      <c r="S359" s="34">
        <v>0</v>
      </c>
    </row>
    <row r="360" spans="2:19">
      <c r="B360" s="5">
        <v>1950</v>
      </c>
      <c r="C360" s="121">
        <v>0</v>
      </c>
      <c r="D360" s="121">
        <v>0</v>
      </c>
      <c r="E360" s="121">
        <v>0</v>
      </c>
      <c r="F360" s="121">
        <v>0</v>
      </c>
      <c r="G360" s="121">
        <v>0</v>
      </c>
      <c r="H360" s="121">
        <v>0</v>
      </c>
      <c r="I360" s="121">
        <v>0</v>
      </c>
      <c r="J360" s="121">
        <v>0</v>
      </c>
      <c r="K360" s="121">
        <v>0</v>
      </c>
      <c r="L360" s="121">
        <v>0</v>
      </c>
      <c r="M360" s="121">
        <v>0</v>
      </c>
      <c r="N360" s="121">
        <v>0</v>
      </c>
      <c r="O360" s="34">
        <v>0</v>
      </c>
      <c r="P360" s="34">
        <v>0</v>
      </c>
      <c r="Q360" s="34">
        <v>0</v>
      </c>
      <c r="R360" s="34">
        <v>0</v>
      </c>
      <c r="S360" s="34">
        <v>0</v>
      </c>
    </row>
    <row r="361" spans="2:19">
      <c r="B361" s="5">
        <v>1949</v>
      </c>
      <c r="C361" s="121">
        <v>0</v>
      </c>
      <c r="D361" s="121">
        <v>0</v>
      </c>
      <c r="E361" s="121">
        <v>0</v>
      </c>
      <c r="F361" s="121">
        <v>0</v>
      </c>
      <c r="G361" s="121">
        <v>0</v>
      </c>
      <c r="H361" s="121">
        <v>0</v>
      </c>
      <c r="I361" s="121">
        <v>0</v>
      </c>
      <c r="J361" s="121">
        <v>0</v>
      </c>
      <c r="K361" s="121">
        <v>0</v>
      </c>
      <c r="L361" s="121">
        <v>0</v>
      </c>
      <c r="M361" s="121">
        <v>0</v>
      </c>
      <c r="N361" s="121">
        <v>0</v>
      </c>
      <c r="O361" s="34">
        <v>0</v>
      </c>
      <c r="P361" s="34">
        <v>0</v>
      </c>
      <c r="Q361" s="34">
        <v>0</v>
      </c>
      <c r="R361" s="34">
        <v>0</v>
      </c>
      <c r="S361" s="34">
        <v>0</v>
      </c>
    </row>
    <row r="362" spans="2:19">
      <c r="B362" s="5">
        <v>1948</v>
      </c>
      <c r="C362" s="121">
        <v>0</v>
      </c>
      <c r="D362" s="121">
        <v>0</v>
      </c>
      <c r="E362" s="121">
        <v>0</v>
      </c>
      <c r="F362" s="121">
        <v>0</v>
      </c>
      <c r="G362" s="121">
        <v>0</v>
      </c>
      <c r="H362" s="121">
        <v>0</v>
      </c>
      <c r="I362" s="121">
        <v>0</v>
      </c>
      <c r="J362" s="121">
        <v>0</v>
      </c>
      <c r="K362" s="121">
        <v>0</v>
      </c>
      <c r="L362" s="121">
        <v>0</v>
      </c>
      <c r="M362" s="121">
        <v>0</v>
      </c>
      <c r="N362" s="121">
        <v>0</v>
      </c>
      <c r="O362" s="34">
        <v>0</v>
      </c>
      <c r="P362" s="34">
        <v>0</v>
      </c>
      <c r="Q362" s="34">
        <v>0</v>
      </c>
      <c r="R362" s="34">
        <v>0</v>
      </c>
      <c r="S362" s="34">
        <v>0</v>
      </c>
    </row>
    <row r="363" spans="2:19">
      <c r="B363" s="5">
        <v>1947</v>
      </c>
      <c r="C363" s="121">
        <v>0</v>
      </c>
      <c r="D363" s="121">
        <v>0</v>
      </c>
      <c r="E363" s="121">
        <v>0</v>
      </c>
      <c r="F363" s="121">
        <v>0</v>
      </c>
      <c r="G363" s="121">
        <v>0</v>
      </c>
      <c r="H363" s="121">
        <v>0</v>
      </c>
      <c r="I363" s="121">
        <v>0</v>
      </c>
      <c r="J363" s="121">
        <v>0</v>
      </c>
      <c r="K363" s="121">
        <v>0</v>
      </c>
      <c r="L363" s="121">
        <v>0</v>
      </c>
      <c r="M363" s="121">
        <v>0</v>
      </c>
      <c r="N363" s="121">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row>
    <row r="381" spans="1:19">
      <c r="A381" s="63" t="s">
        <v>12</v>
      </c>
      <c r="B381" s="6" t="s">
        <v>10</v>
      </c>
      <c r="C381" s="7">
        <f>SUM(C304:C380)</f>
        <v>262591</v>
      </c>
      <c r="D381" s="7">
        <f>SUM(D303:D380)</f>
        <v>262591</v>
      </c>
      <c r="E381" s="7">
        <f>SUM(E302:E380)</f>
        <v>262591</v>
      </c>
      <c r="F381" s="7">
        <f>SUM(F301:F380)</f>
        <v>262591</v>
      </c>
      <c r="G381" s="7">
        <f>SUM(G300:G380)</f>
        <v>262591</v>
      </c>
      <c r="H381" s="7">
        <f>SUM(H294:H380)</f>
        <v>262591</v>
      </c>
      <c r="I381" s="7">
        <f>SUM(I294:I380)</f>
        <v>262591</v>
      </c>
      <c r="J381" s="7">
        <f t="shared" ref="J381" si="3">SUM(J294:J380)</f>
        <v>262591</v>
      </c>
      <c r="K381" s="7">
        <f>SUM(K294:K380)</f>
        <v>262591</v>
      </c>
      <c r="L381" s="7">
        <f t="shared" ref="L381" si="4">SUM(L294:L380)</f>
        <v>262591</v>
      </c>
      <c r="M381" s="7">
        <f>SUM(M294:M380)</f>
        <v>262591</v>
      </c>
      <c r="N381" s="10">
        <f>SUM(N289:N380)</f>
        <v>319951</v>
      </c>
      <c r="O381" s="10">
        <f>SUM(O289:O380)</f>
        <v>393028.26926393434</v>
      </c>
      <c r="P381" s="10">
        <f>SUM(P289:P380)</f>
        <v>425071.75675393431</v>
      </c>
      <c r="Q381" s="10">
        <f>SUM(Q289:Q380)</f>
        <v>425071.75675393431</v>
      </c>
      <c r="R381" s="10">
        <f>SUM(R288:R380)</f>
        <v>425071.75675393431</v>
      </c>
      <c r="S381" s="10">
        <f>SUM(S288:S380)</f>
        <v>162481.00748999999</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24798.32</v>
      </c>
    </row>
    <row r="479" spans="1:19">
      <c r="A479" s="35"/>
      <c r="B479" s="5">
        <v>2021</v>
      </c>
      <c r="C479" s="33"/>
      <c r="D479" s="33"/>
      <c r="E479" s="33"/>
      <c r="F479" s="33"/>
      <c r="G479" s="33"/>
      <c r="H479" s="33"/>
      <c r="I479" s="33"/>
      <c r="J479" s="33"/>
      <c r="K479" s="33"/>
      <c r="L479" s="33"/>
      <c r="M479" s="33"/>
      <c r="N479" s="33"/>
      <c r="O479" s="33"/>
      <c r="P479" s="33"/>
      <c r="Q479" s="33"/>
      <c r="R479" s="34">
        <v>23369.061350000004</v>
      </c>
      <c r="S479" s="34">
        <v>23369.061350000004</v>
      </c>
    </row>
    <row r="480" spans="1:19">
      <c r="B480" s="5">
        <v>2020</v>
      </c>
      <c r="C480" s="33"/>
      <c r="D480" s="33"/>
      <c r="E480" s="33"/>
      <c r="F480" s="33"/>
      <c r="G480" s="33"/>
      <c r="H480" s="33"/>
      <c r="I480" s="33"/>
      <c r="J480" s="33"/>
      <c r="K480" s="33"/>
      <c r="L480" s="33"/>
      <c r="M480" s="33"/>
      <c r="N480" s="33"/>
      <c r="O480" s="33"/>
      <c r="P480" s="33"/>
      <c r="Q480" s="34">
        <v>195977.78362</v>
      </c>
      <c r="R480" s="34">
        <v>195977.78362</v>
      </c>
      <c r="S480" s="34">
        <v>195977.78362</v>
      </c>
    </row>
    <row r="481" spans="1:19">
      <c r="A481" s="37"/>
      <c r="B481" s="5">
        <v>2019</v>
      </c>
      <c r="C481" s="33"/>
      <c r="D481" s="33"/>
      <c r="E481" s="33"/>
      <c r="F481" s="33"/>
      <c r="G481" s="33"/>
      <c r="H481" s="33"/>
      <c r="I481" s="33"/>
      <c r="J481" s="33"/>
      <c r="K481" s="33"/>
      <c r="L481" s="33"/>
      <c r="M481" s="33"/>
      <c r="N481" s="33"/>
      <c r="O481" s="33"/>
      <c r="P481" s="34">
        <v>9276.5395200000021</v>
      </c>
      <c r="Q481" s="34">
        <v>9276.5395200000021</v>
      </c>
      <c r="R481" s="34">
        <v>9276.5395200000021</v>
      </c>
      <c r="S481" s="34">
        <v>9276.5395200000021</v>
      </c>
    </row>
    <row r="482" spans="1:19">
      <c r="A482" s="37"/>
      <c r="B482" s="5">
        <v>2018</v>
      </c>
      <c r="C482" s="33"/>
      <c r="D482" s="33"/>
      <c r="E482" s="33"/>
      <c r="F482" s="33"/>
      <c r="G482" s="33"/>
      <c r="H482" s="33"/>
      <c r="I482" s="33"/>
      <c r="J482" s="33"/>
      <c r="K482" s="33"/>
      <c r="L482" s="33"/>
      <c r="M482" s="33"/>
      <c r="N482" s="33"/>
      <c r="O482" s="34">
        <v>21917.01</v>
      </c>
      <c r="P482" s="34">
        <v>21917.01</v>
      </c>
      <c r="Q482" s="34">
        <v>21917.01</v>
      </c>
      <c r="R482" s="34">
        <v>21917.01</v>
      </c>
      <c r="S482" s="34">
        <v>21917.01</v>
      </c>
    </row>
    <row r="483" spans="1:19">
      <c r="A483" s="37"/>
      <c r="B483" s="5">
        <v>2017</v>
      </c>
      <c r="C483" s="108"/>
      <c r="D483" s="109"/>
      <c r="E483" s="109"/>
      <c r="F483" s="109"/>
      <c r="G483" s="109"/>
      <c r="H483" s="109"/>
      <c r="I483" s="109"/>
      <c r="J483" s="109"/>
      <c r="K483" s="109"/>
      <c r="L483" s="109"/>
      <c r="M483" s="109"/>
      <c r="N483" s="110">
        <v>2277</v>
      </c>
      <c r="O483" s="110">
        <v>2277</v>
      </c>
      <c r="P483" s="110">
        <v>2277</v>
      </c>
      <c r="Q483" s="110">
        <v>2277</v>
      </c>
      <c r="R483" s="110">
        <v>2277</v>
      </c>
      <c r="S483" s="110">
        <v>2277</v>
      </c>
    </row>
    <row r="484" spans="1:19">
      <c r="B484" s="5">
        <v>2016</v>
      </c>
      <c r="C484" s="108"/>
      <c r="D484" s="109"/>
      <c r="E484" s="109"/>
      <c r="F484" s="109"/>
      <c r="G484" s="109"/>
      <c r="H484" s="109"/>
      <c r="I484" s="109"/>
      <c r="J484" s="109"/>
      <c r="K484" s="109"/>
      <c r="L484" s="109"/>
      <c r="M484" s="110">
        <v>3339</v>
      </c>
      <c r="N484" s="110">
        <v>3339</v>
      </c>
      <c r="O484" s="110">
        <v>3338.8030134938522</v>
      </c>
      <c r="P484" s="110">
        <v>3338.8030134938522</v>
      </c>
      <c r="Q484" s="110">
        <v>3338.8030134938522</v>
      </c>
      <c r="R484" s="110">
        <v>3338.8030134938522</v>
      </c>
      <c r="S484" s="110">
        <v>3338.8030134938522</v>
      </c>
    </row>
    <row r="485" spans="1:19">
      <c r="B485" s="5">
        <v>2015</v>
      </c>
      <c r="C485" s="108"/>
      <c r="D485" s="109"/>
      <c r="E485" s="109"/>
      <c r="F485" s="109"/>
      <c r="G485" s="109"/>
      <c r="H485" s="109"/>
      <c r="I485" s="109"/>
      <c r="J485" s="109"/>
      <c r="K485" s="109"/>
      <c r="L485" s="110">
        <v>15600</v>
      </c>
      <c r="M485" s="110">
        <v>15600</v>
      </c>
      <c r="N485" s="110">
        <v>15600</v>
      </c>
      <c r="O485" s="110">
        <v>15599.612021777397</v>
      </c>
      <c r="P485" s="110">
        <v>15599.612021777397</v>
      </c>
      <c r="Q485" s="110">
        <v>15599.612021777397</v>
      </c>
      <c r="R485" s="110">
        <v>14682.773021777397</v>
      </c>
      <c r="S485" s="110">
        <v>14682.773021777397</v>
      </c>
    </row>
    <row r="486" spans="1:19">
      <c r="B486" s="5">
        <v>2014</v>
      </c>
      <c r="C486" s="108"/>
      <c r="D486" s="109"/>
      <c r="E486" s="109"/>
      <c r="F486" s="109"/>
      <c r="G486" s="109"/>
      <c r="H486" s="109"/>
      <c r="I486" s="109"/>
      <c r="J486" s="109"/>
      <c r="K486" s="110">
        <v>19081</v>
      </c>
      <c r="L486" s="110">
        <v>19081</v>
      </c>
      <c r="M486" s="110">
        <v>19081</v>
      </c>
      <c r="N486" s="110">
        <v>19081</v>
      </c>
      <c r="O486" s="110">
        <v>19081.441933244794</v>
      </c>
      <c r="P486" s="110">
        <v>19081.441933244794</v>
      </c>
      <c r="Q486" s="110">
        <v>19081.441933244794</v>
      </c>
      <c r="R486" s="110">
        <v>19081.441933244794</v>
      </c>
      <c r="S486" s="110">
        <v>19081.441933244794</v>
      </c>
    </row>
    <row r="487" spans="1:19">
      <c r="B487" s="5">
        <v>2013</v>
      </c>
      <c r="C487" s="108"/>
      <c r="D487" s="109"/>
      <c r="E487" s="109"/>
      <c r="F487" s="109"/>
      <c r="G487" s="109"/>
      <c r="H487" s="109"/>
      <c r="I487" s="109"/>
      <c r="J487" s="110">
        <v>50551</v>
      </c>
      <c r="K487" s="110">
        <v>50551</v>
      </c>
      <c r="L487" s="110">
        <v>50551</v>
      </c>
      <c r="M487" s="110">
        <v>50551</v>
      </c>
      <c r="N487" s="110">
        <v>50551</v>
      </c>
      <c r="O487" s="110">
        <v>50551.361894850204</v>
      </c>
      <c r="P487" s="110">
        <v>50551.361894850204</v>
      </c>
      <c r="Q487" s="110">
        <v>50551.361894850204</v>
      </c>
      <c r="R487" s="110">
        <v>41529.440194850205</v>
      </c>
      <c r="S487" s="110">
        <v>41529.440194850205</v>
      </c>
    </row>
    <row r="488" spans="1:19">
      <c r="B488" s="5">
        <v>2012</v>
      </c>
      <c r="C488" s="108"/>
      <c r="D488" s="109"/>
      <c r="E488" s="109"/>
      <c r="F488" s="109"/>
      <c r="G488" s="109"/>
      <c r="H488" s="109"/>
      <c r="I488" s="110">
        <v>11530.04</v>
      </c>
      <c r="J488" s="110">
        <v>11530.04</v>
      </c>
      <c r="K488" s="110">
        <v>9163</v>
      </c>
      <c r="L488" s="110">
        <v>9163</v>
      </c>
      <c r="M488" s="110">
        <v>9163</v>
      </c>
      <c r="N488" s="110">
        <v>9163</v>
      </c>
      <c r="O488" s="110">
        <v>9163.0785189484432</v>
      </c>
      <c r="P488" s="110">
        <v>8078.2115789484433</v>
      </c>
      <c r="Q488" s="110">
        <v>4107.6974889484427</v>
      </c>
      <c r="R488" s="110">
        <v>4107.6974889484427</v>
      </c>
      <c r="S488" s="110">
        <v>4107.6974889484427</v>
      </c>
    </row>
    <row r="489" spans="1:19">
      <c r="B489" s="5">
        <v>2011</v>
      </c>
      <c r="C489" s="108"/>
      <c r="D489" s="109"/>
      <c r="E489" s="109"/>
      <c r="F489" s="109"/>
      <c r="G489" s="109"/>
      <c r="H489" s="110">
        <v>7533</v>
      </c>
      <c r="I489" s="110">
        <v>7533</v>
      </c>
      <c r="J489" s="110">
        <v>7533</v>
      </c>
      <c r="K489" s="110">
        <v>7533</v>
      </c>
      <c r="L489" s="110">
        <v>7533</v>
      </c>
      <c r="M489" s="110">
        <v>7533</v>
      </c>
      <c r="N489" s="110">
        <v>7533</v>
      </c>
      <c r="O489" s="110">
        <v>7532.8666801155787</v>
      </c>
      <c r="P489" s="110">
        <v>7532.8666801155787</v>
      </c>
      <c r="Q489" s="110">
        <v>5702.1261201155794</v>
      </c>
      <c r="R489" s="110">
        <v>1956.0057801155795</v>
      </c>
      <c r="S489" s="110">
        <v>1956.0057801155795</v>
      </c>
    </row>
    <row r="490" spans="1:19">
      <c r="B490" s="5">
        <v>2010</v>
      </c>
      <c r="C490" s="108"/>
      <c r="D490" s="109"/>
      <c r="E490" s="109"/>
      <c r="F490" s="109"/>
      <c r="G490" s="110">
        <v>20704</v>
      </c>
      <c r="H490" s="110">
        <v>20704</v>
      </c>
      <c r="I490" s="110">
        <v>20704</v>
      </c>
      <c r="J490" s="110">
        <v>20704</v>
      </c>
      <c r="K490" s="110">
        <v>20704</v>
      </c>
      <c r="L490" s="110">
        <v>20704</v>
      </c>
      <c r="M490" s="110">
        <v>20704</v>
      </c>
      <c r="N490" s="110">
        <v>20704</v>
      </c>
      <c r="O490" s="110">
        <v>20703.696696680308</v>
      </c>
      <c r="P490" s="110">
        <v>20703.696696680308</v>
      </c>
      <c r="Q490" s="110">
        <v>18961.854876680307</v>
      </c>
      <c r="R490" s="110">
        <v>18961.854876680307</v>
      </c>
      <c r="S490" s="110">
        <v>18961.854876680307</v>
      </c>
    </row>
    <row r="491" spans="1:19">
      <c r="B491" s="5">
        <v>2009</v>
      </c>
      <c r="C491" s="108"/>
      <c r="D491" s="109"/>
      <c r="E491" s="109"/>
      <c r="F491" s="110">
        <v>7807</v>
      </c>
      <c r="G491" s="110">
        <v>7807</v>
      </c>
      <c r="H491" s="110">
        <v>7807</v>
      </c>
      <c r="I491" s="110">
        <v>7807</v>
      </c>
      <c r="J491" s="110">
        <v>7807</v>
      </c>
      <c r="K491" s="110">
        <v>7807</v>
      </c>
      <c r="L491" s="110">
        <v>7807</v>
      </c>
      <c r="M491" s="110">
        <v>7807</v>
      </c>
      <c r="N491" s="110">
        <v>7807</v>
      </c>
      <c r="O491" s="110">
        <v>7807.2900919795829</v>
      </c>
      <c r="P491" s="110">
        <v>7807.2900919795829</v>
      </c>
      <c r="Q491" s="110">
        <v>4288.274391979583</v>
      </c>
      <c r="R491" s="110">
        <v>1968.740171979583</v>
      </c>
      <c r="S491" s="110">
        <v>1968.740171979583</v>
      </c>
    </row>
    <row r="492" spans="1:19">
      <c r="B492" s="5">
        <v>2008</v>
      </c>
      <c r="C492" s="108"/>
      <c r="D492" s="109"/>
      <c r="E492" s="110">
        <v>3307</v>
      </c>
      <c r="F492" s="110">
        <v>3307</v>
      </c>
      <c r="G492" s="110">
        <v>3307</v>
      </c>
      <c r="H492" s="110">
        <v>3307</v>
      </c>
      <c r="I492" s="110">
        <v>3307</v>
      </c>
      <c r="J492" s="110">
        <v>3307</v>
      </c>
      <c r="K492" s="110">
        <v>3307</v>
      </c>
      <c r="L492" s="110">
        <v>3307</v>
      </c>
      <c r="M492" s="110">
        <v>3307</v>
      </c>
      <c r="N492" s="110">
        <v>3307</v>
      </c>
      <c r="O492" s="110">
        <v>3306.5203305618898</v>
      </c>
      <c r="P492" s="110">
        <v>3306.5203305618898</v>
      </c>
      <c r="Q492" s="110">
        <v>1977.8634605618897</v>
      </c>
      <c r="R492" s="110">
        <v>1977.8634605618897</v>
      </c>
      <c r="S492" s="110">
        <v>1977.8634605618897</v>
      </c>
    </row>
    <row r="493" spans="1:19">
      <c r="B493" s="5">
        <v>2007</v>
      </c>
      <c r="C493" s="108"/>
      <c r="D493" s="110">
        <v>10456.89</v>
      </c>
      <c r="E493" s="110">
        <v>10456.89</v>
      </c>
      <c r="F493" s="110">
        <v>10167.42</v>
      </c>
      <c r="G493" s="110">
        <v>10167.42</v>
      </c>
      <c r="H493" s="110">
        <v>10167.42</v>
      </c>
      <c r="I493" s="110">
        <v>10167.42</v>
      </c>
      <c r="J493" s="110">
        <v>10167.42</v>
      </c>
      <c r="K493" s="110">
        <v>10167.42</v>
      </c>
      <c r="L493" s="110">
        <v>9876</v>
      </c>
      <c r="M493" s="110">
        <v>9876</v>
      </c>
      <c r="N493" s="110">
        <v>9876</v>
      </c>
      <c r="O493" s="110">
        <v>9876.3530539816929</v>
      </c>
      <c r="P493" s="110">
        <v>9876.3530539816929</v>
      </c>
      <c r="Q493" s="110">
        <v>9876.3530539816929</v>
      </c>
      <c r="R493" s="110">
        <v>9337.9481139816926</v>
      </c>
      <c r="S493" s="110">
        <v>9337.9481139816926</v>
      </c>
    </row>
    <row r="494" spans="1:19">
      <c r="B494" s="5">
        <v>2006</v>
      </c>
      <c r="C494" s="111">
        <v>6925.19</v>
      </c>
      <c r="D494" s="110">
        <v>6925.19</v>
      </c>
      <c r="E494" s="110">
        <v>6925.19</v>
      </c>
      <c r="F494" s="110">
        <v>6925.19</v>
      </c>
      <c r="G494" s="110">
        <v>6925.19</v>
      </c>
      <c r="H494" s="110">
        <v>6925.19</v>
      </c>
      <c r="I494" s="110">
        <v>6925.19</v>
      </c>
      <c r="J494" s="110">
        <v>6925.19</v>
      </c>
      <c r="K494" s="110">
        <v>6925.19</v>
      </c>
      <c r="L494" s="110">
        <v>5866</v>
      </c>
      <c r="M494" s="110">
        <v>5866</v>
      </c>
      <c r="N494" s="110">
        <v>5694.02</v>
      </c>
      <c r="O494" s="110">
        <v>5686.3946722935661</v>
      </c>
      <c r="P494" s="110">
        <v>5269.280552293566</v>
      </c>
      <c r="Q494" s="110">
        <v>5100.5678822935661</v>
      </c>
      <c r="R494" s="110">
        <v>1312.8066222935659</v>
      </c>
      <c r="S494" s="110">
        <v>1312.8066222935659</v>
      </c>
    </row>
    <row r="495" spans="1:19">
      <c r="B495" s="5">
        <v>2005</v>
      </c>
      <c r="C495" s="111">
        <v>4231.1850000000004</v>
      </c>
      <c r="D495" s="110">
        <v>4231.1899999999996</v>
      </c>
      <c r="E495" s="110">
        <v>4231.1899999999996</v>
      </c>
      <c r="F495" s="110">
        <v>4231.1899999999996</v>
      </c>
      <c r="G495" s="110">
        <v>4231.1899999999996</v>
      </c>
      <c r="H495" s="110">
        <v>4231.1899999999996</v>
      </c>
      <c r="I495" s="110">
        <v>4231.1899999999996</v>
      </c>
      <c r="J495" s="110">
        <v>4231.1899999999996</v>
      </c>
      <c r="K495" s="110">
        <v>4231.1899999999996</v>
      </c>
      <c r="L495" s="110">
        <v>4231.1899999999996</v>
      </c>
      <c r="M495" s="110">
        <v>3254</v>
      </c>
      <c r="N495" s="110">
        <v>3254</v>
      </c>
      <c r="O495" s="110">
        <v>3254.3455446683829</v>
      </c>
      <c r="P495" s="110">
        <v>3254.3455446683829</v>
      </c>
      <c r="Q495" s="110">
        <v>3254.3455446683829</v>
      </c>
      <c r="R495" s="110">
        <v>2994.7483446683827</v>
      </c>
      <c r="S495" s="110">
        <v>2994.7483446683827</v>
      </c>
    </row>
    <row r="496" spans="1:19">
      <c r="B496" s="5">
        <v>2004</v>
      </c>
      <c r="C496" s="111">
        <v>2167</v>
      </c>
      <c r="D496" s="110">
        <v>2167</v>
      </c>
      <c r="E496" s="110">
        <v>2167</v>
      </c>
      <c r="F496" s="110">
        <v>2167</v>
      </c>
      <c r="G496" s="110">
        <v>2167</v>
      </c>
      <c r="H496" s="110">
        <v>2167</v>
      </c>
      <c r="I496" s="110">
        <v>2167</v>
      </c>
      <c r="J496" s="110">
        <v>2167</v>
      </c>
      <c r="K496" s="110">
        <v>2167</v>
      </c>
      <c r="L496" s="110">
        <v>2167</v>
      </c>
      <c r="M496" s="110">
        <v>2167</v>
      </c>
      <c r="N496" s="110">
        <v>2167</v>
      </c>
      <c r="O496" s="110">
        <v>2167.355427075443</v>
      </c>
      <c r="P496" s="110">
        <v>2167.355427075443</v>
      </c>
      <c r="Q496" s="110">
        <v>2167.355427075443</v>
      </c>
      <c r="R496" s="110">
        <v>2167.355427075443</v>
      </c>
      <c r="S496" s="110">
        <v>2167.355427075443</v>
      </c>
    </row>
    <row r="497" spans="2:19">
      <c r="B497" s="5">
        <v>2003</v>
      </c>
      <c r="C497" s="111">
        <v>9654</v>
      </c>
      <c r="D497" s="110">
        <v>9654</v>
      </c>
      <c r="E497" s="110">
        <v>9654</v>
      </c>
      <c r="F497" s="110">
        <v>9654</v>
      </c>
      <c r="G497" s="110">
        <v>9654</v>
      </c>
      <c r="H497" s="110">
        <v>9654</v>
      </c>
      <c r="I497" s="110">
        <v>9654</v>
      </c>
      <c r="J497" s="110">
        <v>9654</v>
      </c>
      <c r="K497" s="110">
        <v>9654</v>
      </c>
      <c r="L497" s="110">
        <v>9654</v>
      </c>
      <c r="M497" s="110">
        <v>9654</v>
      </c>
      <c r="N497" s="110">
        <v>9654</v>
      </c>
      <c r="O497" s="110">
        <v>9654.29236755272</v>
      </c>
      <c r="P497" s="110">
        <v>9654.29236755272</v>
      </c>
      <c r="Q497" s="110">
        <v>9654.29236755272</v>
      </c>
      <c r="R497" s="110">
        <v>9391.0923675527192</v>
      </c>
      <c r="S497" s="110">
        <v>9391.0923675527192</v>
      </c>
    </row>
    <row r="498" spans="2:19">
      <c r="B498" s="5">
        <v>2002</v>
      </c>
      <c r="C498" s="111">
        <v>16538</v>
      </c>
      <c r="D498" s="110">
        <v>16538</v>
      </c>
      <c r="E498" s="110">
        <v>16538</v>
      </c>
      <c r="F498" s="110">
        <v>16538</v>
      </c>
      <c r="G498" s="110">
        <v>16538</v>
      </c>
      <c r="H498" s="110">
        <v>16538</v>
      </c>
      <c r="I498" s="110">
        <v>16538</v>
      </c>
      <c r="J498" s="110">
        <v>16538</v>
      </c>
      <c r="K498" s="110">
        <v>16538</v>
      </c>
      <c r="L498" s="110">
        <v>16538</v>
      </c>
      <c r="M498" s="110">
        <v>16538</v>
      </c>
      <c r="N498" s="110">
        <v>16538</v>
      </c>
      <c r="O498" s="110">
        <v>16538.335823296016</v>
      </c>
      <c r="P498" s="110">
        <v>16538.335823296016</v>
      </c>
      <c r="Q498" s="110">
        <v>16538.335823296016</v>
      </c>
      <c r="R498" s="110">
        <v>16238.754693296016</v>
      </c>
      <c r="S498" s="110">
        <v>16238.754693296016</v>
      </c>
    </row>
    <row r="499" spans="2:19">
      <c r="B499" s="5">
        <v>2001</v>
      </c>
      <c r="C499" s="111">
        <v>11429.46</v>
      </c>
      <c r="D499" s="110">
        <v>11429.46</v>
      </c>
      <c r="E499" s="110">
        <v>11429.46</v>
      </c>
      <c r="F499" s="110">
        <v>11429.46</v>
      </c>
      <c r="G499" s="110">
        <v>11429.46</v>
      </c>
      <c r="H499" s="110">
        <v>11429.46</v>
      </c>
      <c r="I499" s="110">
        <v>11429.46</v>
      </c>
      <c r="J499" s="110">
        <v>11429.46</v>
      </c>
      <c r="K499" s="110">
        <v>11429.46</v>
      </c>
      <c r="L499" s="110">
        <v>11395</v>
      </c>
      <c r="M499" s="110">
        <v>11395</v>
      </c>
      <c r="N499" s="110">
        <v>11395</v>
      </c>
      <c r="O499" s="110">
        <v>11395.320873959497</v>
      </c>
      <c r="P499" s="110">
        <v>11395.320873959497</v>
      </c>
      <c r="Q499" s="110">
        <v>11395.320873959497</v>
      </c>
      <c r="R499" s="110">
        <v>10962.351613959498</v>
      </c>
      <c r="S499" s="110">
        <v>10962.351613959498</v>
      </c>
    </row>
    <row r="500" spans="2:19">
      <c r="B500" s="5">
        <v>2000</v>
      </c>
      <c r="C500" s="111">
        <v>11982.035</v>
      </c>
      <c r="D500" s="110">
        <v>11982.04</v>
      </c>
      <c r="E500" s="110">
        <v>11982.04</v>
      </c>
      <c r="F500" s="110">
        <v>11982.04</v>
      </c>
      <c r="G500" s="110">
        <v>11982.04</v>
      </c>
      <c r="H500" s="110">
        <v>11982.04</v>
      </c>
      <c r="I500" s="110">
        <v>11982.04</v>
      </c>
      <c r="J500" s="110">
        <v>11982.04</v>
      </c>
      <c r="K500" s="110">
        <v>11982.04</v>
      </c>
      <c r="L500" s="110">
        <v>11683</v>
      </c>
      <c r="M500" s="110">
        <v>11683</v>
      </c>
      <c r="N500" s="110">
        <v>11683</v>
      </c>
      <c r="O500" s="110">
        <v>11683.467523074663</v>
      </c>
      <c r="P500" s="110">
        <v>9783.5312730746627</v>
      </c>
      <c r="Q500" s="110">
        <v>9783.5312730746627</v>
      </c>
      <c r="R500" s="110">
        <v>3382.3656130746622</v>
      </c>
      <c r="S500" s="110">
        <v>3382.3656130746622</v>
      </c>
    </row>
    <row r="501" spans="2:19">
      <c r="B501" s="5">
        <v>1999</v>
      </c>
      <c r="C501" s="111">
        <v>6152</v>
      </c>
      <c r="D501" s="110">
        <v>6152</v>
      </c>
      <c r="E501" s="110">
        <v>6152</v>
      </c>
      <c r="F501" s="110">
        <v>6152</v>
      </c>
      <c r="G501" s="110">
        <v>6152</v>
      </c>
      <c r="H501" s="110">
        <v>6152</v>
      </c>
      <c r="I501" s="110">
        <v>6152</v>
      </c>
      <c r="J501" s="110">
        <v>6152</v>
      </c>
      <c r="K501" s="110">
        <v>6152</v>
      </c>
      <c r="L501" s="110">
        <v>6152</v>
      </c>
      <c r="M501" s="110">
        <v>6152</v>
      </c>
      <c r="N501" s="110">
        <v>5818.74</v>
      </c>
      <c r="O501" s="110">
        <v>5815.871397416362</v>
      </c>
      <c r="P501" s="110">
        <v>5815.871397416362</v>
      </c>
      <c r="Q501" s="110">
        <v>5499.8058574163624</v>
      </c>
      <c r="R501" s="110">
        <v>2255.9079674163622</v>
      </c>
      <c r="S501" s="110">
        <v>2255.9079674163622</v>
      </c>
    </row>
    <row r="502" spans="2:19">
      <c r="B502" s="5">
        <v>1998</v>
      </c>
      <c r="C502" s="111">
        <v>13246.02</v>
      </c>
      <c r="D502" s="110">
        <v>13246.02</v>
      </c>
      <c r="E502" s="110">
        <v>13246.02</v>
      </c>
      <c r="F502" s="110">
        <v>13246.02</v>
      </c>
      <c r="G502" s="110">
        <v>13246.02</v>
      </c>
      <c r="H502" s="110">
        <v>13246.02</v>
      </c>
      <c r="I502" s="110">
        <v>13246.02</v>
      </c>
      <c r="J502" s="110">
        <v>13246.02</v>
      </c>
      <c r="K502" s="110">
        <v>13171.11</v>
      </c>
      <c r="L502" s="110">
        <v>12489</v>
      </c>
      <c r="M502" s="110">
        <v>12489</v>
      </c>
      <c r="N502" s="110">
        <v>12489</v>
      </c>
      <c r="O502" s="110">
        <v>12488.880410116835</v>
      </c>
      <c r="P502" s="110">
        <v>12488.880410116835</v>
      </c>
      <c r="Q502" s="110">
        <v>12395.648990116835</v>
      </c>
      <c r="R502" s="110">
        <v>2065.5753901168355</v>
      </c>
      <c r="S502" s="110">
        <v>2065.5753901168355</v>
      </c>
    </row>
    <row r="503" spans="2:19">
      <c r="B503" s="5">
        <v>1997</v>
      </c>
      <c r="C503" s="111">
        <v>3826.42</v>
      </c>
      <c r="D503" s="110">
        <v>3826.42</v>
      </c>
      <c r="E503" s="110">
        <v>3826.42</v>
      </c>
      <c r="F503" s="110">
        <v>3826.42</v>
      </c>
      <c r="G503" s="110">
        <v>3826.42</v>
      </c>
      <c r="H503" s="110">
        <v>3826.42</v>
      </c>
      <c r="I503" s="110">
        <v>3826.42</v>
      </c>
      <c r="J503" s="110">
        <v>3826.42</v>
      </c>
      <c r="K503" s="110">
        <v>3826.42</v>
      </c>
      <c r="L503" s="110">
        <v>3581</v>
      </c>
      <c r="M503" s="110">
        <v>3581</v>
      </c>
      <c r="N503" s="110">
        <v>3581</v>
      </c>
      <c r="O503" s="110">
        <v>3580.7474071539418</v>
      </c>
      <c r="P503" s="110">
        <v>3580.7474071539418</v>
      </c>
      <c r="Q503" s="110">
        <v>3580.7474071539418</v>
      </c>
      <c r="R503" s="110">
        <v>3501.882157153942</v>
      </c>
      <c r="S503" s="110">
        <v>3501.882157153942</v>
      </c>
    </row>
    <row r="504" spans="2:19">
      <c r="B504" s="5">
        <v>1996</v>
      </c>
      <c r="C504" s="111">
        <v>2203.5349999999999</v>
      </c>
      <c r="D504" s="110">
        <v>2203.54</v>
      </c>
      <c r="E504" s="110">
        <v>2203.54</v>
      </c>
      <c r="F504" s="110">
        <v>2203.54</v>
      </c>
      <c r="G504" s="110">
        <v>2203.54</v>
      </c>
      <c r="H504" s="110">
        <v>2203.54</v>
      </c>
      <c r="I504" s="110">
        <v>2203.54</v>
      </c>
      <c r="J504" s="110">
        <v>2203.54</v>
      </c>
      <c r="K504" s="110">
        <v>2203.54</v>
      </c>
      <c r="L504" s="110">
        <v>1970</v>
      </c>
      <c r="M504" s="110">
        <v>1970</v>
      </c>
      <c r="N504" s="110">
        <v>1970</v>
      </c>
      <c r="O504" s="110">
        <v>1970.4116698113794</v>
      </c>
      <c r="P504" s="110">
        <v>1970.4116698113794</v>
      </c>
      <c r="Q504" s="110">
        <v>1970.4116698113794</v>
      </c>
      <c r="R504" s="110">
        <v>1970.4116698113794</v>
      </c>
      <c r="S504" s="110">
        <v>1970.4116698113794</v>
      </c>
    </row>
    <row r="505" spans="2:19">
      <c r="B505" s="5">
        <v>1995</v>
      </c>
      <c r="C505" s="111">
        <v>2000.2190000000001</v>
      </c>
      <c r="D505" s="110">
        <v>2000.22</v>
      </c>
      <c r="E505" s="110">
        <v>2000.22</v>
      </c>
      <c r="F505" s="110">
        <v>2000.22</v>
      </c>
      <c r="G505" s="110">
        <v>2000.22</v>
      </c>
      <c r="H505" s="110">
        <v>2000.22</v>
      </c>
      <c r="I505" s="110">
        <v>2000.22</v>
      </c>
      <c r="J505" s="110">
        <v>2000.22</v>
      </c>
      <c r="K505" s="110">
        <v>2000.22</v>
      </c>
      <c r="L505" s="110">
        <v>1841</v>
      </c>
      <c r="M505" s="110">
        <v>1841</v>
      </c>
      <c r="N505" s="110">
        <v>1841</v>
      </c>
      <c r="O505" s="110">
        <v>1841.0804875314063</v>
      </c>
      <c r="P505" s="110">
        <v>1841.0804875314063</v>
      </c>
      <c r="Q505" s="110">
        <v>1579.9619575314064</v>
      </c>
      <c r="R505" s="110">
        <v>1579.9619575314064</v>
      </c>
      <c r="S505" s="110">
        <v>1579.9619575314064</v>
      </c>
    </row>
    <row r="506" spans="2:19">
      <c r="B506" s="5">
        <v>1994</v>
      </c>
      <c r="C506" s="111">
        <v>6299.4709999999995</v>
      </c>
      <c r="D506" s="110">
        <v>6299.47</v>
      </c>
      <c r="E506" s="110">
        <v>6299.47</v>
      </c>
      <c r="F506" s="110">
        <v>6299.47</v>
      </c>
      <c r="G506" s="110">
        <v>6299.47</v>
      </c>
      <c r="H506" s="110">
        <v>6299.47</v>
      </c>
      <c r="I506" s="110">
        <v>6299.47</v>
      </c>
      <c r="J506" s="110">
        <v>6299.47</v>
      </c>
      <c r="K506" s="110">
        <v>6299.47</v>
      </c>
      <c r="L506" s="110">
        <v>5100</v>
      </c>
      <c r="M506" s="110">
        <v>5100</v>
      </c>
      <c r="N506" s="110">
        <v>5100</v>
      </c>
      <c r="O506" s="110">
        <v>5100.4054309590047</v>
      </c>
      <c r="P506" s="110">
        <v>5100.4054309590047</v>
      </c>
      <c r="Q506" s="110">
        <v>5100.4054309590047</v>
      </c>
      <c r="R506" s="110">
        <v>1125.9696209590047</v>
      </c>
      <c r="S506" s="110">
        <v>1125.9696209590047</v>
      </c>
    </row>
    <row r="507" spans="2:19">
      <c r="B507" s="5">
        <v>1993</v>
      </c>
      <c r="C507" s="111">
        <v>2367.62</v>
      </c>
      <c r="D507" s="110">
        <v>2367.62</v>
      </c>
      <c r="E507" s="110">
        <v>2367.62</v>
      </c>
      <c r="F507" s="110">
        <v>2367.62</v>
      </c>
      <c r="G507" s="110">
        <v>2367.62</v>
      </c>
      <c r="H507" s="110">
        <v>2367.62</v>
      </c>
      <c r="I507" s="110">
        <v>2367.62</v>
      </c>
      <c r="J507" s="110">
        <v>2367.62</v>
      </c>
      <c r="K507" s="110">
        <v>2190.67</v>
      </c>
      <c r="L507" s="110">
        <v>1889</v>
      </c>
      <c r="M507" s="110">
        <v>1889</v>
      </c>
      <c r="N507" s="110">
        <v>1889</v>
      </c>
      <c r="O507" s="110">
        <v>1888.6611390065189</v>
      </c>
      <c r="P507" s="110">
        <v>1888.6611390065189</v>
      </c>
      <c r="Q507" s="110">
        <v>1888.6611390065189</v>
      </c>
      <c r="R507" s="110">
        <v>1110.568239006519</v>
      </c>
      <c r="S507" s="110">
        <v>1110.568239006519</v>
      </c>
    </row>
    <row r="508" spans="2:19">
      <c r="B508" s="5">
        <v>1992</v>
      </c>
      <c r="C508" s="111">
        <v>2912</v>
      </c>
      <c r="D508" s="110">
        <v>2912</v>
      </c>
      <c r="E508" s="110">
        <v>2912</v>
      </c>
      <c r="F508" s="110">
        <v>2912</v>
      </c>
      <c r="G508" s="110">
        <v>2912</v>
      </c>
      <c r="H508" s="110">
        <v>2912</v>
      </c>
      <c r="I508" s="110">
        <v>2912</v>
      </c>
      <c r="J508" s="110">
        <v>2912</v>
      </c>
      <c r="K508" s="110">
        <v>2912</v>
      </c>
      <c r="L508" s="110">
        <v>2912</v>
      </c>
      <c r="M508" s="110">
        <v>2912</v>
      </c>
      <c r="N508" s="110">
        <v>2912</v>
      </c>
      <c r="O508" s="110">
        <v>2911.5959335422913</v>
      </c>
      <c r="P508" s="110">
        <v>2911.5959335422913</v>
      </c>
      <c r="Q508" s="110">
        <v>2911.5959335422913</v>
      </c>
      <c r="R508" s="110">
        <v>2911.5959335422913</v>
      </c>
      <c r="S508" s="110">
        <v>2911.5959335422913</v>
      </c>
    </row>
    <row r="509" spans="2:19">
      <c r="B509" s="5">
        <v>1991</v>
      </c>
      <c r="C509" s="111">
        <v>4890</v>
      </c>
      <c r="D509" s="110">
        <v>4890</v>
      </c>
      <c r="E509" s="110">
        <v>4890</v>
      </c>
      <c r="F509" s="110">
        <v>4890</v>
      </c>
      <c r="G509" s="110">
        <v>4890</v>
      </c>
      <c r="H509" s="110">
        <v>4890</v>
      </c>
      <c r="I509" s="110">
        <v>4890</v>
      </c>
      <c r="J509" s="110">
        <v>4890</v>
      </c>
      <c r="K509" s="110">
        <v>4890</v>
      </c>
      <c r="L509" s="110">
        <v>4890</v>
      </c>
      <c r="M509" s="110">
        <v>4890</v>
      </c>
      <c r="N509" s="110">
        <v>4890</v>
      </c>
      <c r="O509" s="110">
        <v>4889.601285482232</v>
      </c>
      <c r="P509" s="110">
        <v>4889.601285482232</v>
      </c>
      <c r="Q509" s="110">
        <v>4889.601285482232</v>
      </c>
      <c r="R509" s="110">
        <v>4889.601285482232</v>
      </c>
      <c r="S509" s="110">
        <v>4889.601285482232</v>
      </c>
    </row>
    <row r="510" spans="2:19">
      <c r="B510" s="5">
        <v>1990</v>
      </c>
      <c r="C510" s="111">
        <v>1886.845</v>
      </c>
      <c r="D510" s="110">
        <v>1886.85</v>
      </c>
      <c r="E510" s="110">
        <v>1886.85</v>
      </c>
      <c r="F510" s="110">
        <v>1886.85</v>
      </c>
      <c r="G510" s="110">
        <v>1886.85</v>
      </c>
      <c r="H510" s="110">
        <v>1886.85</v>
      </c>
      <c r="I510" s="110">
        <v>1886.85</v>
      </c>
      <c r="J510" s="110">
        <v>831</v>
      </c>
      <c r="K510" s="110">
        <v>831</v>
      </c>
      <c r="L510" s="110">
        <v>831</v>
      </c>
      <c r="M510" s="110">
        <v>831</v>
      </c>
      <c r="N510" s="110">
        <v>831</v>
      </c>
      <c r="O510" s="110">
        <v>831.42367900505701</v>
      </c>
      <c r="P510" s="110">
        <v>831.42367900505701</v>
      </c>
      <c r="Q510" s="110">
        <v>831.42367900505701</v>
      </c>
      <c r="R510" s="110">
        <v>167.90700900505703</v>
      </c>
      <c r="S510" s="110">
        <v>167.90700900505703</v>
      </c>
    </row>
    <row r="511" spans="2:19">
      <c r="B511" s="5">
        <v>1989</v>
      </c>
      <c r="C511" s="111">
        <v>980.38499999999999</v>
      </c>
      <c r="D511" s="110">
        <v>980.39</v>
      </c>
      <c r="E511" s="110">
        <v>980.39</v>
      </c>
      <c r="F511" s="110">
        <v>980.39</v>
      </c>
      <c r="G511" s="110">
        <v>980.39</v>
      </c>
      <c r="H511" s="110">
        <v>980.39</v>
      </c>
      <c r="I511" s="110">
        <v>980.39</v>
      </c>
      <c r="J511" s="110">
        <v>980.39</v>
      </c>
      <c r="K511" s="110">
        <v>980.39</v>
      </c>
      <c r="L511" s="110">
        <v>535</v>
      </c>
      <c r="M511" s="110">
        <v>535</v>
      </c>
      <c r="N511" s="110">
        <v>535</v>
      </c>
      <c r="O511" s="110">
        <v>535.19353171720422</v>
      </c>
      <c r="P511" s="110">
        <v>535.19353171720422</v>
      </c>
      <c r="Q511" s="110">
        <v>535.19353171720422</v>
      </c>
      <c r="R511" s="110">
        <v>535.19353171720422</v>
      </c>
      <c r="S511" s="110">
        <v>535.19353171720422</v>
      </c>
    </row>
    <row r="512" spans="2:19">
      <c r="B512" s="5">
        <v>1988</v>
      </c>
      <c r="C512" s="111">
        <v>7047.2780000000002</v>
      </c>
      <c r="D512" s="110">
        <v>7047.28</v>
      </c>
      <c r="E512" s="110">
        <v>7047.28</v>
      </c>
      <c r="F512" s="110">
        <v>7047.28</v>
      </c>
      <c r="G512" s="110">
        <v>7047.28</v>
      </c>
      <c r="H512" s="110">
        <v>7047.28</v>
      </c>
      <c r="I512" s="110">
        <v>7047.28</v>
      </c>
      <c r="J512" s="110">
        <v>7047.28</v>
      </c>
      <c r="K512" s="110">
        <v>2786.62</v>
      </c>
      <c r="L512" s="110">
        <v>2709</v>
      </c>
      <c r="M512" s="110">
        <v>2709</v>
      </c>
      <c r="N512" s="110">
        <v>2709</v>
      </c>
      <c r="O512" s="110">
        <v>2708.8743818572993</v>
      </c>
      <c r="P512" s="110">
        <v>2708.8743818572993</v>
      </c>
      <c r="Q512" s="110">
        <v>2708.8743818572993</v>
      </c>
      <c r="R512" s="110">
        <v>2708.8743818572993</v>
      </c>
      <c r="S512" s="110">
        <v>2708.8743818572993</v>
      </c>
    </row>
    <row r="513" spans="2:19">
      <c r="B513" s="5">
        <v>1987</v>
      </c>
      <c r="C513" s="111">
        <v>5502</v>
      </c>
      <c r="D513" s="110">
        <v>5502</v>
      </c>
      <c r="E513" s="110">
        <v>5502</v>
      </c>
      <c r="F513" s="110">
        <v>5502</v>
      </c>
      <c r="G513" s="110">
        <v>5502</v>
      </c>
      <c r="H513" s="110">
        <v>5502</v>
      </c>
      <c r="I513" s="110">
        <v>5502</v>
      </c>
      <c r="J513" s="110">
        <v>5502</v>
      </c>
      <c r="K513" s="110">
        <v>5502</v>
      </c>
      <c r="L513" s="110">
        <v>5502</v>
      </c>
      <c r="M513" s="110">
        <v>5502</v>
      </c>
      <c r="N513" s="110">
        <v>5502</v>
      </c>
      <c r="O513" s="110">
        <v>5501.8193250943204</v>
      </c>
      <c r="P513" s="110">
        <v>5501.8193250943204</v>
      </c>
      <c r="Q513" s="110">
        <v>5501.8193250943204</v>
      </c>
      <c r="R513" s="110">
        <v>5501.8193250943204</v>
      </c>
      <c r="S513" s="110">
        <v>5501.8193250943204</v>
      </c>
    </row>
    <row r="514" spans="2:19">
      <c r="B514" s="5">
        <v>1986</v>
      </c>
      <c r="C514" s="111">
        <v>0</v>
      </c>
      <c r="D514" s="122">
        <v>0</v>
      </c>
      <c r="E514" s="122">
        <v>0</v>
      </c>
      <c r="F514" s="122">
        <v>0</v>
      </c>
      <c r="G514" s="122">
        <v>0</v>
      </c>
      <c r="H514" s="122">
        <v>0</v>
      </c>
      <c r="I514" s="122">
        <v>0</v>
      </c>
      <c r="J514" s="122">
        <v>0</v>
      </c>
      <c r="K514" s="122">
        <v>0</v>
      </c>
      <c r="L514" s="122">
        <v>0</v>
      </c>
      <c r="M514" s="122">
        <v>0</v>
      </c>
      <c r="N514" s="122">
        <v>0</v>
      </c>
      <c r="O514" s="112">
        <v>0</v>
      </c>
      <c r="P514" s="112">
        <v>0</v>
      </c>
      <c r="Q514" s="112">
        <v>0</v>
      </c>
      <c r="R514" s="112">
        <v>0</v>
      </c>
      <c r="S514" s="112">
        <v>0</v>
      </c>
    </row>
    <row r="515" spans="2:19">
      <c r="B515" s="5">
        <v>1985</v>
      </c>
      <c r="C515" s="111">
        <v>534.23</v>
      </c>
      <c r="D515" s="110">
        <v>534.23</v>
      </c>
      <c r="E515" s="110">
        <v>534.23</v>
      </c>
      <c r="F515" s="110">
        <v>534.23</v>
      </c>
      <c r="G515" s="110">
        <v>534.23</v>
      </c>
      <c r="H515" s="110">
        <v>534.23</v>
      </c>
      <c r="I515" s="110">
        <v>534.23</v>
      </c>
      <c r="J515" s="110">
        <v>534.23</v>
      </c>
      <c r="K515" s="110">
        <v>534.23</v>
      </c>
      <c r="L515" s="110">
        <v>103</v>
      </c>
      <c r="M515" s="110">
        <v>103</v>
      </c>
      <c r="N515" s="110">
        <v>103</v>
      </c>
      <c r="O515" s="110">
        <v>102.54011839536395</v>
      </c>
      <c r="P515" s="110">
        <v>102.54011839536395</v>
      </c>
      <c r="Q515" s="110">
        <v>102.54011839536395</v>
      </c>
      <c r="R515" s="110">
        <v>102.54011839536395</v>
      </c>
      <c r="S515" s="110">
        <v>102.54011839536395</v>
      </c>
    </row>
    <row r="516" spans="2:19">
      <c r="B516" s="5">
        <v>1984</v>
      </c>
      <c r="C516" s="111">
        <v>3853</v>
      </c>
      <c r="D516" s="110">
        <v>3853</v>
      </c>
      <c r="E516" s="110">
        <v>3853</v>
      </c>
      <c r="F516" s="110">
        <v>3853</v>
      </c>
      <c r="G516" s="110">
        <v>3853</v>
      </c>
      <c r="H516" s="110">
        <v>3853</v>
      </c>
      <c r="I516" s="110">
        <v>3853</v>
      </c>
      <c r="J516" s="110">
        <v>3853</v>
      </c>
      <c r="K516" s="110">
        <v>3853</v>
      </c>
      <c r="L516" s="110">
        <v>3853</v>
      </c>
      <c r="M516" s="110">
        <v>3853</v>
      </c>
      <c r="N516" s="110">
        <v>3853</v>
      </c>
      <c r="O516" s="110">
        <v>3853.4308749098159</v>
      </c>
      <c r="P516" s="110">
        <v>3853.4308749098159</v>
      </c>
      <c r="Q516" s="110">
        <v>3853.4308749098159</v>
      </c>
      <c r="R516" s="110">
        <v>2779.4906549098159</v>
      </c>
      <c r="S516" s="110">
        <v>2779.4906549098159</v>
      </c>
    </row>
    <row r="517" spans="2:19">
      <c r="B517" s="5">
        <v>1983</v>
      </c>
      <c r="C517" s="111">
        <v>2359.88</v>
      </c>
      <c r="D517" s="110">
        <v>2359.88</v>
      </c>
      <c r="E517" s="110">
        <v>2359.88</v>
      </c>
      <c r="F517" s="110">
        <v>2359.88</v>
      </c>
      <c r="G517" s="110">
        <v>2359.88</v>
      </c>
      <c r="H517" s="110">
        <v>2359.88</v>
      </c>
      <c r="I517" s="110">
        <v>2359.88</v>
      </c>
      <c r="J517" s="110">
        <v>2359.88</v>
      </c>
      <c r="K517" s="110">
        <v>2359.88</v>
      </c>
      <c r="L517" s="110">
        <v>1901</v>
      </c>
      <c r="M517" s="110">
        <v>1901</v>
      </c>
      <c r="N517" s="110">
        <v>1901</v>
      </c>
      <c r="O517" s="110">
        <v>1901.0689075485159</v>
      </c>
      <c r="P517" s="110">
        <v>1901.0689075485159</v>
      </c>
      <c r="Q517" s="110">
        <v>1901.0689075485159</v>
      </c>
      <c r="R517" s="110">
        <v>1901.0689075485159</v>
      </c>
      <c r="S517" s="110">
        <v>1901.0689075485159</v>
      </c>
    </row>
    <row r="518" spans="2:19">
      <c r="B518" s="5">
        <v>1982</v>
      </c>
      <c r="C518" s="111">
        <v>21319.064999999999</v>
      </c>
      <c r="D518" s="110">
        <v>21319.07</v>
      </c>
      <c r="E518" s="110">
        <v>21319.07</v>
      </c>
      <c r="F518" s="110">
        <v>21319.07</v>
      </c>
      <c r="G518" s="110">
        <v>21319.07</v>
      </c>
      <c r="H518" s="110">
        <v>21319.07</v>
      </c>
      <c r="I518" s="110">
        <v>21319.07</v>
      </c>
      <c r="J518" s="110">
        <v>21319.07</v>
      </c>
      <c r="K518" s="110">
        <v>21319.07</v>
      </c>
      <c r="L518" s="110">
        <v>20818</v>
      </c>
      <c r="M518" s="110">
        <v>20818</v>
      </c>
      <c r="N518" s="110">
        <v>20818</v>
      </c>
      <c r="O518" s="110">
        <v>20818.173319014579</v>
      </c>
      <c r="P518" s="110">
        <v>14829.826989014578</v>
      </c>
      <c r="Q518" s="110">
        <v>14829.826989014578</v>
      </c>
      <c r="R518" s="110">
        <v>14829.826989014578</v>
      </c>
      <c r="S518" s="110">
        <v>14829.826989014578</v>
      </c>
    </row>
    <row r="519" spans="2:19">
      <c r="B519" s="5">
        <v>1981</v>
      </c>
      <c r="C519" s="111">
        <v>2925</v>
      </c>
      <c r="D519" s="110">
        <v>2925</v>
      </c>
      <c r="E519" s="110">
        <v>2925</v>
      </c>
      <c r="F519" s="110">
        <v>2925</v>
      </c>
      <c r="G519" s="110">
        <v>2925</v>
      </c>
      <c r="H519" s="110">
        <v>2925</v>
      </c>
      <c r="I519" s="110">
        <v>2925</v>
      </c>
      <c r="J519" s="110">
        <v>2925</v>
      </c>
      <c r="K519" s="110">
        <v>2925</v>
      </c>
      <c r="L519" s="110">
        <v>2925</v>
      </c>
      <c r="M519" s="110">
        <v>2925</v>
      </c>
      <c r="N519" s="110">
        <v>2925</v>
      </c>
      <c r="O519" s="110">
        <v>2925.3207871794912</v>
      </c>
      <c r="P519" s="110">
        <v>2925.3207871794912</v>
      </c>
      <c r="Q519" s="110">
        <v>2925.3207871794912</v>
      </c>
      <c r="R519" s="110">
        <v>2730.9054771794913</v>
      </c>
      <c r="S519" s="110">
        <v>2730.9054771794913</v>
      </c>
    </row>
    <row r="520" spans="2:19">
      <c r="B520" s="5">
        <v>1980</v>
      </c>
      <c r="C520" s="111">
        <v>2274.7150000000001</v>
      </c>
      <c r="D520" s="110">
        <v>2274.7199999999998</v>
      </c>
      <c r="E520" s="110">
        <v>2274.7199999999998</v>
      </c>
      <c r="F520" s="110">
        <v>2274.7199999999998</v>
      </c>
      <c r="G520" s="110">
        <v>2274.7199999999998</v>
      </c>
      <c r="H520" s="110">
        <v>2274.7199999999998</v>
      </c>
      <c r="I520" s="110">
        <v>2274.7199999999998</v>
      </c>
      <c r="J520" s="110">
        <v>2274.7199999999998</v>
      </c>
      <c r="K520" s="110">
        <v>2274.7199999999998</v>
      </c>
      <c r="L520" s="110">
        <v>1184</v>
      </c>
      <c r="M520" s="110">
        <v>1184</v>
      </c>
      <c r="N520" s="110">
        <v>1184</v>
      </c>
      <c r="O520" s="110">
        <v>1183.6532227379</v>
      </c>
      <c r="P520" s="110">
        <v>1183.6532227379</v>
      </c>
      <c r="Q520" s="110">
        <v>1183.6532227379</v>
      </c>
      <c r="R520" s="110">
        <v>1183.6532227379</v>
      </c>
      <c r="S520" s="110">
        <v>1183.6532227379</v>
      </c>
    </row>
    <row r="521" spans="2:19">
      <c r="B521" s="5">
        <v>1979</v>
      </c>
      <c r="C521" s="111">
        <v>2759</v>
      </c>
      <c r="D521" s="110">
        <v>2759</v>
      </c>
      <c r="E521" s="110">
        <v>2759</v>
      </c>
      <c r="F521" s="110">
        <v>2759</v>
      </c>
      <c r="G521" s="110">
        <v>2759</v>
      </c>
      <c r="H521" s="110">
        <v>2759</v>
      </c>
      <c r="I521" s="110">
        <v>2759</v>
      </c>
      <c r="J521" s="110">
        <v>2759</v>
      </c>
      <c r="K521" s="110">
        <v>2759</v>
      </c>
      <c r="L521" s="110">
        <v>2759</v>
      </c>
      <c r="M521" s="110">
        <v>2759</v>
      </c>
      <c r="N521" s="110">
        <v>2759</v>
      </c>
      <c r="O521" s="110">
        <v>2758.6898421060118</v>
      </c>
      <c r="P521" s="110">
        <v>2758.6898421060118</v>
      </c>
      <c r="Q521" s="110">
        <v>2758.6898421060118</v>
      </c>
      <c r="R521" s="110">
        <v>2758.6898421060118</v>
      </c>
      <c r="S521" s="110">
        <v>2758.6898421060118</v>
      </c>
    </row>
    <row r="522" spans="2:19">
      <c r="B522" s="5">
        <v>1978</v>
      </c>
      <c r="C522" s="111">
        <v>487</v>
      </c>
      <c r="D522" s="110">
        <v>487</v>
      </c>
      <c r="E522" s="110">
        <v>487</v>
      </c>
      <c r="F522" s="110">
        <v>487</v>
      </c>
      <c r="G522" s="110">
        <v>487</v>
      </c>
      <c r="H522" s="110">
        <v>487</v>
      </c>
      <c r="I522" s="110">
        <v>487</v>
      </c>
      <c r="J522" s="110">
        <v>487</v>
      </c>
      <c r="K522" s="110">
        <v>487</v>
      </c>
      <c r="L522" s="110">
        <v>487</v>
      </c>
      <c r="M522" s="110">
        <v>487</v>
      </c>
      <c r="N522" s="110">
        <v>487</v>
      </c>
      <c r="O522" s="110">
        <v>486.68434816326896</v>
      </c>
      <c r="P522" s="110">
        <v>486.68434816326896</v>
      </c>
      <c r="Q522" s="110">
        <v>486.68434816326896</v>
      </c>
      <c r="R522" s="110">
        <v>486.68434816326896</v>
      </c>
      <c r="S522" s="110">
        <v>486.68434816326896</v>
      </c>
    </row>
    <row r="523" spans="2:19">
      <c r="B523" s="5">
        <v>1977</v>
      </c>
      <c r="C523" s="111">
        <v>2725.99</v>
      </c>
      <c r="D523" s="110">
        <v>2725.99</v>
      </c>
      <c r="E523" s="110">
        <v>2725.99</v>
      </c>
      <c r="F523" s="110">
        <v>2725.99</v>
      </c>
      <c r="G523" s="110">
        <v>2725.99</v>
      </c>
      <c r="H523" s="110">
        <v>2725.99</v>
      </c>
      <c r="I523" s="110">
        <v>2725.99</v>
      </c>
      <c r="J523" s="110">
        <v>2725.99</v>
      </c>
      <c r="K523" s="110">
        <v>2725.99</v>
      </c>
      <c r="L523" s="110">
        <v>129</v>
      </c>
      <c r="M523" s="110">
        <v>129</v>
      </c>
      <c r="N523" s="110">
        <v>129</v>
      </c>
      <c r="O523" s="110">
        <v>129.10281261908403</v>
      </c>
      <c r="P523" s="110">
        <v>129.10281261908403</v>
      </c>
      <c r="Q523" s="110">
        <v>129.10281261908403</v>
      </c>
      <c r="R523" s="110">
        <v>129.10281261908403</v>
      </c>
      <c r="S523" s="110">
        <v>129.10281261908403</v>
      </c>
    </row>
    <row r="524" spans="2:19">
      <c r="B524" s="5">
        <v>1976</v>
      </c>
      <c r="C524" s="111">
        <v>41292.449999999997</v>
      </c>
      <c r="D524" s="110">
        <v>41292.449999999997</v>
      </c>
      <c r="E524" s="110">
        <v>41292.449999999997</v>
      </c>
      <c r="F524" s="110">
        <v>41292.449999999997</v>
      </c>
      <c r="G524" s="110">
        <v>41292.449999999997</v>
      </c>
      <c r="H524" s="110">
        <v>41292.449999999997</v>
      </c>
      <c r="I524" s="110">
        <v>41292.449999999997</v>
      </c>
      <c r="J524" s="110">
        <v>41292.449999999997</v>
      </c>
      <c r="K524" s="110">
        <v>41292.449999999997</v>
      </c>
      <c r="L524" s="110">
        <v>40934</v>
      </c>
      <c r="M524" s="110">
        <v>40934</v>
      </c>
      <c r="N524" s="110">
        <v>40934</v>
      </c>
      <c r="O524" s="110">
        <v>40934.171499641525</v>
      </c>
      <c r="P524" s="110">
        <v>40934.171499641525</v>
      </c>
      <c r="Q524" s="110">
        <v>40934.171499641525</v>
      </c>
      <c r="R524" s="110">
        <v>40934.171499641525</v>
      </c>
      <c r="S524" s="110">
        <v>40934.171499641525</v>
      </c>
    </row>
    <row r="525" spans="2:19">
      <c r="B525" s="5">
        <v>1975</v>
      </c>
      <c r="C525" s="111">
        <v>222.97499999999999</v>
      </c>
      <c r="D525" s="110">
        <v>222.98</v>
      </c>
      <c r="E525" s="110">
        <v>222.98</v>
      </c>
      <c r="F525" s="110">
        <v>222.98</v>
      </c>
      <c r="G525" s="110">
        <v>222.98</v>
      </c>
      <c r="H525" s="110">
        <v>222.98</v>
      </c>
      <c r="I525" s="110">
        <v>222.98</v>
      </c>
      <c r="J525" s="110">
        <v>222.98</v>
      </c>
      <c r="K525" s="110">
        <v>222.98</v>
      </c>
      <c r="L525" s="122">
        <v>0</v>
      </c>
      <c r="M525" s="122">
        <v>0</v>
      </c>
      <c r="N525" s="122">
        <v>0</v>
      </c>
      <c r="O525" s="112">
        <v>0</v>
      </c>
      <c r="P525" s="112">
        <v>0</v>
      </c>
      <c r="Q525" s="112">
        <v>0</v>
      </c>
      <c r="R525" s="112">
        <v>0</v>
      </c>
      <c r="S525" s="112">
        <v>0</v>
      </c>
    </row>
    <row r="526" spans="2:19">
      <c r="B526" s="5">
        <v>1974</v>
      </c>
      <c r="C526" s="111">
        <v>0</v>
      </c>
      <c r="D526" s="122">
        <v>0</v>
      </c>
      <c r="E526" s="122">
        <v>0</v>
      </c>
      <c r="F526" s="122">
        <v>0</v>
      </c>
      <c r="G526" s="122">
        <v>0</v>
      </c>
      <c r="H526" s="122">
        <v>0</v>
      </c>
      <c r="I526" s="122">
        <v>0</v>
      </c>
      <c r="J526" s="122">
        <v>0</v>
      </c>
      <c r="K526" s="122">
        <v>0</v>
      </c>
      <c r="L526" s="122">
        <v>0</v>
      </c>
      <c r="M526" s="122">
        <v>0</v>
      </c>
      <c r="N526" s="122">
        <v>0</v>
      </c>
      <c r="O526" s="112">
        <v>0</v>
      </c>
      <c r="P526" s="112">
        <v>0</v>
      </c>
      <c r="Q526" s="112">
        <v>0</v>
      </c>
      <c r="R526" s="112">
        <v>0</v>
      </c>
      <c r="S526" s="112">
        <v>0</v>
      </c>
    </row>
    <row r="527" spans="2:19">
      <c r="B527" s="5">
        <v>1973</v>
      </c>
      <c r="C527" s="111">
        <v>0</v>
      </c>
      <c r="D527" s="122">
        <v>0</v>
      </c>
      <c r="E527" s="122">
        <v>0</v>
      </c>
      <c r="F527" s="122">
        <v>0</v>
      </c>
      <c r="G527" s="122">
        <v>0</v>
      </c>
      <c r="H527" s="122">
        <v>0</v>
      </c>
      <c r="I527" s="122">
        <v>0</v>
      </c>
      <c r="J527" s="122">
        <v>0</v>
      </c>
      <c r="K527" s="122">
        <v>0</v>
      </c>
      <c r="L527" s="122">
        <v>0</v>
      </c>
      <c r="M527" s="122">
        <v>0</v>
      </c>
      <c r="N527" s="122">
        <v>0</v>
      </c>
      <c r="O527" s="112">
        <v>0</v>
      </c>
      <c r="P527" s="112">
        <v>0</v>
      </c>
      <c r="Q527" s="112">
        <v>0</v>
      </c>
      <c r="R527" s="112">
        <v>0</v>
      </c>
      <c r="S527" s="112">
        <v>0</v>
      </c>
    </row>
    <row r="528" spans="2:19">
      <c r="B528" s="5">
        <v>1972</v>
      </c>
      <c r="C528" s="111">
        <v>266</v>
      </c>
      <c r="D528" s="110">
        <v>266</v>
      </c>
      <c r="E528" s="110">
        <v>266</v>
      </c>
      <c r="F528" s="110">
        <v>266</v>
      </c>
      <c r="G528" s="110">
        <v>266</v>
      </c>
      <c r="H528" s="110">
        <v>266</v>
      </c>
      <c r="I528" s="110">
        <v>266</v>
      </c>
      <c r="J528" s="110">
        <v>266</v>
      </c>
      <c r="K528" s="110">
        <v>266</v>
      </c>
      <c r="L528" s="110">
        <v>266</v>
      </c>
      <c r="M528" s="110">
        <v>266</v>
      </c>
      <c r="N528" s="110">
        <v>266</v>
      </c>
      <c r="O528" s="110">
        <v>265.600920789089</v>
      </c>
      <c r="P528" s="110">
        <v>265.600920789089</v>
      </c>
      <c r="Q528" s="110">
        <v>265.600920789089</v>
      </c>
      <c r="R528" s="110">
        <v>265.600920789089</v>
      </c>
      <c r="S528" s="110">
        <v>265.600920789089</v>
      </c>
    </row>
    <row r="529" spans="2:19">
      <c r="B529" s="5">
        <v>1971</v>
      </c>
      <c r="C529" s="111">
        <v>1463.8</v>
      </c>
      <c r="D529" s="110">
        <v>1463.8</v>
      </c>
      <c r="E529" s="110">
        <v>1463.8</v>
      </c>
      <c r="F529" s="110">
        <v>1463.8</v>
      </c>
      <c r="G529" s="110">
        <v>1463.8</v>
      </c>
      <c r="H529" s="110">
        <v>1463.8</v>
      </c>
      <c r="I529" s="110">
        <v>1463.8</v>
      </c>
      <c r="J529" s="110">
        <v>1463.8</v>
      </c>
      <c r="K529" s="110">
        <v>1463.8</v>
      </c>
      <c r="L529" s="122">
        <v>0</v>
      </c>
      <c r="M529" s="122">
        <v>0</v>
      </c>
      <c r="N529" s="122">
        <v>0</v>
      </c>
      <c r="O529" s="112">
        <v>0</v>
      </c>
      <c r="P529" s="112">
        <v>0</v>
      </c>
      <c r="Q529" s="112">
        <v>0</v>
      </c>
      <c r="R529" s="112">
        <v>0</v>
      </c>
      <c r="S529" s="112">
        <v>0</v>
      </c>
    </row>
    <row r="530" spans="2:19">
      <c r="B530" s="5">
        <v>1970</v>
      </c>
      <c r="C530" s="111">
        <v>0</v>
      </c>
      <c r="D530" s="122">
        <v>0</v>
      </c>
      <c r="E530" s="122">
        <v>0</v>
      </c>
      <c r="F530" s="122">
        <v>0</v>
      </c>
      <c r="G530" s="122">
        <v>0</v>
      </c>
      <c r="H530" s="122">
        <v>0</v>
      </c>
      <c r="I530" s="122">
        <v>0</v>
      </c>
      <c r="J530" s="122">
        <v>0</v>
      </c>
      <c r="K530" s="122">
        <v>0</v>
      </c>
      <c r="L530" s="122">
        <v>0</v>
      </c>
      <c r="M530" s="122">
        <v>0</v>
      </c>
      <c r="N530" s="122">
        <v>0</v>
      </c>
      <c r="O530" s="112">
        <v>0</v>
      </c>
      <c r="P530" s="112">
        <v>0</v>
      </c>
      <c r="Q530" s="112">
        <v>0</v>
      </c>
      <c r="R530" s="112">
        <v>0</v>
      </c>
      <c r="S530" s="112">
        <v>0</v>
      </c>
    </row>
    <row r="531" spans="2:19">
      <c r="B531" s="5">
        <v>1969</v>
      </c>
      <c r="C531" s="111">
        <v>139</v>
      </c>
      <c r="D531" s="110">
        <v>139</v>
      </c>
      <c r="E531" s="110">
        <v>139</v>
      </c>
      <c r="F531" s="110">
        <v>139</v>
      </c>
      <c r="G531" s="110">
        <v>139</v>
      </c>
      <c r="H531" s="110">
        <v>139</v>
      </c>
      <c r="I531" s="110">
        <v>139</v>
      </c>
      <c r="J531" s="110">
        <v>139</v>
      </c>
      <c r="K531" s="110">
        <v>139</v>
      </c>
      <c r="L531" s="110">
        <v>139</v>
      </c>
      <c r="M531" s="110">
        <v>139</v>
      </c>
      <c r="N531" s="110">
        <v>139</v>
      </c>
      <c r="O531" s="110">
        <v>139.29281169628601</v>
      </c>
      <c r="P531" s="110">
        <v>139.29281169628601</v>
      </c>
      <c r="Q531" s="110">
        <v>139.29281169628601</v>
      </c>
      <c r="R531" s="110">
        <v>139.29281169628601</v>
      </c>
      <c r="S531" s="110">
        <v>139.29281169628601</v>
      </c>
    </row>
    <row r="532" spans="2:19">
      <c r="B532" s="5">
        <v>1968</v>
      </c>
      <c r="C532" s="111">
        <v>183.39</v>
      </c>
      <c r="D532" s="110">
        <v>183.39</v>
      </c>
      <c r="E532" s="110">
        <v>183.39</v>
      </c>
      <c r="F532" s="110">
        <v>183.39</v>
      </c>
      <c r="G532" s="110">
        <v>183.39</v>
      </c>
      <c r="H532" s="110">
        <v>183.39</v>
      </c>
      <c r="I532" s="110">
        <v>183.39</v>
      </c>
      <c r="J532" s="110">
        <v>183.39</v>
      </c>
      <c r="K532" s="110">
        <v>183.39</v>
      </c>
      <c r="L532" s="122">
        <v>0</v>
      </c>
      <c r="M532" s="122">
        <v>0</v>
      </c>
      <c r="N532" s="122">
        <v>0</v>
      </c>
      <c r="O532" s="112">
        <v>0</v>
      </c>
      <c r="P532" s="112">
        <v>0</v>
      </c>
      <c r="Q532" s="112">
        <v>0</v>
      </c>
      <c r="R532" s="112">
        <v>0</v>
      </c>
      <c r="S532" s="112">
        <v>0</v>
      </c>
    </row>
    <row r="533" spans="2:19">
      <c r="B533" s="5">
        <v>1967</v>
      </c>
      <c r="C533" s="111">
        <v>337.82499999999999</v>
      </c>
      <c r="D533" s="110">
        <v>337.83</v>
      </c>
      <c r="E533" s="110">
        <v>337.83</v>
      </c>
      <c r="F533" s="110">
        <v>337.83</v>
      </c>
      <c r="G533" s="110">
        <v>337.83</v>
      </c>
      <c r="H533" s="110">
        <v>337.83</v>
      </c>
      <c r="I533" s="110">
        <v>337.83</v>
      </c>
      <c r="J533" s="110">
        <v>337.83</v>
      </c>
      <c r="K533" s="110">
        <v>337.83</v>
      </c>
      <c r="L533" s="122">
        <v>0</v>
      </c>
      <c r="M533" s="122">
        <v>0</v>
      </c>
      <c r="N533" s="122">
        <v>0</v>
      </c>
      <c r="O533" s="112">
        <v>0</v>
      </c>
      <c r="P533" s="112">
        <v>0</v>
      </c>
      <c r="Q533" s="112">
        <v>0</v>
      </c>
      <c r="R533" s="112">
        <v>0</v>
      </c>
      <c r="S533" s="112">
        <v>0</v>
      </c>
    </row>
    <row r="534" spans="2:19">
      <c r="B534" s="5">
        <v>1966</v>
      </c>
      <c r="C534" s="111">
        <v>302.26</v>
      </c>
      <c r="D534" s="110">
        <v>302.26</v>
      </c>
      <c r="E534" s="110">
        <v>302.26</v>
      </c>
      <c r="F534" s="110">
        <v>302.26</v>
      </c>
      <c r="G534" s="110">
        <v>302.26</v>
      </c>
      <c r="H534" s="110">
        <v>302.26</v>
      </c>
      <c r="I534" s="110">
        <v>302.26</v>
      </c>
      <c r="J534" s="110">
        <v>302.26</v>
      </c>
      <c r="K534" s="110">
        <v>302.26</v>
      </c>
      <c r="L534" s="122">
        <v>0</v>
      </c>
      <c r="M534" s="122">
        <v>0</v>
      </c>
      <c r="N534" s="122">
        <v>0</v>
      </c>
      <c r="O534" s="112">
        <v>0</v>
      </c>
      <c r="P534" s="112">
        <v>0</v>
      </c>
      <c r="Q534" s="112">
        <v>0</v>
      </c>
      <c r="R534" s="112">
        <v>0</v>
      </c>
      <c r="S534" s="112">
        <v>0</v>
      </c>
    </row>
    <row r="535" spans="2:19">
      <c r="B535" s="5">
        <v>1965</v>
      </c>
      <c r="C535" s="111">
        <v>0</v>
      </c>
      <c r="D535" s="122">
        <v>0</v>
      </c>
      <c r="E535" s="122">
        <v>0</v>
      </c>
      <c r="F535" s="112"/>
      <c r="G535" s="112"/>
      <c r="H535" s="112"/>
      <c r="I535" s="112"/>
      <c r="J535" s="112"/>
      <c r="K535" s="112"/>
      <c r="L535" s="112"/>
      <c r="M535" s="112"/>
      <c r="N535" s="112"/>
      <c r="O535" s="112"/>
      <c r="P535" s="112"/>
      <c r="Q535" s="112"/>
      <c r="R535" s="112"/>
      <c r="S535" s="112"/>
    </row>
    <row r="536" spans="2:19">
      <c r="B536" s="5">
        <v>1964</v>
      </c>
      <c r="C536" s="111">
        <v>0</v>
      </c>
      <c r="D536" s="122">
        <v>0</v>
      </c>
      <c r="E536" s="122">
        <v>0</v>
      </c>
      <c r="F536" s="112"/>
      <c r="G536" s="112"/>
      <c r="H536" s="112"/>
      <c r="I536" s="112"/>
      <c r="J536" s="112"/>
      <c r="K536" s="112"/>
      <c r="L536" s="112"/>
      <c r="M536" s="112"/>
      <c r="N536" s="112"/>
      <c r="O536" s="112"/>
      <c r="P536" s="112"/>
      <c r="Q536" s="112"/>
      <c r="R536" s="112"/>
      <c r="S536" s="112"/>
    </row>
    <row r="537" spans="2:19">
      <c r="B537" s="5">
        <v>1963</v>
      </c>
      <c r="C537" s="111">
        <v>0</v>
      </c>
      <c r="D537" s="122">
        <v>0</v>
      </c>
      <c r="E537" s="122">
        <v>0</v>
      </c>
      <c r="F537" s="112"/>
      <c r="G537" s="112"/>
      <c r="H537" s="112"/>
      <c r="I537" s="112"/>
      <c r="J537" s="112"/>
      <c r="K537" s="112"/>
      <c r="L537" s="112"/>
      <c r="M537" s="112"/>
      <c r="N537" s="112"/>
      <c r="O537" s="112"/>
      <c r="P537" s="112"/>
      <c r="Q537" s="112"/>
      <c r="R537" s="112"/>
      <c r="S537" s="112"/>
    </row>
    <row r="538" spans="2:19">
      <c r="B538" s="5">
        <v>1962</v>
      </c>
      <c r="C538" s="111">
        <v>0</v>
      </c>
      <c r="D538" s="122">
        <v>0</v>
      </c>
      <c r="E538" s="122">
        <v>0</v>
      </c>
      <c r="F538" s="112"/>
      <c r="G538" s="112"/>
      <c r="H538" s="112"/>
      <c r="I538" s="112"/>
      <c r="J538" s="112"/>
      <c r="K538" s="112"/>
      <c r="L538" s="112"/>
      <c r="M538" s="112"/>
      <c r="N538" s="112"/>
      <c r="O538" s="112"/>
      <c r="P538" s="112"/>
      <c r="Q538" s="112"/>
      <c r="R538" s="112"/>
      <c r="S538" s="112"/>
    </row>
    <row r="539" spans="2:19">
      <c r="B539" s="5">
        <v>1961</v>
      </c>
      <c r="C539" s="111">
        <v>0</v>
      </c>
      <c r="D539" s="122">
        <v>0</v>
      </c>
      <c r="E539" s="122">
        <v>0</v>
      </c>
      <c r="F539" s="112"/>
      <c r="G539" s="112"/>
      <c r="H539" s="112"/>
      <c r="I539" s="112"/>
      <c r="J539" s="112"/>
      <c r="K539" s="112"/>
      <c r="L539" s="112"/>
      <c r="M539" s="112"/>
      <c r="N539" s="112"/>
      <c r="O539" s="112"/>
      <c r="P539" s="112"/>
      <c r="Q539" s="112"/>
      <c r="R539" s="112"/>
      <c r="S539" s="112"/>
    </row>
    <row r="540" spans="2:19">
      <c r="B540" s="5">
        <v>1960</v>
      </c>
      <c r="C540" s="111">
        <v>0</v>
      </c>
      <c r="D540" s="122">
        <v>0</v>
      </c>
      <c r="E540" s="122">
        <v>0</v>
      </c>
      <c r="F540" s="112"/>
      <c r="G540" s="112"/>
      <c r="H540" s="112"/>
      <c r="I540" s="112"/>
      <c r="J540" s="112"/>
      <c r="K540" s="112"/>
      <c r="L540" s="112"/>
      <c r="M540" s="112"/>
      <c r="N540" s="112"/>
      <c r="O540" s="112"/>
      <c r="P540" s="112"/>
      <c r="Q540" s="112"/>
      <c r="R540" s="112"/>
      <c r="S540" s="112"/>
    </row>
    <row r="541" spans="2:19">
      <c r="B541" s="5">
        <v>1959</v>
      </c>
      <c r="C541" s="111">
        <v>0</v>
      </c>
      <c r="D541" s="122">
        <v>0</v>
      </c>
      <c r="E541" s="122">
        <v>0</v>
      </c>
      <c r="F541" s="112"/>
      <c r="G541" s="112"/>
      <c r="H541" s="112"/>
      <c r="I541" s="112"/>
      <c r="J541" s="112"/>
      <c r="K541" s="112"/>
      <c r="L541" s="112"/>
      <c r="M541" s="112"/>
      <c r="N541" s="112"/>
      <c r="O541" s="112"/>
      <c r="P541" s="112"/>
      <c r="Q541" s="112"/>
      <c r="R541" s="112"/>
      <c r="S541" s="112"/>
    </row>
    <row r="542" spans="2:19">
      <c r="B542" s="5">
        <v>1958</v>
      </c>
      <c r="C542" s="111">
        <v>0</v>
      </c>
      <c r="D542" s="122">
        <v>0</v>
      </c>
      <c r="E542" s="122">
        <v>0</v>
      </c>
      <c r="F542" s="112"/>
      <c r="G542" s="112"/>
      <c r="H542" s="112"/>
      <c r="I542" s="112"/>
      <c r="J542" s="112"/>
      <c r="K542" s="112"/>
      <c r="L542" s="112"/>
      <c r="M542" s="112"/>
      <c r="N542" s="112"/>
      <c r="O542" s="112"/>
      <c r="P542" s="112"/>
      <c r="Q542" s="112"/>
      <c r="R542" s="112"/>
      <c r="S542" s="112"/>
    </row>
    <row r="543" spans="2:19">
      <c r="B543" s="5">
        <v>1957</v>
      </c>
      <c r="C543" s="111">
        <v>0</v>
      </c>
      <c r="D543" s="122">
        <v>0</v>
      </c>
      <c r="E543" s="122">
        <v>0</v>
      </c>
      <c r="F543" s="112"/>
      <c r="G543" s="112"/>
      <c r="H543" s="112"/>
      <c r="I543" s="112"/>
      <c r="J543" s="112"/>
      <c r="K543" s="112"/>
      <c r="L543" s="112"/>
      <c r="M543" s="112"/>
      <c r="N543" s="112"/>
      <c r="O543" s="112"/>
      <c r="P543" s="112"/>
      <c r="Q543" s="112"/>
      <c r="R543" s="112"/>
      <c r="S543" s="112"/>
    </row>
    <row r="544" spans="2:19">
      <c r="B544" s="5">
        <v>1956</v>
      </c>
      <c r="C544" s="111">
        <v>0</v>
      </c>
      <c r="D544" s="122">
        <v>0</v>
      </c>
      <c r="E544" s="122">
        <v>0</v>
      </c>
      <c r="F544" s="112"/>
      <c r="G544" s="112"/>
      <c r="H544" s="112"/>
      <c r="I544" s="112"/>
      <c r="J544" s="112"/>
      <c r="K544" s="112"/>
      <c r="L544" s="112"/>
      <c r="M544" s="112"/>
      <c r="N544" s="112"/>
      <c r="O544" s="34"/>
      <c r="P544" s="34"/>
      <c r="Q544" s="34"/>
      <c r="R544" s="34"/>
      <c r="S544" s="34"/>
    </row>
    <row r="545" spans="2:19">
      <c r="B545" s="5">
        <v>1955</v>
      </c>
      <c r="C545" s="111">
        <v>0</v>
      </c>
      <c r="D545" s="122">
        <v>0</v>
      </c>
      <c r="E545" s="122">
        <v>0</v>
      </c>
      <c r="F545" s="112"/>
      <c r="G545" s="112"/>
      <c r="H545" s="112"/>
      <c r="I545" s="112"/>
      <c r="J545" s="112"/>
      <c r="K545" s="112"/>
      <c r="L545" s="112"/>
      <c r="M545" s="112"/>
      <c r="N545" s="112"/>
      <c r="O545" s="34"/>
      <c r="P545" s="34"/>
      <c r="Q545" s="34"/>
      <c r="R545" s="34"/>
      <c r="S545" s="34"/>
    </row>
    <row r="546" spans="2:19">
      <c r="B546" s="5">
        <v>1954</v>
      </c>
      <c r="C546" s="111">
        <v>0</v>
      </c>
      <c r="D546" s="122">
        <v>0</v>
      </c>
      <c r="E546" s="122">
        <v>0</v>
      </c>
      <c r="F546" s="112"/>
      <c r="G546" s="112"/>
      <c r="H546" s="112"/>
      <c r="I546" s="112"/>
      <c r="J546" s="112"/>
      <c r="K546" s="112"/>
      <c r="L546" s="112"/>
      <c r="M546" s="112"/>
      <c r="N546" s="112"/>
      <c r="O546" s="34"/>
      <c r="P546" s="34"/>
      <c r="Q546" s="34"/>
      <c r="R546" s="34"/>
      <c r="S546" s="34"/>
    </row>
    <row r="547" spans="2:19">
      <c r="B547" s="5">
        <v>1953</v>
      </c>
      <c r="C547" s="111">
        <v>0</v>
      </c>
      <c r="D547" s="122">
        <v>0</v>
      </c>
      <c r="E547" s="122">
        <v>0</v>
      </c>
      <c r="F547" s="112"/>
      <c r="G547" s="112"/>
      <c r="H547" s="112"/>
      <c r="I547" s="112"/>
      <c r="J547" s="112"/>
      <c r="K547" s="112"/>
      <c r="L547" s="112"/>
      <c r="M547" s="112"/>
      <c r="N547" s="112"/>
      <c r="O547" s="34"/>
      <c r="P547" s="34"/>
      <c r="Q547" s="34"/>
      <c r="R547" s="34"/>
      <c r="S547" s="34"/>
    </row>
    <row r="548" spans="2:19">
      <c r="B548" s="5">
        <v>1952</v>
      </c>
      <c r="C548" s="111">
        <v>0</v>
      </c>
      <c r="D548" s="122">
        <v>0</v>
      </c>
      <c r="E548" s="122">
        <v>0</v>
      </c>
      <c r="F548" s="112"/>
      <c r="G548" s="112"/>
      <c r="H548" s="112"/>
      <c r="I548" s="112"/>
      <c r="J548" s="112"/>
      <c r="K548" s="112"/>
      <c r="L548" s="112"/>
      <c r="M548" s="112"/>
      <c r="N548" s="112"/>
      <c r="O548" s="34"/>
      <c r="P548" s="34"/>
      <c r="Q548" s="34"/>
      <c r="R548" s="34"/>
      <c r="S548" s="34"/>
    </row>
    <row r="549" spans="2:19">
      <c r="B549" s="5">
        <v>1951</v>
      </c>
      <c r="C549" s="111">
        <v>0</v>
      </c>
      <c r="D549" s="122">
        <v>0</v>
      </c>
      <c r="E549" s="122">
        <v>0</v>
      </c>
      <c r="F549" s="112"/>
      <c r="G549" s="112"/>
      <c r="H549" s="112"/>
      <c r="I549" s="112"/>
      <c r="J549" s="112"/>
      <c r="K549" s="112"/>
      <c r="L549" s="112"/>
      <c r="M549" s="112"/>
      <c r="N549" s="112"/>
      <c r="O549" s="34"/>
      <c r="P549" s="34"/>
      <c r="Q549" s="34"/>
      <c r="R549" s="34"/>
      <c r="S549" s="34"/>
    </row>
    <row r="550" spans="2:19">
      <c r="B550" s="5">
        <v>1950</v>
      </c>
      <c r="C550" s="111">
        <v>0</v>
      </c>
      <c r="D550" s="122">
        <v>0</v>
      </c>
      <c r="E550" s="122">
        <v>0</v>
      </c>
      <c r="F550" s="112"/>
      <c r="G550" s="112"/>
      <c r="H550" s="112"/>
      <c r="I550" s="112"/>
      <c r="J550" s="112"/>
      <c r="K550" s="112"/>
      <c r="L550" s="112"/>
      <c r="M550" s="112"/>
      <c r="N550" s="112"/>
      <c r="O550" s="34"/>
      <c r="P550" s="34"/>
      <c r="Q550" s="34"/>
      <c r="R550" s="34"/>
      <c r="S550" s="34"/>
    </row>
    <row r="551" spans="2:19">
      <c r="B551" s="5">
        <v>1949</v>
      </c>
      <c r="C551" s="111">
        <v>0</v>
      </c>
      <c r="D551" s="122">
        <v>0</v>
      </c>
      <c r="E551" s="122">
        <v>0</v>
      </c>
      <c r="F551" s="112"/>
      <c r="G551" s="112"/>
      <c r="H551" s="112"/>
      <c r="I551" s="112"/>
      <c r="J551" s="112"/>
      <c r="K551" s="112"/>
      <c r="L551" s="112"/>
      <c r="M551" s="112"/>
      <c r="N551" s="112"/>
      <c r="O551" s="34"/>
      <c r="P551" s="34"/>
      <c r="Q551" s="34"/>
      <c r="R551" s="34"/>
      <c r="S551" s="34"/>
    </row>
    <row r="552" spans="2:19">
      <c r="B552" s="5">
        <v>1948</v>
      </c>
      <c r="C552" s="111">
        <v>0</v>
      </c>
      <c r="D552" s="122">
        <v>0</v>
      </c>
      <c r="E552" s="122">
        <v>0</v>
      </c>
      <c r="F552" s="112"/>
      <c r="G552" s="112"/>
      <c r="H552" s="112"/>
      <c r="I552" s="112"/>
      <c r="J552" s="112"/>
      <c r="K552" s="112"/>
      <c r="L552" s="112"/>
      <c r="M552" s="112"/>
      <c r="N552" s="112"/>
      <c r="O552" s="34"/>
      <c r="P552" s="34"/>
      <c r="Q552" s="34"/>
      <c r="R552" s="34"/>
      <c r="S552" s="34"/>
    </row>
    <row r="553" spans="2:19">
      <c r="B553" s="5">
        <v>1947</v>
      </c>
      <c r="C553" s="111">
        <v>0</v>
      </c>
      <c r="D553" s="122">
        <v>0</v>
      </c>
      <c r="E553" s="122">
        <v>0</v>
      </c>
      <c r="F553" s="112"/>
      <c r="G553" s="112"/>
      <c r="H553" s="112"/>
      <c r="I553" s="112"/>
      <c r="J553" s="112"/>
      <c r="K553" s="112"/>
      <c r="L553" s="112"/>
      <c r="M553" s="112"/>
      <c r="N553" s="112"/>
      <c r="O553" s="34"/>
      <c r="P553" s="34"/>
      <c r="Q553" s="34"/>
      <c r="R553" s="34"/>
      <c r="S553" s="34"/>
    </row>
    <row r="554" spans="2:19">
      <c r="B554" s="5">
        <v>1946</v>
      </c>
      <c r="C554" s="111">
        <v>0</v>
      </c>
      <c r="D554" s="122">
        <v>0</v>
      </c>
      <c r="E554" s="122">
        <v>0</v>
      </c>
      <c r="F554" s="112"/>
      <c r="G554" s="112"/>
      <c r="H554" s="112"/>
      <c r="I554" s="112"/>
      <c r="J554" s="112"/>
      <c r="K554" s="112"/>
      <c r="L554" s="112"/>
      <c r="M554" s="112"/>
      <c r="N554" s="112"/>
      <c r="O554" s="34"/>
      <c r="P554" s="34"/>
      <c r="Q554" s="34"/>
      <c r="R554" s="34"/>
      <c r="S554" s="34"/>
    </row>
    <row r="555" spans="2:19">
      <c r="B555" s="5">
        <v>1945</v>
      </c>
      <c r="C555" s="111">
        <v>0</v>
      </c>
      <c r="D555" s="122">
        <v>0</v>
      </c>
      <c r="E555" s="122">
        <v>0</v>
      </c>
      <c r="F555" s="112"/>
      <c r="G555" s="112"/>
      <c r="H555" s="112"/>
      <c r="I555" s="112"/>
      <c r="J555" s="112"/>
      <c r="K555" s="112"/>
      <c r="L555" s="112"/>
      <c r="M555" s="112"/>
      <c r="N555" s="112"/>
      <c r="O555" s="34"/>
      <c r="P555" s="34"/>
      <c r="Q555" s="34"/>
      <c r="R555" s="34"/>
      <c r="S555" s="34"/>
    </row>
    <row r="556" spans="2:19">
      <c r="B556" s="5">
        <v>1944</v>
      </c>
      <c r="C556" s="111">
        <v>0</v>
      </c>
      <c r="D556" s="122">
        <v>0</v>
      </c>
      <c r="E556" s="122">
        <v>0</v>
      </c>
      <c r="F556" s="112"/>
      <c r="G556" s="112"/>
      <c r="H556" s="112"/>
      <c r="I556" s="112"/>
      <c r="J556" s="112"/>
      <c r="K556" s="112"/>
      <c r="L556" s="112"/>
      <c r="M556" s="112"/>
      <c r="N556" s="112"/>
      <c r="O556" s="34"/>
      <c r="P556" s="34"/>
      <c r="Q556" s="34"/>
      <c r="R556" s="34"/>
      <c r="S556" s="34"/>
    </row>
    <row r="557" spans="2:19">
      <c r="B557" s="5">
        <v>1943</v>
      </c>
      <c r="C557" s="111">
        <v>0</v>
      </c>
      <c r="D557" s="122">
        <v>0</v>
      </c>
      <c r="E557" s="122">
        <v>0</v>
      </c>
      <c r="F557" s="112"/>
      <c r="G557" s="112"/>
      <c r="H557" s="112"/>
      <c r="I557" s="112"/>
      <c r="J557" s="112"/>
      <c r="K557" s="112"/>
      <c r="L557" s="112"/>
      <c r="M557" s="112"/>
      <c r="N557" s="112"/>
      <c r="O557" s="34"/>
      <c r="P557" s="34"/>
      <c r="Q557" s="34"/>
      <c r="R557" s="34"/>
      <c r="S557" s="34"/>
    </row>
    <row r="558" spans="2:19">
      <c r="B558" s="5">
        <v>1942</v>
      </c>
      <c r="C558" s="111">
        <v>0</v>
      </c>
      <c r="D558" s="122">
        <v>0</v>
      </c>
      <c r="E558" s="122">
        <v>0</v>
      </c>
      <c r="F558" s="112"/>
      <c r="G558" s="112"/>
      <c r="H558" s="112"/>
      <c r="I558" s="112"/>
      <c r="J558" s="112"/>
      <c r="K558" s="112"/>
      <c r="L558" s="112"/>
      <c r="M558" s="112"/>
      <c r="N558" s="112"/>
      <c r="O558" s="34"/>
      <c r="P558" s="34"/>
      <c r="Q558" s="34"/>
      <c r="R558" s="34"/>
      <c r="S558" s="34"/>
    </row>
    <row r="559" spans="2:19">
      <c r="B559" s="5">
        <v>1941</v>
      </c>
      <c r="C559" s="111">
        <v>0</v>
      </c>
      <c r="D559" s="122">
        <v>0</v>
      </c>
      <c r="E559" s="122">
        <v>0</v>
      </c>
      <c r="F559" s="112"/>
      <c r="G559" s="112"/>
      <c r="H559" s="112"/>
      <c r="I559" s="112"/>
      <c r="J559" s="112"/>
      <c r="K559" s="112"/>
      <c r="L559" s="112"/>
      <c r="M559" s="112"/>
      <c r="N559" s="112"/>
      <c r="O559" s="34"/>
      <c r="P559" s="34"/>
      <c r="Q559" s="34"/>
      <c r="R559" s="34"/>
      <c r="S559" s="34"/>
    </row>
    <row r="560" spans="2:19">
      <c r="B560" s="5">
        <v>1940</v>
      </c>
      <c r="C560" s="111">
        <v>0</v>
      </c>
      <c r="D560" s="122">
        <v>0</v>
      </c>
      <c r="E560" s="122">
        <v>0</v>
      </c>
      <c r="F560" s="112"/>
      <c r="G560" s="112"/>
      <c r="H560" s="112"/>
      <c r="I560" s="112"/>
      <c r="J560" s="112"/>
      <c r="K560" s="112"/>
      <c r="L560" s="112"/>
      <c r="M560" s="112"/>
      <c r="N560" s="112"/>
      <c r="O560" s="34"/>
      <c r="P560" s="34"/>
      <c r="Q560" s="34"/>
      <c r="R560" s="34"/>
      <c r="S560" s="34"/>
    </row>
    <row r="561" spans="1:19">
      <c r="B561" s="5">
        <v>1939</v>
      </c>
      <c r="C561" s="111">
        <v>0</v>
      </c>
      <c r="D561" s="122">
        <v>0</v>
      </c>
      <c r="E561" s="122">
        <v>0</v>
      </c>
      <c r="F561" s="112"/>
      <c r="G561" s="112"/>
      <c r="H561" s="112"/>
      <c r="I561" s="112"/>
      <c r="J561" s="112"/>
      <c r="K561" s="112"/>
      <c r="L561" s="112"/>
      <c r="M561" s="112"/>
      <c r="N561" s="112"/>
      <c r="O561" s="34"/>
      <c r="P561" s="34"/>
      <c r="Q561" s="34"/>
      <c r="R561" s="34"/>
      <c r="S561" s="34"/>
    </row>
    <row r="562" spans="1:19">
      <c r="B562" s="5">
        <v>1938</v>
      </c>
      <c r="C562" s="111">
        <v>0</v>
      </c>
      <c r="D562" s="122">
        <v>0</v>
      </c>
      <c r="E562" s="122">
        <v>0</v>
      </c>
      <c r="F562" s="112"/>
      <c r="G562" s="112"/>
      <c r="H562" s="112"/>
      <c r="I562" s="112"/>
      <c r="J562" s="112"/>
      <c r="K562" s="112"/>
      <c r="L562" s="112"/>
      <c r="M562" s="112"/>
      <c r="N562" s="112"/>
      <c r="O562" s="34"/>
      <c r="P562" s="34"/>
      <c r="Q562" s="34"/>
      <c r="R562" s="34"/>
      <c r="S562" s="34"/>
    </row>
    <row r="563" spans="1:19">
      <c r="B563" s="5">
        <v>1937</v>
      </c>
      <c r="C563" s="111">
        <v>0</v>
      </c>
      <c r="D563" s="122">
        <v>0</v>
      </c>
      <c r="E563" s="122">
        <v>0</v>
      </c>
      <c r="F563" s="112"/>
      <c r="G563" s="112"/>
      <c r="H563" s="112"/>
      <c r="I563" s="112"/>
      <c r="J563" s="112"/>
      <c r="K563" s="112"/>
      <c r="L563" s="112"/>
      <c r="M563" s="112"/>
      <c r="N563" s="112"/>
      <c r="O563" s="34"/>
      <c r="P563" s="34"/>
      <c r="Q563" s="34"/>
      <c r="R563" s="34"/>
      <c r="S563" s="34"/>
    </row>
    <row r="564" spans="1:19">
      <c r="B564" s="5">
        <v>1936</v>
      </c>
      <c r="C564" s="111">
        <v>0</v>
      </c>
      <c r="D564" s="122">
        <v>0</v>
      </c>
      <c r="E564" s="122">
        <v>0</v>
      </c>
      <c r="F564" s="112"/>
      <c r="G564" s="112"/>
      <c r="H564" s="112"/>
      <c r="I564" s="112"/>
      <c r="J564" s="112"/>
      <c r="K564" s="112"/>
      <c r="L564" s="112"/>
      <c r="M564" s="112"/>
      <c r="N564" s="112"/>
      <c r="O564" s="34"/>
      <c r="P564" s="34"/>
      <c r="Q564" s="34"/>
      <c r="R564" s="34"/>
      <c r="S564" s="34"/>
    </row>
    <row r="565" spans="1:19">
      <c r="B565" s="5">
        <v>1935</v>
      </c>
      <c r="C565" s="111">
        <v>0</v>
      </c>
      <c r="D565" s="122">
        <v>0</v>
      </c>
      <c r="E565" s="122">
        <v>0</v>
      </c>
      <c r="F565" s="112"/>
      <c r="G565" s="112"/>
      <c r="H565" s="112"/>
      <c r="I565" s="112"/>
      <c r="J565" s="112"/>
      <c r="K565" s="112"/>
      <c r="L565" s="112"/>
      <c r="M565" s="112"/>
      <c r="N565" s="112"/>
      <c r="O565" s="34"/>
      <c r="P565" s="34"/>
      <c r="Q565" s="34"/>
      <c r="R565" s="34"/>
      <c r="S565" s="34"/>
    </row>
    <row r="566" spans="1:19">
      <c r="B566" s="5">
        <v>1934</v>
      </c>
      <c r="C566" s="111">
        <v>0</v>
      </c>
      <c r="D566" s="122">
        <v>0</v>
      </c>
      <c r="E566" s="122">
        <v>0</v>
      </c>
      <c r="F566" s="112"/>
      <c r="G566" s="112"/>
      <c r="H566" s="112"/>
      <c r="I566" s="112"/>
      <c r="J566" s="112"/>
      <c r="K566" s="112"/>
      <c r="L566" s="112"/>
      <c r="M566" s="112"/>
      <c r="N566" s="112"/>
      <c r="O566" s="34"/>
      <c r="P566" s="34"/>
      <c r="Q566" s="34"/>
      <c r="R566" s="34"/>
      <c r="S566" s="34"/>
    </row>
    <row r="567" spans="1:19">
      <c r="B567" s="5">
        <v>1933</v>
      </c>
      <c r="C567" s="111">
        <v>0</v>
      </c>
      <c r="D567" s="122">
        <v>0</v>
      </c>
      <c r="E567" s="122">
        <v>0</v>
      </c>
      <c r="F567" s="112"/>
      <c r="G567" s="112"/>
      <c r="H567" s="112"/>
      <c r="I567" s="112"/>
      <c r="J567" s="112"/>
      <c r="K567" s="112"/>
      <c r="L567" s="112"/>
      <c r="M567" s="112"/>
      <c r="N567" s="112"/>
      <c r="O567" s="34"/>
      <c r="P567" s="34"/>
      <c r="Q567" s="34"/>
      <c r="R567" s="34"/>
      <c r="S567" s="34"/>
    </row>
    <row r="568" spans="1:19">
      <c r="B568" s="5">
        <v>1932</v>
      </c>
      <c r="C568" s="111">
        <v>0</v>
      </c>
      <c r="D568" s="122">
        <v>0</v>
      </c>
      <c r="E568" s="122">
        <v>0</v>
      </c>
      <c r="F568" s="112"/>
      <c r="G568" s="112"/>
      <c r="H568" s="112"/>
      <c r="I568" s="112"/>
      <c r="J568" s="112"/>
      <c r="K568" s="112"/>
      <c r="L568" s="112"/>
      <c r="M568" s="112"/>
      <c r="N568" s="112"/>
      <c r="O568" s="34"/>
      <c r="P568" s="34"/>
      <c r="Q568" s="34"/>
      <c r="R568" s="34"/>
      <c r="S568" s="34"/>
    </row>
    <row r="569" spans="1:19">
      <c r="B569" s="5">
        <v>1931</v>
      </c>
      <c r="C569" s="111">
        <v>0</v>
      </c>
      <c r="D569" s="122">
        <v>0</v>
      </c>
      <c r="E569" s="122">
        <v>0</v>
      </c>
      <c r="F569" s="112"/>
      <c r="G569" s="112"/>
      <c r="H569" s="112"/>
      <c r="I569" s="112"/>
      <c r="J569" s="112"/>
      <c r="K569" s="112"/>
      <c r="L569" s="112"/>
      <c r="M569" s="112"/>
      <c r="N569" s="112"/>
      <c r="O569" s="34"/>
      <c r="P569" s="34"/>
      <c r="Q569" s="34"/>
      <c r="R569" s="34"/>
      <c r="S569" s="34"/>
    </row>
    <row r="570" spans="1:19">
      <c r="B570" s="5">
        <v>1930</v>
      </c>
      <c r="C570" s="111">
        <v>0</v>
      </c>
      <c r="D570" s="122">
        <v>0</v>
      </c>
      <c r="E570" s="122">
        <v>0</v>
      </c>
      <c r="F570" s="112"/>
      <c r="G570" s="112"/>
      <c r="H570" s="112"/>
      <c r="I570" s="112"/>
      <c r="J570" s="112"/>
      <c r="K570" s="112"/>
      <c r="L570" s="112"/>
      <c r="M570" s="112"/>
      <c r="N570" s="112"/>
      <c r="O570" s="34"/>
      <c r="P570" s="34"/>
      <c r="Q570" s="34"/>
      <c r="R570" s="34"/>
      <c r="S570" s="34"/>
    </row>
    <row r="571" spans="1:19" ht="38.25">
      <c r="A571" s="63" t="s">
        <v>13</v>
      </c>
      <c r="B571" s="6" t="s">
        <v>10</v>
      </c>
      <c r="C571" s="7">
        <f>SUM(C494:C570)</f>
        <v>205686.24299999999</v>
      </c>
      <c r="D571" s="7">
        <f>SUM(D493:D570)</f>
        <v>216143.18</v>
      </c>
      <c r="E571" s="7">
        <f>SUM(E492:E570)</f>
        <v>219450.18</v>
      </c>
      <c r="F571" s="7">
        <f>SUM(F491:F570)</f>
        <v>226967.71000000002</v>
      </c>
      <c r="G571" s="7">
        <f>SUM(G490:G570)</f>
        <v>247671.71000000002</v>
      </c>
      <c r="H571" s="7">
        <f>SUM(H484:H570)</f>
        <v>255204.71000000008</v>
      </c>
      <c r="I571" s="7">
        <f>SUM(I484:I570)</f>
        <v>266734.75000000006</v>
      </c>
      <c r="J571" s="7">
        <f t="shared" ref="J571" si="7">SUM(J484:J570)</f>
        <v>316229.90000000008</v>
      </c>
      <c r="K571" s="7">
        <f>SUM(K484:K570)</f>
        <v>328431.34000000003</v>
      </c>
      <c r="L571" s="7">
        <f t="shared" ref="L571" si="8">SUM(L484:L570)</f>
        <v>331055.19</v>
      </c>
      <c r="M571" s="7">
        <f>SUM(M484:M570)</f>
        <v>333417</v>
      </c>
      <c r="N571" s="10">
        <f>SUM(N479:N570)</f>
        <v>335188.76</v>
      </c>
      <c r="O571" s="10">
        <f>SUM(O479:O570)</f>
        <v>357096.84201104881</v>
      </c>
      <c r="P571" s="10">
        <f>SUM(P479:P570)</f>
        <v>356983.11789104878</v>
      </c>
      <c r="Q571" s="10">
        <f>SUM(Q479:Q570)</f>
        <v>539731.00431104877</v>
      </c>
      <c r="R571" s="10">
        <f>SUM(R478:R570)</f>
        <v>514775.73330104887</v>
      </c>
      <c r="S571" s="10">
        <f>SUM(S478:S570)</f>
        <v>539574.05330104881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4558.47</v>
      </c>
    </row>
    <row r="574" spans="1:19">
      <c r="A574" s="35"/>
      <c r="B574" s="5">
        <v>2021</v>
      </c>
      <c r="C574" s="33"/>
      <c r="D574" s="33"/>
      <c r="E574" s="33"/>
      <c r="F574" s="33"/>
      <c r="G574" s="33"/>
      <c r="H574" s="33"/>
      <c r="I574" s="33"/>
      <c r="J574" s="33"/>
      <c r="K574" s="33"/>
      <c r="L574" s="33"/>
      <c r="M574" s="33"/>
      <c r="N574" s="33"/>
      <c r="O574" s="33"/>
      <c r="P574" s="33"/>
      <c r="Q574" s="33"/>
      <c r="R574" s="34">
        <v>40643.49123</v>
      </c>
      <c r="S574" s="34">
        <v>40643.49123</v>
      </c>
    </row>
    <row r="575" spans="1:19">
      <c r="B575" s="5">
        <v>2020</v>
      </c>
      <c r="C575" s="33"/>
      <c r="D575" s="33"/>
      <c r="E575" s="33"/>
      <c r="F575" s="33"/>
      <c r="G575" s="33"/>
      <c r="H575" s="33"/>
      <c r="I575" s="33"/>
      <c r="J575" s="33"/>
      <c r="K575" s="33"/>
      <c r="L575" s="33"/>
      <c r="M575" s="33"/>
      <c r="N575" s="33"/>
      <c r="O575" s="33"/>
      <c r="P575" s="33"/>
      <c r="Q575" s="34">
        <v>6997</v>
      </c>
      <c r="R575" s="34">
        <v>6997</v>
      </c>
      <c r="S575" s="34">
        <v>6997</v>
      </c>
    </row>
    <row r="576" spans="1:19">
      <c r="A576" s="37"/>
      <c r="B576" s="5">
        <v>2019</v>
      </c>
      <c r="C576" s="33"/>
      <c r="D576" s="33"/>
      <c r="E576" s="33"/>
      <c r="F576" s="33"/>
      <c r="G576" s="33"/>
      <c r="H576" s="33"/>
      <c r="I576" s="33"/>
      <c r="J576" s="33"/>
      <c r="K576" s="33"/>
      <c r="L576" s="33"/>
      <c r="M576" s="33"/>
      <c r="N576" s="33"/>
      <c r="O576" s="33"/>
      <c r="P576" s="34">
        <v>15113.62376</v>
      </c>
      <c r="Q576" s="34">
        <v>15113.62376</v>
      </c>
      <c r="R576" s="34">
        <v>15113.62376</v>
      </c>
      <c r="S576" s="34">
        <v>15113.62376</v>
      </c>
    </row>
    <row r="577" spans="1:19">
      <c r="A577" s="37"/>
      <c r="B577" s="5">
        <v>2018</v>
      </c>
      <c r="C577" s="33"/>
      <c r="D577" s="33"/>
      <c r="E577" s="33"/>
      <c r="F577" s="33"/>
      <c r="G577" s="33"/>
      <c r="H577" s="33"/>
      <c r="I577" s="33"/>
      <c r="J577" s="33"/>
      <c r="K577" s="33"/>
      <c r="L577" s="33"/>
      <c r="M577" s="33"/>
      <c r="N577" s="33"/>
      <c r="O577" s="34">
        <v>5404.06</v>
      </c>
      <c r="P577" s="34">
        <v>5404.06</v>
      </c>
      <c r="Q577" s="34">
        <v>5404.06</v>
      </c>
      <c r="R577" s="34">
        <v>5404.06</v>
      </c>
      <c r="S577" s="34">
        <v>5404.06</v>
      </c>
    </row>
    <row r="578" spans="1:19">
      <c r="A578" s="37"/>
      <c r="B578" s="5">
        <v>2017</v>
      </c>
      <c r="C578" s="108"/>
      <c r="D578" s="109"/>
      <c r="E578" s="109"/>
      <c r="F578" s="109"/>
      <c r="G578" s="109"/>
      <c r="H578" s="109"/>
      <c r="I578" s="109"/>
      <c r="J578" s="109"/>
      <c r="K578" s="109"/>
      <c r="L578" s="109"/>
      <c r="M578" s="109"/>
      <c r="N578" s="110">
        <v>28313</v>
      </c>
      <c r="O578" s="110">
        <v>28313</v>
      </c>
      <c r="P578" s="110">
        <v>28313</v>
      </c>
      <c r="Q578" s="110">
        <v>28313</v>
      </c>
      <c r="R578" s="110">
        <v>28313</v>
      </c>
      <c r="S578" s="110">
        <v>28313</v>
      </c>
    </row>
    <row r="579" spans="1:19">
      <c r="B579" s="5">
        <v>2016</v>
      </c>
      <c r="C579" s="108"/>
      <c r="D579" s="109"/>
      <c r="E579" s="109"/>
      <c r="F579" s="109"/>
      <c r="G579" s="109"/>
      <c r="H579" s="109"/>
      <c r="I579" s="109"/>
      <c r="J579" s="109"/>
      <c r="K579" s="109"/>
      <c r="L579" s="109"/>
      <c r="M579" s="110">
        <v>17981</v>
      </c>
      <c r="N579" s="110">
        <v>17981</v>
      </c>
      <c r="O579" s="110">
        <v>17980.899429584868</v>
      </c>
      <c r="P579" s="110">
        <v>17980.899429584868</v>
      </c>
      <c r="Q579" s="110">
        <v>17980.899429584868</v>
      </c>
      <c r="R579" s="110">
        <v>17980.899429584868</v>
      </c>
      <c r="S579" s="110">
        <v>17980.899429584868</v>
      </c>
    </row>
    <row r="580" spans="1:19">
      <c r="B580" s="5">
        <v>2015</v>
      </c>
      <c r="C580" s="108"/>
      <c r="D580" s="109"/>
      <c r="E580" s="109"/>
      <c r="F580" s="109"/>
      <c r="G580" s="109"/>
      <c r="H580" s="109"/>
      <c r="I580" s="109"/>
      <c r="J580" s="109"/>
      <c r="K580" s="109"/>
      <c r="L580" s="110">
        <v>18643</v>
      </c>
      <c r="M580" s="110">
        <v>18643</v>
      </c>
      <c r="N580" s="110">
        <v>18643</v>
      </c>
      <c r="O580" s="110">
        <v>18642.723110046798</v>
      </c>
      <c r="P580" s="110">
        <v>18642.723110046798</v>
      </c>
      <c r="Q580" s="110">
        <v>18642.723110046798</v>
      </c>
      <c r="R580" s="110">
        <v>17470.153110046798</v>
      </c>
      <c r="S580" s="110">
        <v>17470.153110046798</v>
      </c>
    </row>
    <row r="581" spans="1:19">
      <c r="B581" s="5">
        <v>2014</v>
      </c>
      <c r="C581" s="108"/>
      <c r="D581" s="109"/>
      <c r="E581" s="109"/>
      <c r="F581" s="109"/>
      <c r="G581" s="109"/>
      <c r="H581" s="109"/>
      <c r="I581" s="109"/>
      <c r="J581" s="109"/>
      <c r="K581" s="110">
        <v>9154</v>
      </c>
      <c r="L581" s="110">
        <v>9154</v>
      </c>
      <c r="M581" s="110">
        <v>9154</v>
      </c>
      <c r="N581" s="110">
        <v>9154</v>
      </c>
      <c r="O581" s="110">
        <v>9153.9459934973438</v>
      </c>
      <c r="P581" s="110">
        <v>9153.9459934973438</v>
      </c>
      <c r="Q581" s="110">
        <v>9153.9459934973438</v>
      </c>
      <c r="R581" s="110">
        <v>9153.9459934973438</v>
      </c>
      <c r="S581" s="110">
        <v>9153.9459934973438</v>
      </c>
    </row>
    <row r="582" spans="1:19">
      <c r="B582" s="5">
        <v>2013</v>
      </c>
      <c r="C582" s="108"/>
      <c r="D582" s="109"/>
      <c r="E582" s="109"/>
      <c r="F582" s="109"/>
      <c r="G582" s="109"/>
      <c r="H582" s="109"/>
      <c r="I582" s="109"/>
      <c r="J582" s="110">
        <v>8690</v>
      </c>
      <c r="K582" s="110">
        <v>8690</v>
      </c>
      <c r="L582" s="110">
        <v>8690</v>
      </c>
      <c r="M582" s="110">
        <v>8690</v>
      </c>
      <c r="N582" s="110">
        <v>8690</v>
      </c>
      <c r="O582" s="110">
        <v>8690.3185009369663</v>
      </c>
      <c r="P582" s="110">
        <v>8690.3185009369663</v>
      </c>
      <c r="Q582" s="110">
        <v>8690.3185009369663</v>
      </c>
      <c r="R582" s="110">
        <v>8690.3185009369663</v>
      </c>
      <c r="S582" s="110">
        <v>8690.3185009369663</v>
      </c>
    </row>
    <row r="583" spans="1:19">
      <c r="B583" s="5">
        <v>2012</v>
      </c>
      <c r="C583" s="108"/>
      <c r="D583" s="109"/>
      <c r="E583" s="109"/>
      <c r="F583" s="109"/>
      <c r="G583" s="109"/>
      <c r="H583" s="109"/>
      <c r="I583" s="110">
        <v>25985</v>
      </c>
      <c r="J583" s="110">
        <v>25985</v>
      </c>
      <c r="K583" s="110">
        <v>25985</v>
      </c>
      <c r="L583" s="110">
        <v>25985</v>
      </c>
      <c r="M583" s="110">
        <v>25985</v>
      </c>
      <c r="N583" s="110">
        <v>25985</v>
      </c>
      <c r="O583" s="110">
        <v>25985.390523168739</v>
      </c>
      <c r="P583" s="110">
        <v>25985.390523168739</v>
      </c>
      <c r="Q583" s="110">
        <v>25985.390523168739</v>
      </c>
      <c r="R583" s="110">
        <v>25985.390523168739</v>
      </c>
      <c r="S583" s="110">
        <v>25985.390523168739</v>
      </c>
    </row>
    <row r="584" spans="1:19">
      <c r="B584" s="5">
        <v>2011</v>
      </c>
      <c r="C584" s="108"/>
      <c r="D584" s="109"/>
      <c r="E584" s="109"/>
      <c r="F584" s="109"/>
      <c r="G584" s="109"/>
      <c r="H584" s="110">
        <v>5667</v>
      </c>
      <c r="I584" s="110">
        <v>5667</v>
      </c>
      <c r="J584" s="110">
        <v>5667</v>
      </c>
      <c r="K584" s="110">
        <v>5667</v>
      </c>
      <c r="L584" s="110">
        <v>5667</v>
      </c>
      <c r="M584" s="110">
        <v>5667</v>
      </c>
      <c r="N584" s="110">
        <v>5667</v>
      </c>
      <c r="O584" s="110">
        <v>5666.579075280386</v>
      </c>
      <c r="P584" s="110">
        <v>5666.579075280386</v>
      </c>
      <c r="Q584" s="110">
        <v>5666.579075280386</v>
      </c>
      <c r="R584" s="110">
        <v>5666.579075280386</v>
      </c>
      <c r="S584" s="110">
        <v>5666.579075280386</v>
      </c>
    </row>
    <row r="585" spans="1:19">
      <c r="B585" s="5">
        <v>2010</v>
      </c>
      <c r="C585" s="108"/>
      <c r="D585" s="109"/>
      <c r="E585" s="109"/>
      <c r="F585" s="109"/>
      <c r="G585" s="110">
        <v>4151</v>
      </c>
      <c r="H585" s="110">
        <v>4151</v>
      </c>
      <c r="I585" s="110">
        <v>4151</v>
      </c>
      <c r="J585" s="110">
        <v>4151</v>
      </c>
      <c r="K585" s="110">
        <v>4151</v>
      </c>
      <c r="L585" s="110">
        <v>4151</v>
      </c>
      <c r="M585" s="110">
        <v>4151</v>
      </c>
      <c r="N585" s="110">
        <v>4151</v>
      </c>
      <c r="O585" s="110">
        <v>4151.4306179667165</v>
      </c>
      <c r="P585" s="110">
        <v>4151.4306179667165</v>
      </c>
      <c r="Q585" s="110">
        <v>4151.4306179667165</v>
      </c>
      <c r="R585" s="110">
        <v>4151.4306179667165</v>
      </c>
      <c r="S585" s="110">
        <v>4151.4306179667165</v>
      </c>
    </row>
    <row r="586" spans="1:19">
      <c r="B586" s="5">
        <v>2009</v>
      </c>
      <c r="C586" s="108"/>
      <c r="D586" s="109"/>
      <c r="E586" s="109"/>
      <c r="F586" s="110">
        <v>17139</v>
      </c>
      <c r="G586" s="110">
        <v>17139</v>
      </c>
      <c r="H586" s="110">
        <v>17139</v>
      </c>
      <c r="I586" s="110">
        <v>17139</v>
      </c>
      <c r="J586" s="110">
        <v>17139</v>
      </c>
      <c r="K586" s="110">
        <v>17139</v>
      </c>
      <c r="L586" s="110">
        <v>17139</v>
      </c>
      <c r="M586" s="110">
        <v>17139</v>
      </c>
      <c r="N586" s="110">
        <v>17139</v>
      </c>
      <c r="O586" s="110">
        <v>17139.217868888052</v>
      </c>
      <c r="P586" s="110">
        <v>17139.217868888052</v>
      </c>
      <c r="Q586" s="110">
        <v>17139.217868888052</v>
      </c>
      <c r="R586" s="110">
        <v>17139.217868888052</v>
      </c>
      <c r="S586" s="110">
        <v>17139.217868888052</v>
      </c>
    </row>
    <row r="587" spans="1:19">
      <c r="B587" s="5">
        <v>2008</v>
      </c>
      <c r="C587" s="108"/>
      <c r="D587" s="109"/>
      <c r="E587" s="110">
        <v>1637</v>
      </c>
      <c r="F587" s="110">
        <v>1637</v>
      </c>
      <c r="G587" s="110">
        <v>1637</v>
      </c>
      <c r="H587" s="110">
        <v>1637</v>
      </c>
      <c r="I587" s="110">
        <v>1637</v>
      </c>
      <c r="J587" s="110">
        <v>1637</v>
      </c>
      <c r="K587" s="110">
        <v>1637</v>
      </c>
      <c r="L587" s="110">
        <v>1637</v>
      </c>
      <c r="M587" s="110">
        <v>1637</v>
      </c>
      <c r="N587" s="110">
        <v>1637</v>
      </c>
      <c r="O587" s="110">
        <v>1636.679553301138</v>
      </c>
      <c r="P587" s="110">
        <v>1636.679553301138</v>
      </c>
      <c r="Q587" s="110">
        <v>1636.679553301138</v>
      </c>
      <c r="R587" s="110">
        <v>1636.679553301138</v>
      </c>
      <c r="S587" s="110">
        <v>1636.679553301138</v>
      </c>
    </row>
    <row r="588" spans="1:19">
      <c r="B588" s="5">
        <v>2007</v>
      </c>
      <c r="C588" s="108"/>
      <c r="D588" s="110">
        <v>23551.52</v>
      </c>
      <c r="E588" s="110">
        <v>23551.52</v>
      </c>
      <c r="F588" s="110">
        <v>23551.52</v>
      </c>
      <c r="G588" s="110">
        <v>23551.52</v>
      </c>
      <c r="H588" s="110">
        <v>23551.52</v>
      </c>
      <c r="I588" s="110">
        <v>23551.52</v>
      </c>
      <c r="J588" s="110">
        <v>23551.52</v>
      </c>
      <c r="K588" s="110">
        <v>23551.52</v>
      </c>
      <c r="L588" s="110">
        <v>23430</v>
      </c>
      <c r="M588" s="110">
        <v>23430</v>
      </c>
      <c r="N588" s="110">
        <v>23430</v>
      </c>
      <c r="O588" s="110">
        <v>23429.858745248348</v>
      </c>
      <c r="P588" s="110">
        <v>23429.858745248348</v>
      </c>
      <c r="Q588" s="110">
        <v>23429.858745248348</v>
      </c>
      <c r="R588" s="110">
        <v>23429.858745248348</v>
      </c>
      <c r="S588" s="110">
        <v>23429.858745248348</v>
      </c>
    </row>
    <row r="589" spans="1:19">
      <c r="B589" s="5">
        <v>2006</v>
      </c>
      <c r="C589" s="113">
        <v>2023</v>
      </c>
      <c r="D589" s="110">
        <v>2023</v>
      </c>
      <c r="E589" s="110">
        <v>2023</v>
      </c>
      <c r="F589" s="110">
        <v>2023</v>
      </c>
      <c r="G589" s="110">
        <v>2023</v>
      </c>
      <c r="H589" s="110">
        <v>2023</v>
      </c>
      <c r="I589" s="110">
        <v>2023</v>
      </c>
      <c r="J589" s="110">
        <v>2023</v>
      </c>
      <c r="K589" s="110">
        <v>2023</v>
      </c>
      <c r="L589" s="110">
        <v>2023</v>
      </c>
      <c r="M589" s="110">
        <v>2023</v>
      </c>
      <c r="N589" s="110">
        <v>2023</v>
      </c>
      <c r="O589" s="110">
        <v>2022.9455297628365</v>
      </c>
      <c r="P589" s="110">
        <v>2022.9455297628365</v>
      </c>
      <c r="Q589" s="110">
        <v>2022.9455297628365</v>
      </c>
      <c r="R589" s="110">
        <v>2022.9455297628365</v>
      </c>
      <c r="S589" s="110">
        <v>2022.9455297628365</v>
      </c>
    </row>
    <row r="590" spans="1:19">
      <c r="B590" s="5">
        <v>2005</v>
      </c>
      <c r="C590" s="113">
        <v>2323</v>
      </c>
      <c r="D590" s="110">
        <v>2323</v>
      </c>
      <c r="E590" s="110">
        <v>2323</v>
      </c>
      <c r="F590" s="110">
        <v>2323</v>
      </c>
      <c r="G590" s="110">
        <v>2323</v>
      </c>
      <c r="H590" s="110">
        <v>2323</v>
      </c>
      <c r="I590" s="110">
        <v>2323</v>
      </c>
      <c r="J590" s="110">
        <v>2323</v>
      </c>
      <c r="K590" s="110">
        <v>2323</v>
      </c>
      <c r="L590" s="110">
        <v>2323</v>
      </c>
      <c r="M590" s="110">
        <v>2323</v>
      </c>
      <c r="N590" s="110">
        <v>2323</v>
      </c>
      <c r="O590" s="110">
        <v>2322.8552806683938</v>
      </c>
      <c r="P590" s="110">
        <v>2322.8552806683938</v>
      </c>
      <c r="Q590" s="110">
        <v>2322.8552806683938</v>
      </c>
      <c r="R590" s="110">
        <v>2322.8552806683938</v>
      </c>
      <c r="S590" s="110">
        <v>2322.8552806683938</v>
      </c>
    </row>
    <row r="591" spans="1:19">
      <c r="B591" s="5">
        <v>2004</v>
      </c>
      <c r="C591" s="113">
        <v>7138</v>
      </c>
      <c r="D591" s="110">
        <v>7138</v>
      </c>
      <c r="E591" s="110">
        <v>7138</v>
      </c>
      <c r="F591" s="110">
        <v>7138</v>
      </c>
      <c r="G591" s="110">
        <v>7138</v>
      </c>
      <c r="H591" s="110">
        <v>7138</v>
      </c>
      <c r="I591" s="110">
        <v>7138</v>
      </c>
      <c r="J591" s="110">
        <v>7138</v>
      </c>
      <c r="K591" s="110">
        <v>7138</v>
      </c>
      <c r="L591" s="110">
        <v>7138</v>
      </c>
      <c r="M591" s="110">
        <v>7138</v>
      </c>
      <c r="N591" s="110">
        <v>6769.32</v>
      </c>
      <c r="O591" s="110">
        <v>6766.1156496362573</v>
      </c>
      <c r="P591" s="110">
        <v>6766.1156496362573</v>
      </c>
      <c r="Q591" s="110">
        <v>6766.1156496362573</v>
      </c>
      <c r="R591" s="110">
        <v>6591.2350396362572</v>
      </c>
      <c r="S591" s="110">
        <v>6591.2350396362572</v>
      </c>
    </row>
    <row r="592" spans="1:19">
      <c r="B592" s="5">
        <v>2003</v>
      </c>
      <c r="C592" s="113">
        <v>5396</v>
      </c>
      <c r="D592" s="110">
        <v>5396</v>
      </c>
      <c r="E592" s="110">
        <v>5396</v>
      </c>
      <c r="F592" s="110">
        <v>5396</v>
      </c>
      <c r="G592" s="110">
        <v>5396</v>
      </c>
      <c r="H592" s="110">
        <v>5396</v>
      </c>
      <c r="I592" s="110">
        <v>5396</v>
      </c>
      <c r="J592" s="110">
        <v>5396</v>
      </c>
      <c r="K592" s="110">
        <v>5396</v>
      </c>
      <c r="L592" s="110">
        <v>5396</v>
      </c>
      <c r="M592" s="110">
        <v>5396</v>
      </c>
      <c r="N592" s="110">
        <v>5396</v>
      </c>
      <c r="O592" s="110">
        <v>5395.5938423562939</v>
      </c>
      <c r="P592" s="110">
        <v>5395.5938423562939</v>
      </c>
      <c r="Q592" s="110">
        <v>5395.5938423562939</v>
      </c>
      <c r="R592" s="110">
        <v>5395.5938423562939</v>
      </c>
      <c r="S592" s="110">
        <v>5395.5938423562939</v>
      </c>
    </row>
    <row r="593" spans="2:19">
      <c r="B593" s="5">
        <v>2002</v>
      </c>
      <c r="C593" s="113">
        <v>27272</v>
      </c>
      <c r="D593" s="110">
        <v>27272</v>
      </c>
      <c r="E593" s="110">
        <v>27272</v>
      </c>
      <c r="F593" s="110">
        <v>27272</v>
      </c>
      <c r="G593" s="110">
        <v>27272</v>
      </c>
      <c r="H593" s="110">
        <v>27272</v>
      </c>
      <c r="I593" s="110">
        <v>27272</v>
      </c>
      <c r="J593" s="110">
        <v>27272</v>
      </c>
      <c r="K593" s="110">
        <v>27272</v>
      </c>
      <c r="L593" s="110">
        <v>27272</v>
      </c>
      <c r="M593" s="110">
        <v>27272</v>
      </c>
      <c r="N593" s="110">
        <v>27272</v>
      </c>
      <c r="O593" s="110">
        <v>27272.359873084373</v>
      </c>
      <c r="P593" s="110">
        <v>27272.359873084373</v>
      </c>
      <c r="Q593" s="110">
        <v>27272.359873084373</v>
      </c>
      <c r="R593" s="110">
        <v>27272.359873084373</v>
      </c>
      <c r="S593" s="110">
        <v>27272.359873084373</v>
      </c>
    </row>
    <row r="594" spans="2:19">
      <c r="B594" s="5">
        <v>2001</v>
      </c>
      <c r="C594" s="113">
        <v>7905</v>
      </c>
      <c r="D594" s="110">
        <v>7905</v>
      </c>
      <c r="E594" s="110">
        <v>7905</v>
      </c>
      <c r="F594" s="110">
        <v>7905</v>
      </c>
      <c r="G594" s="110">
        <v>7905</v>
      </c>
      <c r="H594" s="110">
        <v>7905</v>
      </c>
      <c r="I594" s="110">
        <v>7905</v>
      </c>
      <c r="J594" s="110">
        <v>7905</v>
      </c>
      <c r="K594" s="110">
        <v>7905</v>
      </c>
      <c r="L594" s="110">
        <v>7905</v>
      </c>
      <c r="M594" s="110">
        <v>7905</v>
      </c>
      <c r="N594" s="110">
        <v>7905</v>
      </c>
      <c r="O594" s="110">
        <v>7904.6530454789072</v>
      </c>
      <c r="P594" s="110">
        <v>7904.6530454789072</v>
      </c>
      <c r="Q594" s="110">
        <v>7904.6530454789072</v>
      </c>
      <c r="R594" s="110">
        <v>7588.0843854789073</v>
      </c>
      <c r="S594" s="110">
        <v>7588.0843854789073</v>
      </c>
    </row>
    <row r="595" spans="2:19">
      <c r="B595" s="5">
        <v>2000</v>
      </c>
      <c r="C595" s="113">
        <v>11325</v>
      </c>
      <c r="D595" s="110">
        <v>11325</v>
      </c>
      <c r="E595" s="110">
        <v>11325</v>
      </c>
      <c r="F595" s="110">
        <v>11325</v>
      </c>
      <c r="G595" s="110">
        <v>11325</v>
      </c>
      <c r="H595" s="110">
        <v>11325</v>
      </c>
      <c r="I595" s="110">
        <v>11325</v>
      </c>
      <c r="J595" s="110">
        <v>11325</v>
      </c>
      <c r="K595" s="110">
        <v>11325</v>
      </c>
      <c r="L595" s="110">
        <v>11325</v>
      </c>
      <c r="M595" s="110">
        <v>11325</v>
      </c>
      <c r="N595" s="110">
        <v>11325</v>
      </c>
      <c r="O595" s="110">
        <v>11325.290524195425</v>
      </c>
      <c r="P595" s="110">
        <v>11325.290524195425</v>
      </c>
      <c r="Q595" s="110">
        <v>11325.290524195425</v>
      </c>
      <c r="R595" s="110">
        <v>11325.290524195425</v>
      </c>
      <c r="S595" s="110">
        <v>11325.290524195425</v>
      </c>
    </row>
    <row r="596" spans="2:19">
      <c r="B596" s="5">
        <v>1999</v>
      </c>
      <c r="C596" s="113">
        <v>7932</v>
      </c>
      <c r="D596" s="110">
        <v>7932</v>
      </c>
      <c r="E596" s="110">
        <v>7932</v>
      </c>
      <c r="F596" s="110">
        <v>7932</v>
      </c>
      <c r="G596" s="110">
        <v>7932</v>
      </c>
      <c r="H596" s="110">
        <v>7932</v>
      </c>
      <c r="I596" s="110">
        <v>7932</v>
      </c>
      <c r="J596" s="110">
        <v>7932</v>
      </c>
      <c r="K596" s="110">
        <v>7932</v>
      </c>
      <c r="L596" s="110">
        <v>7932</v>
      </c>
      <c r="M596" s="110">
        <v>7932</v>
      </c>
      <c r="N596" s="110">
        <v>7491.86</v>
      </c>
      <c r="O596" s="110">
        <v>7487.9448268715332</v>
      </c>
      <c r="P596" s="110">
        <v>7487.9448268715332</v>
      </c>
      <c r="Q596" s="110">
        <v>7487.9448268715332</v>
      </c>
      <c r="R596" s="110">
        <v>7487.9448268715332</v>
      </c>
      <c r="S596" s="110">
        <v>7487.9448268715332</v>
      </c>
    </row>
    <row r="597" spans="2:19">
      <c r="B597" s="5">
        <v>1998</v>
      </c>
      <c r="C597" s="113">
        <v>10533.31</v>
      </c>
      <c r="D597" s="110">
        <v>10533.31</v>
      </c>
      <c r="E597" s="110">
        <v>10533.31</v>
      </c>
      <c r="F597" s="110">
        <v>10533.31</v>
      </c>
      <c r="G597" s="110">
        <v>10533.31</v>
      </c>
      <c r="H597" s="110">
        <v>10533.31</v>
      </c>
      <c r="I597" s="110">
        <v>10533.31</v>
      </c>
      <c r="J597" s="110">
        <v>10533.31</v>
      </c>
      <c r="K597" s="110">
        <v>10533.31</v>
      </c>
      <c r="L597" s="110">
        <v>10084</v>
      </c>
      <c r="M597" s="110">
        <v>10084</v>
      </c>
      <c r="N597" s="110">
        <v>10084</v>
      </c>
      <c r="O597" s="110">
        <v>10083.966530649901</v>
      </c>
      <c r="P597" s="110">
        <v>10083.966530649901</v>
      </c>
      <c r="Q597" s="110">
        <v>10083.966530649901</v>
      </c>
      <c r="R597" s="110">
        <v>10083.966530649901</v>
      </c>
      <c r="S597" s="110">
        <v>10083.966530649901</v>
      </c>
    </row>
    <row r="598" spans="2:19">
      <c r="B598" s="5">
        <v>1997</v>
      </c>
      <c r="C598" s="113">
        <v>4338.1000000000004</v>
      </c>
      <c r="D598" s="110">
        <v>4338.1000000000004</v>
      </c>
      <c r="E598" s="110">
        <v>4338.1000000000004</v>
      </c>
      <c r="F598" s="110">
        <v>4338.1000000000004</v>
      </c>
      <c r="G598" s="110">
        <v>4338.1000000000004</v>
      </c>
      <c r="H598" s="110">
        <v>4338.1000000000004</v>
      </c>
      <c r="I598" s="110">
        <v>4338.1000000000004</v>
      </c>
      <c r="J598" s="110">
        <v>4338.1000000000004</v>
      </c>
      <c r="K598" s="110">
        <v>4338.1000000000004</v>
      </c>
      <c r="L598" s="110">
        <v>4213</v>
      </c>
      <c r="M598" s="110">
        <v>4213</v>
      </c>
      <c r="N598" s="110">
        <v>4213</v>
      </c>
      <c r="O598" s="110">
        <v>4213.0339560787825</v>
      </c>
      <c r="P598" s="110">
        <v>4213.0339560787825</v>
      </c>
      <c r="Q598" s="110">
        <v>4213.0339560787825</v>
      </c>
      <c r="R598" s="110">
        <v>4213.0339560787825</v>
      </c>
      <c r="S598" s="110">
        <v>4213.0339560787825</v>
      </c>
    </row>
    <row r="599" spans="2:19">
      <c r="B599" s="5">
        <v>1996</v>
      </c>
      <c r="C599" s="113">
        <v>4520</v>
      </c>
      <c r="D599" s="110">
        <v>4520</v>
      </c>
      <c r="E599" s="110">
        <v>4520</v>
      </c>
      <c r="F599" s="110">
        <v>4520</v>
      </c>
      <c r="G599" s="110">
        <v>4520</v>
      </c>
      <c r="H599" s="110">
        <v>4520</v>
      </c>
      <c r="I599" s="110">
        <v>4520</v>
      </c>
      <c r="J599" s="110">
        <v>4520</v>
      </c>
      <c r="K599" s="110">
        <v>4520</v>
      </c>
      <c r="L599" s="110">
        <v>4520</v>
      </c>
      <c r="M599" s="110">
        <v>4520</v>
      </c>
      <c r="N599" s="110">
        <v>3780.93</v>
      </c>
      <c r="O599" s="110">
        <v>3744.5412868758876</v>
      </c>
      <c r="P599" s="110">
        <v>3744.5412868758876</v>
      </c>
      <c r="Q599" s="110">
        <v>3744.5412868758876</v>
      </c>
      <c r="R599" s="110">
        <v>3744.5412868758876</v>
      </c>
      <c r="S599" s="110">
        <v>3744.5412868758876</v>
      </c>
    </row>
    <row r="600" spans="2:19">
      <c r="B600" s="5">
        <v>1995</v>
      </c>
      <c r="C600" s="113">
        <v>6458.79</v>
      </c>
      <c r="D600" s="110">
        <v>6458.79</v>
      </c>
      <c r="E600" s="110">
        <v>6458.79</v>
      </c>
      <c r="F600" s="110">
        <v>6458.79</v>
      </c>
      <c r="G600" s="110">
        <v>6458.79</v>
      </c>
      <c r="H600" s="110">
        <v>6458.79</v>
      </c>
      <c r="I600" s="110">
        <v>6458.79</v>
      </c>
      <c r="J600" s="110">
        <v>6458.79</v>
      </c>
      <c r="K600" s="110">
        <v>6458.79</v>
      </c>
      <c r="L600" s="110">
        <v>6419</v>
      </c>
      <c r="M600" s="110">
        <v>6419</v>
      </c>
      <c r="N600" s="110">
        <v>6419</v>
      </c>
      <c r="O600" s="110">
        <v>6418.5978399734686</v>
      </c>
      <c r="P600" s="110">
        <v>6418.5978399734686</v>
      </c>
      <c r="Q600" s="110">
        <v>6418.5978399734686</v>
      </c>
      <c r="R600" s="110">
        <v>6418.5978399734686</v>
      </c>
      <c r="S600" s="110">
        <v>6418.5978399734686</v>
      </c>
    </row>
    <row r="601" spans="2:19">
      <c r="B601" s="5">
        <v>1994</v>
      </c>
      <c r="C601" s="113">
        <v>6495</v>
      </c>
      <c r="D601" s="110">
        <v>6495</v>
      </c>
      <c r="E601" s="110">
        <v>6495</v>
      </c>
      <c r="F601" s="110">
        <v>6495</v>
      </c>
      <c r="G601" s="110">
        <v>6495</v>
      </c>
      <c r="H601" s="110">
        <v>6495</v>
      </c>
      <c r="I601" s="110">
        <v>6495</v>
      </c>
      <c r="J601" s="110">
        <v>6495</v>
      </c>
      <c r="K601" s="110">
        <v>6495</v>
      </c>
      <c r="L601" s="110">
        <v>6495</v>
      </c>
      <c r="M601" s="110">
        <v>6495</v>
      </c>
      <c r="N601" s="110">
        <v>6495</v>
      </c>
      <c r="O601" s="110">
        <v>6494.8349141893132</v>
      </c>
      <c r="P601" s="110">
        <v>6494.8349141893132</v>
      </c>
      <c r="Q601" s="110">
        <v>6494.8349141893132</v>
      </c>
      <c r="R601" s="110">
        <v>6494.8349141893132</v>
      </c>
      <c r="S601" s="110">
        <v>6494.8349141893132</v>
      </c>
    </row>
    <row r="602" spans="2:19">
      <c r="B602" s="5">
        <v>1993</v>
      </c>
      <c r="C602" s="113">
        <v>2391.14</v>
      </c>
      <c r="D602" s="110">
        <v>2391.14</v>
      </c>
      <c r="E602" s="110">
        <v>2391.14</v>
      </c>
      <c r="F602" s="110">
        <v>2391.14</v>
      </c>
      <c r="G602" s="110">
        <v>2391.14</v>
      </c>
      <c r="H602" s="110">
        <v>2391.14</v>
      </c>
      <c r="I602" s="110">
        <v>2391.14</v>
      </c>
      <c r="J602" s="110">
        <v>2391.14</v>
      </c>
      <c r="K602" s="110">
        <v>2391.14</v>
      </c>
      <c r="L602" s="110">
        <v>2391.14</v>
      </c>
      <c r="M602" s="110">
        <v>1944</v>
      </c>
      <c r="N602" s="110">
        <v>1944</v>
      </c>
      <c r="O602" s="110">
        <v>1944.4250645150605</v>
      </c>
      <c r="P602" s="110">
        <v>1944.4250645150605</v>
      </c>
      <c r="Q602" s="110">
        <v>1944.4250645150605</v>
      </c>
      <c r="R602" s="110">
        <v>1944.4250645150605</v>
      </c>
      <c r="S602" s="110">
        <v>1944.4250645150605</v>
      </c>
    </row>
    <row r="603" spans="2:19">
      <c r="B603" s="5">
        <v>1992</v>
      </c>
      <c r="C603" s="113">
        <v>6182.98</v>
      </c>
      <c r="D603" s="110">
        <v>6182.98</v>
      </c>
      <c r="E603" s="110">
        <v>6182.98</v>
      </c>
      <c r="F603" s="110">
        <v>6182.98</v>
      </c>
      <c r="G603" s="110">
        <v>6182.98</v>
      </c>
      <c r="H603" s="110">
        <v>6182.98</v>
      </c>
      <c r="I603" s="110">
        <v>6182.98</v>
      </c>
      <c r="J603" s="110">
        <v>6182.98</v>
      </c>
      <c r="K603" s="110">
        <v>6182.98</v>
      </c>
      <c r="L603" s="110">
        <v>5018</v>
      </c>
      <c r="M603" s="110">
        <v>5018</v>
      </c>
      <c r="N603" s="110">
        <v>5018</v>
      </c>
      <c r="O603" s="110">
        <v>5017.8365651237464</v>
      </c>
      <c r="P603" s="110">
        <v>5017.8365651237464</v>
      </c>
      <c r="Q603" s="110">
        <v>5017.8365651237464</v>
      </c>
      <c r="R603" s="110">
        <v>5017.8365651237464</v>
      </c>
      <c r="S603" s="110">
        <v>5017.8365651237464</v>
      </c>
    </row>
    <row r="604" spans="2:19">
      <c r="B604" s="5">
        <v>1991</v>
      </c>
      <c r="C604" s="113">
        <v>4484</v>
      </c>
      <c r="D604" s="110">
        <v>4484</v>
      </c>
      <c r="E604" s="110">
        <v>4484</v>
      </c>
      <c r="F604" s="110">
        <v>4484</v>
      </c>
      <c r="G604" s="110">
        <v>4484</v>
      </c>
      <c r="H604" s="110">
        <v>4484</v>
      </c>
      <c r="I604" s="110">
        <v>4484</v>
      </c>
      <c r="J604" s="110">
        <v>4484</v>
      </c>
      <c r="K604" s="110">
        <v>4484</v>
      </c>
      <c r="L604" s="110">
        <v>4484</v>
      </c>
      <c r="M604" s="110">
        <v>4484</v>
      </c>
      <c r="N604" s="110">
        <v>4484</v>
      </c>
      <c r="O604" s="110">
        <v>4484.2470018340246</v>
      </c>
      <c r="P604" s="110">
        <v>4484.2470018340246</v>
      </c>
      <c r="Q604" s="110">
        <v>4484.2470018340246</v>
      </c>
      <c r="R604" s="110">
        <v>4484.2470018340246</v>
      </c>
      <c r="S604" s="110">
        <v>4484.2470018340246</v>
      </c>
    </row>
    <row r="605" spans="2:19">
      <c r="B605" s="5">
        <v>1990</v>
      </c>
      <c r="C605" s="113">
        <v>5502</v>
      </c>
      <c r="D605" s="110">
        <v>5502</v>
      </c>
      <c r="E605" s="110">
        <v>5502</v>
      </c>
      <c r="F605" s="110">
        <v>5502</v>
      </c>
      <c r="G605" s="110">
        <v>5502</v>
      </c>
      <c r="H605" s="110">
        <v>5502</v>
      </c>
      <c r="I605" s="110">
        <v>5502</v>
      </c>
      <c r="J605" s="110">
        <v>5502</v>
      </c>
      <c r="K605" s="110">
        <v>5502</v>
      </c>
      <c r="L605" s="110">
        <v>5502</v>
      </c>
      <c r="M605" s="110">
        <v>5502</v>
      </c>
      <c r="N605" s="110">
        <v>5502</v>
      </c>
      <c r="O605" s="110">
        <v>5502.3182200880183</v>
      </c>
      <c r="P605" s="110">
        <v>5502.3182200880183</v>
      </c>
      <c r="Q605" s="110">
        <v>5502.3182200880183</v>
      </c>
      <c r="R605" s="110">
        <v>5502.3182200880183</v>
      </c>
      <c r="S605" s="110">
        <v>5502.3182200880183</v>
      </c>
    </row>
    <row r="606" spans="2:19">
      <c r="B606" s="5">
        <v>1989</v>
      </c>
      <c r="C606" s="113">
        <v>2063</v>
      </c>
      <c r="D606" s="110">
        <v>2063</v>
      </c>
      <c r="E606" s="110">
        <v>2063</v>
      </c>
      <c r="F606" s="110">
        <v>2063</v>
      </c>
      <c r="G606" s="110">
        <v>2063</v>
      </c>
      <c r="H606" s="110">
        <v>2063</v>
      </c>
      <c r="I606" s="110">
        <v>2063</v>
      </c>
      <c r="J606" s="110">
        <v>2063</v>
      </c>
      <c r="K606" s="110">
        <v>2063</v>
      </c>
      <c r="L606" s="110">
        <v>2063</v>
      </c>
      <c r="M606" s="110">
        <v>2063</v>
      </c>
      <c r="N606" s="110">
        <v>2063</v>
      </c>
      <c r="O606" s="110">
        <v>2063.403844829762</v>
      </c>
      <c r="P606" s="110">
        <v>1842.094854829762</v>
      </c>
      <c r="Q606" s="110">
        <v>1842.094854829762</v>
      </c>
      <c r="R606" s="110">
        <v>1842.094854829762</v>
      </c>
      <c r="S606" s="110">
        <v>1842.094854829762</v>
      </c>
    </row>
    <row r="607" spans="2:19">
      <c r="B607" s="5">
        <v>1988</v>
      </c>
      <c r="C607" s="113">
        <v>4610.05</v>
      </c>
      <c r="D607" s="110">
        <v>4610.05</v>
      </c>
      <c r="E607" s="110">
        <v>4610.05</v>
      </c>
      <c r="F607" s="110">
        <v>4610.05</v>
      </c>
      <c r="G607" s="110">
        <v>4610.05</v>
      </c>
      <c r="H607" s="110">
        <v>4610.05</v>
      </c>
      <c r="I607" s="110">
        <v>4610.05</v>
      </c>
      <c r="J607" s="110">
        <v>4610.05</v>
      </c>
      <c r="K607" s="110">
        <v>4610.05</v>
      </c>
      <c r="L607" s="110">
        <v>4517</v>
      </c>
      <c r="M607" s="110">
        <v>4517</v>
      </c>
      <c r="N607" s="110">
        <v>4517</v>
      </c>
      <c r="O607" s="110">
        <v>4516.5913787803993</v>
      </c>
      <c r="P607" s="110">
        <v>4516.5913787803993</v>
      </c>
      <c r="Q607" s="110">
        <v>4516.5913787803993</v>
      </c>
      <c r="R607" s="110">
        <v>4099.7457487803995</v>
      </c>
      <c r="S607" s="110">
        <v>4099.7457487803995</v>
      </c>
    </row>
    <row r="608" spans="2:19">
      <c r="B608" s="5">
        <v>1987</v>
      </c>
      <c r="C608" s="113">
        <v>4111</v>
      </c>
      <c r="D608" s="110">
        <v>4111</v>
      </c>
      <c r="E608" s="110">
        <v>4111</v>
      </c>
      <c r="F608" s="110">
        <v>4111</v>
      </c>
      <c r="G608" s="110">
        <v>4111</v>
      </c>
      <c r="H608" s="110">
        <v>4111</v>
      </c>
      <c r="I608" s="110">
        <v>4111</v>
      </c>
      <c r="J608" s="110">
        <v>4111</v>
      </c>
      <c r="K608" s="110">
        <v>4111</v>
      </c>
      <c r="L608" s="110">
        <v>4111</v>
      </c>
      <c r="M608" s="110">
        <v>4111</v>
      </c>
      <c r="N608" s="110">
        <v>4111</v>
      </c>
      <c r="O608" s="110">
        <v>4110.8975857406094</v>
      </c>
      <c r="P608" s="110">
        <v>4110.8975857406094</v>
      </c>
      <c r="Q608" s="110">
        <v>4110.8975857406094</v>
      </c>
      <c r="R608" s="110">
        <v>4110.8975857406094</v>
      </c>
      <c r="S608" s="110">
        <v>4110.8975857406094</v>
      </c>
    </row>
    <row r="609" spans="2:19">
      <c r="B609" s="5">
        <v>1986</v>
      </c>
      <c r="C609" s="113">
        <v>7298</v>
      </c>
      <c r="D609" s="110">
        <v>7298</v>
      </c>
      <c r="E609" s="110">
        <v>7298</v>
      </c>
      <c r="F609" s="110">
        <v>7298</v>
      </c>
      <c r="G609" s="110">
        <v>7298</v>
      </c>
      <c r="H609" s="110">
        <v>7298</v>
      </c>
      <c r="I609" s="110">
        <v>7298</v>
      </c>
      <c r="J609" s="110">
        <v>7298</v>
      </c>
      <c r="K609" s="110">
        <v>7298</v>
      </c>
      <c r="L609" s="110">
        <v>7298</v>
      </c>
      <c r="M609" s="110">
        <v>7298</v>
      </c>
      <c r="N609" s="110">
        <v>7298</v>
      </c>
      <c r="O609" s="110">
        <v>7297.8330905684379</v>
      </c>
      <c r="P609" s="110">
        <v>7297.8330905684379</v>
      </c>
      <c r="Q609" s="110">
        <v>7297.8330905684379</v>
      </c>
      <c r="R609" s="110">
        <v>7297.8330905684379</v>
      </c>
      <c r="S609" s="110">
        <v>7297.8330905684379</v>
      </c>
    </row>
    <row r="610" spans="2:19">
      <c r="B610" s="5">
        <v>1985</v>
      </c>
      <c r="C610" s="113">
        <v>8902</v>
      </c>
      <c r="D610" s="110">
        <v>8902</v>
      </c>
      <c r="E610" s="110">
        <v>8902</v>
      </c>
      <c r="F610" s="110">
        <v>8902</v>
      </c>
      <c r="G610" s="110">
        <v>8902</v>
      </c>
      <c r="H610" s="110">
        <v>8902</v>
      </c>
      <c r="I610" s="110">
        <v>8902</v>
      </c>
      <c r="J610" s="110">
        <v>8902</v>
      </c>
      <c r="K610" s="110">
        <v>8902</v>
      </c>
      <c r="L610" s="110">
        <v>8902</v>
      </c>
      <c r="M610" s="110">
        <v>8902</v>
      </c>
      <c r="N610" s="110">
        <v>8902</v>
      </c>
      <c r="O610" s="110">
        <v>8902.2146681806207</v>
      </c>
      <c r="P610" s="110">
        <v>8902.2146681806207</v>
      </c>
      <c r="Q610" s="110">
        <v>8902.2146681806207</v>
      </c>
      <c r="R610" s="110">
        <v>8902.2146681806207</v>
      </c>
      <c r="S610" s="110">
        <v>8902.2146681806207</v>
      </c>
    </row>
    <row r="611" spans="2:19">
      <c r="B611" s="5">
        <v>1984</v>
      </c>
      <c r="C611" s="113">
        <v>7634</v>
      </c>
      <c r="D611" s="110">
        <v>7634</v>
      </c>
      <c r="E611" s="110">
        <v>7634</v>
      </c>
      <c r="F611" s="110">
        <v>7634</v>
      </c>
      <c r="G611" s="110">
        <v>7634</v>
      </c>
      <c r="H611" s="110">
        <v>7634</v>
      </c>
      <c r="I611" s="110">
        <v>7634</v>
      </c>
      <c r="J611" s="110">
        <v>7634</v>
      </c>
      <c r="K611" s="110">
        <v>7634</v>
      </c>
      <c r="L611" s="110">
        <v>7634</v>
      </c>
      <c r="M611" s="110">
        <v>7634</v>
      </c>
      <c r="N611" s="110">
        <v>7634</v>
      </c>
      <c r="O611" s="110">
        <v>7633.8868561819581</v>
      </c>
      <c r="P611" s="110">
        <v>7633.8868561819581</v>
      </c>
      <c r="Q611" s="110">
        <v>7633.8868561819581</v>
      </c>
      <c r="R611" s="110">
        <v>7633.8868561819581</v>
      </c>
      <c r="S611" s="110">
        <v>7633.8868561819581</v>
      </c>
    </row>
    <row r="612" spans="2:19">
      <c r="B612" s="5">
        <v>1983</v>
      </c>
      <c r="C612" s="113">
        <v>7673.2</v>
      </c>
      <c r="D612" s="110">
        <v>7673.2</v>
      </c>
      <c r="E612" s="110">
        <v>7673.2</v>
      </c>
      <c r="F612" s="110">
        <v>7673.2</v>
      </c>
      <c r="G612" s="110">
        <v>7673.2</v>
      </c>
      <c r="H612" s="110">
        <v>7673.2</v>
      </c>
      <c r="I612" s="110">
        <v>7673.2</v>
      </c>
      <c r="J612" s="110">
        <v>7673.2</v>
      </c>
      <c r="K612" s="110">
        <v>7673.2</v>
      </c>
      <c r="L612" s="110">
        <v>3529</v>
      </c>
      <c r="M612" s="110">
        <v>3529</v>
      </c>
      <c r="N612" s="110">
        <v>3529</v>
      </c>
      <c r="O612" s="110">
        <v>3529.2483504860174</v>
      </c>
      <c r="P612" s="110">
        <v>3529.2483504860174</v>
      </c>
      <c r="Q612" s="110">
        <v>3529.2483504860174</v>
      </c>
      <c r="R612" s="110">
        <v>3529.2483504860174</v>
      </c>
      <c r="S612" s="110">
        <v>3529.2483504860174</v>
      </c>
    </row>
    <row r="613" spans="2:19">
      <c r="B613" s="5">
        <v>1982</v>
      </c>
      <c r="C613" s="113">
        <v>5168</v>
      </c>
      <c r="D613" s="110">
        <v>5168</v>
      </c>
      <c r="E613" s="110">
        <v>5168</v>
      </c>
      <c r="F613" s="110">
        <v>5168</v>
      </c>
      <c r="G613" s="110">
        <v>5168</v>
      </c>
      <c r="H613" s="110">
        <v>5168</v>
      </c>
      <c r="I613" s="110">
        <v>5168</v>
      </c>
      <c r="J613" s="110">
        <v>5168</v>
      </c>
      <c r="K613" s="110">
        <v>5168</v>
      </c>
      <c r="L613" s="110">
        <v>5168</v>
      </c>
      <c r="M613" s="110">
        <v>5168</v>
      </c>
      <c r="N613" s="110">
        <v>5168</v>
      </c>
      <c r="O613" s="110">
        <v>5167.9364308504137</v>
      </c>
      <c r="P613" s="110">
        <v>5167.9364308504137</v>
      </c>
      <c r="Q613" s="110">
        <v>5167.9364308504137</v>
      </c>
      <c r="R613" s="110">
        <v>5167.9364308504137</v>
      </c>
      <c r="S613" s="110">
        <v>5167.9364308504137</v>
      </c>
    </row>
    <row r="614" spans="2:19">
      <c r="B614" s="5">
        <v>1981</v>
      </c>
      <c r="C614" s="113">
        <v>4811</v>
      </c>
      <c r="D614" s="110">
        <v>4811</v>
      </c>
      <c r="E614" s="110">
        <v>4811</v>
      </c>
      <c r="F614" s="110">
        <v>4811</v>
      </c>
      <c r="G614" s="110">
        <v>4811</v>
      </c>
      <c r="H614" s="110">
        <v>4811</v>
      </c>
      <c r="I614" s="110">
        <v>4811</v>
      </c>
      <c r="J614" s="110">
        <v>4811</v>
      </c>
      <c r="K614" s="110">
        <v>4811</v>
      </c>
      <c r="L614" s="110">
        <v>4811</v>
      </c>
      <c r="M614" s="110">
        <v>4811</v>
      </c>
      <c r="N614" s="110">
        <v>4811</v>
      </c>
      <c r="O614" s="110">
        <v>4810.8059307014246</v>
      </c>
      <c r="P614" s="110">
        <v>4810.8059307014246</v>
      </c>
      <c r="Q614" s="110">
        <v>4810.8059307014246</v>
      </c>
      <c r="R614" s="110">
        <v>4810.8059307014246</v>
      </c>
      <c r="S614" s="110">
        <v>4810.8059307014246</v>
      </c>
    </row>
    <row r="615" spans="2:19">
      <c r="B615" s="5">
        <v>1980</v>
      </c>
      <c r="C615" s="113">
        <v>44875</v>
      </c>
      <c r="D615" s="110">
        <v>44875</v>
      </c>
      <c r="E615" s="110">
        <v>44875</v>
      </c>
      <c r="F615" s="110">
        <v>44875</v>
      </c>
      <c r="G615" s="110">
        <v>44875</v>
      </c>
      <c r="H615" s="110">
        <v>44875</v>
      </c>
      <c r="I615" s="110">
        <v>44875</v>
      </c>
      <c r="J615" s="110">
        <v>44875</v>
      </c>
      <c r="K615" s="110">
        <v>44875</v>
      </c>
      <c r="L615" s="110">
        <v>44875</v>
      </c>
      <c r="M615" s="110">
        <v>44875</v>
      </c>
      <c r="N615" s="110">
        <v>44875</v>
      </c>
      <c r="O615" s="110">
        <v>44875.458713557542</v>
      </c>
      <c r="P615" s="110">
        <v>44875.458713557542</v>
      </c>
      <c r="Q615" s="110">
        <v>44875.458713557542</v>
      </c>
      <c r="R615" s="110">
        <v>44875.458713557542</v>
      </c>
      <c r="S615" s="110">
        <v>44875.458713557542</v>
      </c>
    </row>
    <row r="616" spans="2:19">
      <c r="B616" s="5">
        <v>1979</v>
      </c>
      <c r="C616" s="113">
        <v>12951</v>
      </c>
      <c r="D616" s="110">
        <v>12951</v>
      </c>
      <c r="E616" s="110">
        <v>12951</v>
      </c>
      <c r="F616" s="110">
        <v>12951</v>
      </c>
      <c r="G616" s="110">
        <v>12951</v>
      </c>
      <c r="H616" s="110">
        <v>12951</v>
      </c>
      <c r="I616" s="110">
        <v>12951</v>
      </c>
      <c r="J616" s="110">
        <v>12951</v>
      </c>
      <c r="K616" s="110">
        <v>12951</v>
      </c>
      <c r="L616" s="110">
        <v>12951</v>
      </c>
      <c r="M616" s="110">
        <v>12951</v>
      </c>
      <c r="N616" s="110">
        <v>12951</v>
      </c>
      <c r="O616" s="110">
        <v>12950.745366515641</v>
      </c>
      <c r="P616" s="110">
        <v>12950.745366515641</v>
      </c>
      <c r="Q616" s="110">
        <v>12950.745366515641</v>
      </c>
      <c r="R616" s="110">
        <v>12950.745366515641</v>
      </c>
      <c r="S616" s="110">
        <v>12950.745366515641</v>
      </c>
    </row>
    <row r="617" spans="2:19">
      <c r="B617" s="5">
        <v>1978</v>
      </c>
      <c r="C617" s="113">
        <v>6091</v>
      </c>
      <c r="D617" s="110">
        <v>6091</v>
      </c>
      <c r="E617" s="110">
        <v>6091</v>
      </c>
      <c r="F617" s="110">
        <v>6091</v>
      </c>
      <c r="G617" s="110">
        <v>6091</v>
      </c>
      <c r="H617" s="110">
        <v>6091</v>
      </c>
      <c r="I617" s="110">
        <v>6091</v>
      </c>
      <c r="J617" s="110">
        <v>6091</v>
      </c>
      <c r="K617" s="110">
        <v>6091</v>
      </c>
      <c r="L617" s="110">
        <v>6091</v>
      </c>
      <c r="M617" s="110">
        <v>6091</v>
      </c>
      <c r="N617" s="110">
        <v>6091</v>
      </c>
      <c r="O617" s="110">
        <v>6090.6168025949619</v>
      </c>
      <c r="P617" s="110">
        <v>6090.6168025949619</v>
      </c>
      <c r="Q617" s="110">
        <v>6090.6168025949619</v>
      </c>
      <c r="R617" s="110">
        <v>6090.6168025949619</v>
      </c>
      <c r="S617" s="110">
        <v>6090.6168025949619</v>
      </c>
    </row>
    <row r="618" spans="2:19">
      <c r="B618" s="5">
        <v>1977</v>
      </c>
      <c r="C618" s="113">
        <v>13431</v>
      </c>
      <c r="D618" s="110">
        <v>13431</v>
      </c>
      <c r="E618" s="110">
        <v>13431</v>
      </c>
      <c r="F618" s="110">
        <v>13431</v>
      </c>
      <c r="G618" s="110">
        <v>13431</v>
      </c>
      <c r="H618" s="110">
        <v>13431</v>
      </c>
      <c r="I618" s="110">
        <v>13431</v>
      </c>
      <c r="J618" s="110">
        <v>13431</v>
      </c>
      <c r="K618" s="110">
        <v>13431</v>
      </c>
      <c r="L618" s="110">
        <v>13431</v>
      </c>
      <c r="M618" s="110">
        <v>13431</v>
      </c>
      <c r="N618" s="110">
        <v>13431</v>
      </c>
      <c r="O618" s="110">
        <v>13430.924374292119</v>
      </c>
      <c r="P618" s="110">
        <v>13430.924374292119</v>
      </c>
      <c r="Q618" s="110">
        <v>13430.924374292119</v>
      </c>
      <c r="R618" s="110">
        <v>13430.924374292119</v>
      </c>
      <c r="S618" s="110">
        <v>13430.924374292119</v>
      </c>
    </row>
    <row r="619" spans="2:19">
      <c r="B619" s="5">
        <v>1976</v>
      </c>
      <c r="C619" s="113">
        <v>24822</v>
      </c>
      <c r="D619" s="110">
        <v>24822</v>
      </c>
      <c r="E619" s="110">
        <v>24822</v>
      </c>
      <c r="F619" s="110">
        <v>24822</v>
      </c>
      <c r="G619" s="110">
        <v>24822</v>
      </c>
      <c r="H619" s="110">
        <v>24822</v>
      </c>
      <c r="I619" s="110">
        <v>24822</v>
      </c>
      <c r="J619" s="110">
        <v>24822</v>
      </c>
      <c r="K619" s="110">
        <v>24822</v>
      </c>
      <c r="L619" s="110">
        <v>24822</v>
      </c>
      <c r="M619" s="110">
        <v>24822</v>
      </c>
      <c r="N619" s="110">
        <v>24822</v>
      </c>
      <c r="O619" s="110">
        <v>24821.76078388522</v>
      </c>
      <c r="P619" s="110">
        <v>24821.76078388522</v>
      </c>
      <c r="Q619" s="110">
        <v>24821.76078388522</v>
      </c>
      <c r="R619" s="110">
        <v>24821.76078388522</v>
      </c>
      <c r="S619" s="110">
        <v>24821.76078388522</v>
      </c>
    </row>
    <row r="620" spans="2:19">
      <c r="B620" s="5">
        <v>1975</v>
      </c>
      <c r="C620" s="123">
        <v>0</v>
      </c>
      <c r="D620" s="122">
        <v>0</v>
      </c>
      <c r="E620" s="122">
        <v>0</v>
      </c>
      <c r="F620" s="122">
        <v>0</v>
      </c>
      <c r="G620" s="122">
        <v>0</v>
      </c>
      <c r="H620" s="122">
        <v>0</v>
      </c>
      <c r="I620" s="122">
        <v>0</v>
      </c>
      <c r="J620" s="122">
        <v>0</v>
      </c>
      <c r="K620" s="122">
        <v>0</v>
      </c>
      <c r="L620" s="122">
        <v>0</v>
      </c>
      <c r="M620" s="122">
        <v>0</v>
      </c>
      <c r="N620" s="122">
        <v>0</v>
      </c>
      <c r="O620" s="112">
        <v>0</v>
      </c>
      <c r="P620" s="112">
        <v>0</v>
      </c>
      <c r="Q620" s="112">
        <v>0</v>
      </c>
      <c r="R620" s="112">
        <v>0</v>
      </c>
      <c r="S620" s="112">
        <v>0</v>
      </c>
    </row>
    <row r="621" spans="2:19">
      <c r="B621" s="5">
        <v>1974</v>
      </c>
      <c r="C621" s="113">
        <v>6723</v>
      </c>
      <c r="D621" s="110">
        <v>6723</v>
      </c>
      <c r="E621" s="110">
        <v>6723</v>
      </c>
      <c r="F621" s="110">
        <v>6723</v>
      </c>
      <c r="G621" s="110">
        <v>6723</v>
      </c>
      <c r="H621" s="110">
        <v>6723</v>
      </c>
      <c r="I621" s="110">
        <v>6723</v>
      </c>
      <c r="J621" s="110">
        <v>6723</v>
      </c>
      <c r="K621" s="110">
        <v>6723</v>
      </c>
      <c r="L621" s="110">
        <v>6723</v>
      </c>
      <c r="M621" s="110">
        <v>6723</v>
      </c>
      <c r="N621" s="110">
        <v>6723</v>
      </c>
      <c r="O621" s="110">
        <v>6722.6161701476603</v>
      </c>
      <c r="P621" s="110">
        <v>6722.6161701476603</v>
      </c>
      <c r="Q621" s="110">
        <v>6722.6161701476603</v>
      </c>
      <c r="R621" s="110">
        <v>6722.6161701476603</v>
      </c>
      <c r="S621" s="110">
        <v>6722.6161701476603</v>
      </c>
    </row>
    <row r="622" spans="2:19">
      <c r="B622" s="5">
        <v>1973</v>
      </c>
      <c r="C622" s="113">
        <v>9052</v>
      </c>
      <c r="D622" s="110">
        <v>9052</v>
      </c>
      <c r="E622" s="110">
        <v>9052</v>
      </c>
      <c r="F622" s="110">
        <v>9052</v>
      </c>
      <c r="G622" s="110">
        <v>9052</v>
      </c>
      <c r="H622" s="110">
        <v>9052</v>
      </c>
      <c r="I622" s="110">
        <v>9052</v>
      </c>
      <c r="J622" s="110">
        <v>9052</v>
      </c>
      <c r="K622" s="110">
        <v>9052</v>
      </c>
      <c r="L622" s="110">
        <v>9052</v>
      </c>
      <c r="M622" s="110">
        <v>9052</v>
      </c>
      <c r="N622" s="110">
        <v>9052</v>
      </c>
      <c r="O622" s="110">
        <v>9052.4391394410995</v>
      </c>
      <c r="P622" s="110">
        <v>9052.4391394410995</v>
      </c>
      <c r="Q622" s="110">
        <v>9052.4391394410995</v>
      </c>
      <c r="R622" s="110">
        <v>9052.4391394410995</v>
      </c>
      <c r="S622" s="110">
        <v>9052.4391394410995</v>
      </c>
    </row>
    <row r="623" spans="2:19">
      <c r="B623" s="5">
        <v>1972</v>
      </c>
      <c r="C623" s="113">
        <v>4345</v>
      </c>
      <c r="D623" s="110">
        <v>4345</v>
      </c>
      <c r="E623" s="110">
        <v>4345</v>
      </c>
      <c r="F623" s="110">
        <v>4345</v>
      </c>
      <c r="G623" s="110">
        <v>4345</v>
      </c>
      <c r="H623" s="110">
        <v>4345</v>
      </c>
      <c r="I623" s="110">
        <v>4345</v>
      </c>
      <c r="J623" s="110">
        <v>4345</v>
      </c>
      <c r="K623" s="110">
        <v>4345</v>
      </c>
      <c r="L623" s="110">
        <v>4345</v>
      </c>
      <c r="M623" s="110">
        <v>4345</v>
      </c>
      <c r="N623" s="110">
        <v>4345</v>
      </c>
      <c r="O623" s="110">
        <v>4344.7239381473291</v>
      </c>
      <c r="P623" s="110">
        <v>4344.7239381473291</v>
      </c>
      <c r="Q623" s="110">
        <v>4344.7239381473291</v>
      </c>
      <c r="R623" s="110">
        <v>4344.7239381473291</v>
      </c>
      <c r="S623" s="110">
        <v>4344.7239381473291</v>
      </c>
    </row>
    <row r="624" spans="2:19">
      <c r="B624" s="5">
        <v>1971</v>
      </c>
      <c r="C624" s="123">
        <v>0</v>
      </c>
      <c r="D624" s="122">
        <v>0</v>
      </c>
      <c r="E624" s="122">
        <v>0</v>
      </c>
      <c r="F624" s="122">
        <v>0</v>
      </c>
      <c r="G624" s="122">
        <v>0</v>
      </c>
      <c r="H624" s="122">
        <v>0</v>
      </c>
      <c r="I624" s="122">
        <v>0</v>
      </c>
      <c r="J624" s="122">
        <v>0</v>
      </c>
      <c r="K624" s="122">
        <v>0</v>
      </c>
      <c r="L624" s="122">
        <v>0</v>
      </c>
      <c r="M624" s="122">
        <v>0</v>
      </c>
      <c r="N624" s="122">
        <v>0</v>
      </c>
      <c r="O624" s="112">
        <v>0</v>
      </c>
      <c r="P624" s="112">
        <v>0</v>
      </c>
      <c r="Q624" s="112">
        <v>0</v>
      </c>
      <c r="R624" s="112">
        <v>0</v>
      </c>
      <c r="S624" s="112">
        <v>0</v>
      </c>
    </row>
    <row r="625" spans="2:19">
      <c r="B625" s="5">
        <v>1970</v>
      </c>
      <c r="C625" s="113">
        <v>4001</v>
      </c>
      <c r="D625" s="110">
        <v>4001</v>
      </c>
      <c r="E625" s="110">
        <v>4001</v>
      </c>
      <c r="F625" s="110">
        <v>4001</v>
      </c>
      <c r="G625" s="110">
        <v>4001</v>
      </c>
      <c r="H625" s="110">
        <v>4001</v>
      </c>
      <c r="I625" s="110">
        <v>4001</v>
      </c>
      <c r="J625" s="110">
        <v>4001</v>
      </c>
      <c r="K625" s="110">
        <v>4001</v>
      </c>
      <c r="L625" s="110">
        <v>4001</v>
      </c>
      <c r="M625" s="110">
        <v>4001</v>
      </c>
      <c r="N625" s="110">
        <v>4001</v>
      </c>
      <c r="O625" s="110">
        <v>4001.4795024398832</v>
      </c>
      <c r="P625" s="110">
        <v>4001.4795024398832</v>
      </c>
      <c r="Q625" s="110">
        <v>4001.4795024398832</v>
      </c>
      <c r="R625" s="110">
        <v>4001.4795024398832</v>
      </c>
      <c r="S625" s="110">
        <v>4001.4795024398832</v>
      </c>
    </row>
    <row r="626" spans="2:19">
      <c r="B626" s="5">
        <v>1969</v>
      </c>
      <c r="C626" s="113">
        <v>3514</v>
      </c>
      <c r="D626" s="110">
        <v>3514</v>
      </c>
      <c r="E626" s="110">
        <v>3514</v>
      </c>
      <c r="F626" s="110">
        <v>3514</v>
      </c>
      <c r="G626" s="110">
        <v>3514</v>
      </c>
      <c r="H626" s="110">
        <v>3514</v>
      </c>
      <c r="I626" s="110">
        <v>3514</v>
      </c>
      <c r="J626" s="110">
        <v>3514</v>
      </c>
      <c r="K626" s="110">
        <v>3514</v>
      </c>
      <c r="L626" s="110">
        <v>3514</v>
      </c>
      <c r="M626" s="110">
        <v>3514</v>
      </c>
      <c r="N626" s="110">
        <v>3514</v>
      </c>
      <c r="O626" s="110">
        <v>3513.7246101001779</v>
      </c>
      <c r="P626" s="110">
        <v>3513.7246101001779</v>
      </c>
      <c r="Q626" s="110">
        <v>3513.7246101001779</v>
      </c>
      <c r="R626" s="110">
        <v>3513.7246101001779</v>
      </c>
      <c r="S626" s="110">
        <v>3513.7246101001779</v>
      </c>
    </row>
    <row r="627" spans="2:19">
      <c r="B627" s="5">
        <v>1968</v>
      </c>
      <c r="C627" s="113">
        <v>1871</v>
      </c>
      <c r="D627" s="110">
        <v>1871</v>
      </c>
      <c r="E627" s="110">
        <v>1871</v>
      </c>
      <c r="F627" s="110">
        <v>1871</v>
      </c>
      <c r="G627" s="110">
        <v>1871</v>
      </c>
      <c r="H627" s="110">
        <v>1871</v>
      </c>
      <c r="I627" s="110">
        <v>1871</v>
      </c>
      <c r="J627" s="110">
        <v>1871</v>
      </c>
      <c r="K627" s="110">
        <v>1871</v>
      </c>
      <c r="L627" s="110">
        <v>1871</v>
      </c>
      <c r="M627" s="110">
        <v>1871</v>
      </c>
      <c r="N627" s="110">
        <v>1871</v>
      </c>
      <c r="O627" s="110">
        <v>1871.33520484873</v>
      </c>
      <c r="P627" s="110">
        <v>1871.33520484873</v>
      </c>
      <c r="Q627" s="110">
        <v>1871.33520484873</v>
      </c>
      <c r="R627" s="110">
        <v>1871.33520484873</v>
      </c>
      <c r="S627" s="110">
        <v>1871.33520484873</v>
      </c>
    </row>
    <row r="628" spans="2:19">
      <c r="B628" s="5">
        <v>1967</v>
      </c>
      <c r="C628" s="123">
        <v>0</v>
      </c>
      <c r="D628" s="122">
        <v>0</v>
      </c>
      <c r="E628" s="122">
        <v>0</v>
      </c>
      <c r="F628" s="122">
        <v>0</v>
      </c>
      <c r="G628" s="122">
        <v>0</v>
      </c>
      <c r="H628" s="122">
        <v>0</v>
      </c>
      <c r="I628" s="122">
        <v>0</v>
      </c>
      <c r="J628" s="122">
        <v>0</v>
      </c>
      <c r="K628" s="122">
        <v>0</v>
      </c>
      <c r="L628" s="122">
        <v>0</v>
      </c>
      <c r="M628" s="122">
        <v>0</v>
      </c>
      <c r="N628" s="122">
        <v>0</v>
      </c>
      <c r="O628" s="112">
        <v>0</v>
      </c>
      <c r="P628" s="112">
        <v>0</v>
      </c>
      <c r="Q628" s="112">
        <v>0</v>
      </c>
      <c r="R628" s="112">
        <v>0</v>
      </c>
      <c r="S628" s="112">
        <v>0</v>
      </c>
    </row>
    <row r="629" spans="2:19">
      <c r="B629" s="5">
        <v>1966</v>
      </c>
      <c r="C629" s="113">
        <v>523</v>
      </c>
      <c r="D629" s="110">
        <v>523</v>
      </c>
      <c r="E629" s="110">
        <v>523</v>
      </c>
      <c r="F629" s="110">
        <v>523</v>
      </c>
      <c r="G629" s="110">
        <v>523</v>
      </c>
      <c r="H629" s="110">
        <v>523</v>
      </c>
      <c r="I629" s="110">
        <v>523</v>
      </c>
      <c r="J629" s="110">
        <v>523</v>
      </c>
      <c r="K629" s="110">
        <v>523</v>
      </c>
      <c r="L629" s="110">
        <v>523</v>
      </c>
      <c r="M629" s="110">
        <v>523</v>
      </c>
      <c r="N629" s="110">
        <v>523</v>
      </c>
      <c r="O629" s="110">
        <v>522.99284450911898</v>
      </c>
      <c r="P629" s="110">
        <v>522.99284450911898</v>
      </c>
      <c r="Q629" s="110">
        <v>522.99284450911898</v>
      </c>
      <c r="R629" s="110">
        <v>522.99284450911898</v>
      </c>
      <c r="S629" s="110">
        <v>522.99284450911898</v>
      </c>
    </row>
    <row r="630" spans="2:19">
      <c r="B630" s="5">
        <v>1965</v>
      </c>
      <c r="C630" s="113">
        <v>4453</v>
      </c>
      <c r="D630" s="110">
        <v>4453</v>
      </c>
      <c r="E630" s="110">
        <v>4453</v>
      </c>
      <c r="F630" s="110">
        <v>4453</v>
      </c>
      <c r="G630" s="110">
        <v>4453</v>
      </c>
      <c r="H630" s="110">
        <v>4453</v>
      </c>
      <c r="I630" s="110">
        <v>4453</v>
      </c>
      <c r="J630" s="110">
        <v>4453</v>
      </c>
      <c r="K630" s="110">
        <v>4453</v>
      </c>
      <c r="L630" s="110">
        <v>4453</v>
      </c>
      <c r="M630" s="110">
        <v>4453</v>
      </c>
      <c r="N630" s="110">
        <v>4453</v>
      </c>
      <c r="O630" s="110">
        <v>4453.0609217561287</v>
      </c>
      <c r="P630" s="110">
        <v>4453.0609217561287</v>
      </c>
      <c r="Q630" s="110">
        <v>4453.0609217561287</v>
      </c>
      <c r="R630" s="110">
        <v>4453.0609217561287</v>
      </c>
      <c r="S630" s="110">
        <v>4453.0609217561287</v>
      </c>
    </row>
    <row r="631" spans="2:19">
      <c r="B631" s="5">
        <v>1964</v>
      </c>
      <c r="C631" s="113">
        <v>1558</v>
      </c>
      <c r="D631" s="110">
        <v>1558</v>
      </c>
      <c r="E631" s="110">
        <v>1558</v>
      </c>
      <c r="F631" s="110">
        <v>1558</v>
      </c>
      <c r="G631" s="110">
        <v>1558</v>
      </c>
      <c r="H631" s="110">
        <v>1558</v>
      </c>
      <c r="I631" s="110">
        <v>1558</v>
      </c>
      <c r="J631" s="110">
        <v>1558</v>
      </c>
      <c r="K631" s="110">
        <v>1558</v>
      </c>
      <c r="L631" s="110">
        <v>1558</v>
      </c>
      <c r="M631" s="110">
        <v>1558</v>
      </c>
      <c r="N631" s="110">
        <v>1558</v>
      </c>
      <c r="O631" s="110">
        <v>1558.1191542018541</v>
      </c>
      <c r="P631" s="110">
        <v>1558.1191542018541</v>
      </c>
      <c r="Q631" s="110">
        <v>1558.1191542018541</v>
      </c>
      <c r="R631" s="110">
        <v>1558.1191542018541</v>
      </c>
      <c r="S631" s="110">
        <v>1558.1191542018541</v>
      </c>
    </row>
    <row r="632" spans="2:19">
      <c r="B632" s="5">
        <v>1963</v>
      </c>
      <c r="C632" s="123">
        <v>0</v>
      </c>
      <c r="D632" s="122">
        <v>0</v>
      </c>
      <c r="E632" s="122">
        <v>0</v>
      </c>
      <c r="F632" s="122">
        <v>0</v>
      </c>
      <c r="G632" s="122">
        <v>0</v>
      </c>
      <c r="H632" s="122">
        <v>0</v>
      </c>
      <c r="I632" s="122">
        <v>0</v>
      </c>
      <c r="J632" s="122">
        <v>0</v>
      </c>
      <c r="K632" s="122">
        <v>0</v>
      </c>
      <c r="L632" s="122">
        <v>0</v>
      </c>
      <c r="M632" s="122">
        <v>0</v>
      </c>
      <c r="N632" s="122">
        <v>0</v>
      </c>
      <c r="O632" s="112">
        <v>0</v>
      </c>
      <c r="P632" s="112">
        <v>0</v>
      </c>
      <c r="Q632" s="112">
        <v>0</v>
      </c>
      <c r="R632" s="112">
        <v>0</v>
      </c>
      <c r="S632" s="112">
        <v>0</v>
      </c>
    </row>
    <row r="633" spans="2:19">
      <c r="B633" s="5">
        <v>1962</v>
      </c>
      <c r="C633" s="113">
        <v>1626</v>
      </c>
      <c r="D633" s="110">
        <v>1626</v>
      </c>
      <c r="E633" s="110">
        <v>1626</v>
      </c>
      <c r="F633" s="110">
        <v>1626</v>
      </c>
      <c r="G633" s="110">
        <v>1626</v>
      </c>
      <c r="H633" s="110">
        <v>1626</v>
      </c>
      <c r="I633" s="110">
        <v>1626</v>
      </c>
      <c r="J633" s="110">
        <v>1626</v>
      </c>
      <c r="K633" s="110">
        <v>1626</v>
      </c>
      <c r="L633" s="110">
        <v>1626</v>
      </c>
      <c r="M633" s="110">
        <v>1626</v>
      </c>
      <c r="N633" s="110">
        <v>1626</v>
      </c>
      <c r="O633" s="110">
        <v>1625.7211012108398</v>
      </c>
      <c r="P633" s="110">
        <v>1625.7211012108398</v>
      </c>
      <c r="Q633" s="110">
        <v>1625.7211012108398</v>
      </c>
      <c r="R633" s="110">
        <v>1625.7211012108398</v>
      </c>
      <c r="S633" s="110">
        <v>1625.7211012108398</v>
      </c>
    </row>
    <row r="634" spans="2:19">
      <c r="B634" s="5">
        <v>1961</v>
      </c>
      <c r="C634" s="123">
        <v>0</v>
      </c>
      <c r="D634" s="122">
        <v>0</v>
      </c>
      <c r="E634" s="122">
        <v>0</v>
      </c>
      <c r="F634" s="122">
        <v>0</v>
      </c>
      <c r="G634" s="122">
        <v>0</v>
      </c>
      <c r="H634" s="122">
        <v>0</v>
      </c>
      <c r="I634" s="122">
        <v>0</v>
      </c>
      <c r="J634" s="122">
        <v>0</v>
      </c>
      <c r="K634" s="122">
        <v>0</v>
      </c>
      <c r="L634" s="122">
        <v>0</v>
      </c>
      <c r="M634" s="122">
        <v>0</v>
      </c>
      <c r="N634" s="122">
        <v>0</v>
      </c>
      <c r="O634" s="112">
        <v>0</v>
      </c>
      <c r="P634" s="112">
        <v>0</v>
      </c>
      <c r="Q634" s="112">
        <v>0</v>
      </c>
      <c r="R634" s="112">
        <v>0</v>
      </c>
      <c r="S634" s="112">
        <v>0</v>
      </c>
    </row>
    <row r="635" spans="2:19">
      <c r="B635" s="5">
        <v>1960</v>
      </c>
      <c r="C635" s="113">
        <v>334</v>
      </c>
      <c r="D635" s="110">
        <v>334</v>
      </c>
      <c r="E635" s="110">
        <v>334</v>
      </c>
      <c r="F635" s="110">
        <v>334</v>
      </c>
      <c r="G635" s="110">
        <v>334</v>
      </c>
      <c r="H635" s="110">
        <v>334</v>
      </c>
      <c r="I635" s="110">
        <v>334</v>
      </c>
      <c r="J635" s="110">
        <v>334</v>
      </c>
      <c r="K635" s="110">
        <v>334</v>
      </c>
      <c r="L635" s="110">
        <v>334</v>
      </c>
      <c r="M635" s="110">
        <v>334</v>
      </c>
      <c r="N635" s="110">
        <v>334</v>
      </c>
      <c r="O635" s="110">
        <v>333.65076106682898</v>
      </c>
      <c r="P635" s="110">
        <v>333.65076106682898</v>
      </c>
      <c r="Q635" s="110">
        <v>333.65076106682898</v>
      </c>
      <c r="R635" s="110">
        <v>333.65076106682898</v>
      </c>
      <c r="S635" s="110">
        <v>333.65076106682898</v>
      </c>
    </row>
    <row r="636" spans="2:19">
      <c r="B636" s="5">
        <v>1959</v>
      </c>
      <c r="C636" s="123">
        <v>0</v>
      </c>
      <c r="D636" s="122">
        <v>0</v>
      </c>
      <c r="E636" s="122">
        <v>0</v>
      </c>
      <c r="F636" s="122">
        <v>0</v>
      </c>
      <c r="G636" s="122">
        <v>0</v>
      </c>
      <c r="H636" s="122">
        <v>0</v>
      </c>
      <c r="I636" s="122">
        <v>0</v>
      </c>
      <c r="J636" s="122">
        <v>0</v>
      </c>
      <c r="K636" s="122">
        <v>0</v>
      </c>
      <c r="L636" s="122">
        <v>0</v>
      </c>
      <c r="M636" s="122">
        <v>0</v>
      </c>
      <c r="N636" s="122">
        <v>0</v>
      </c>
      <c r="O636" s="112">
        <v>0</v>
      </c>
      <c r="P636" s="112">
        <v>0</v>
      </c>
      <c r="Q636" s="112">
        <v>0</v>
      </c>
      <c r="R636" s="112">
        <v>0</v>
      </c>
      <c r="S636" s="112">
        <v>0</v>
      </c>
    </row>
    <row r="637" spans="2:19">
      <c r="B637" s="5">
        <v>1958</v>
      </c>
      <c r="C637" s="113">
        <v>265</v>
      </c>
      <c r="D637" s="110">
        <v>265</v>
      </c>
      <c r="E637" s="110">
        <v>265</v>
      </c>
      <c r="F637" s="110">
        <v>265</v>
      </c>
      <c r="G637" s="110">
        <v>265</v>
      </c>
      <c r="H637" s="110">
        <v>265</v>
      </c>
      <c r="I637" s="110">
        <v>265</v>
      </c>
      <c r="J637" s="110">
        <v>265</v>
      </c>
      <c r="K637" s="110">
        <v>265</v>
      </c>
      <c r="L637" s="110">
        <v>265</v>
      </c>
      <c r="M637" s="110">
        <v>265</v>
      </c>
      <c r="N637" s="110">
        <v>265</v>
      </c>
      <c r="O637" s="110">
        <v>265.28436453617502</v>
      </c>
      <c r="P637" s="110">
        <v>265.28436453617502</v>
      </c>
      <c r="Q637" s="110">
        <v>265.28436453617502</v>
      </c>
      <c r="R637" s="110">
        <v>265.28436453617502</v>
      </c>
      <c r="S637" s="110">
        <v>265.28436453617502</v>
      </c>
    </row>
    <row r="638" spans="2:19">
      <c r="B638" s="5">
        <v>1957</v>
      </c>
      <c r="C638" s="123">
        <v>0</v>
      </c>
      <c r="D638" s="122">
        <v>0</v>
      </c>
      <c r="E638" s="122">
        <v>0</v>
      </c>
      <c r="F638" s="122">
        <v>0</v>
      </c>
      <c r="G638" s="122">
        <v>0</v>
      </c>
      <c r="H638" s="122">
        <v>0</v>
      </c>
      <c r="I638" s="122">
        <v>0</v>
      </c>
      <c r="J638" s="122">
        <v>0</v>
      </c>
      <c r="K638" s="122">
        <v>0</v>
      </c>
      <c r="L638" s="122">
        <v>0</v>
      </c>
      <c r="M638" s="122">
        <v>0</v>
      </c>
      <c r="N638" s="122">
        <v>0</v>
      </c>
      <c r="O638" s="112">
        <v>0</v>
      </c>
      <c r="P638" s="112">
        <v>0</v>
      </c>
      <c r="Q638" s="112">
        <v>0</v>
      </c>
      <c r="R638" s="112">
        <v>0</v>
      </c>
      <c r="S638" s="112">
        <v>0</v>
      </c>
    </row>
    <row r="639" spans="2:19">
      <c r="B639" s="5">
        <v>1956</v>
      </c>
      <c r="C639" s="123">
        <v>0</v>
      </c>
      <c r="D639" s="122">
        <v>0</v>
      </c>
      <c r="E639" s="122">
        <v>0</v>
      </c>
      <c r="F639" s="122">
        <v>0</v>
      </c>
      <c r="G639" s="122">
        <v>0</v>
      </c>
      <c r="H639" s="122">
        <v>0</v>
      </c>
      <c r="I639" s="122">
        <v>0</v>
      </c>
      <c r="J639" s="122">
        <v>0</v>
      </c>
      <c r="K639" s="122">
        <v>0</v>
      </c>
      <c r="L639" s="122">
        <v>0</v>
      </c>
      <c r="M639" s="122">
        <v>0</v>
      </c>
      <c r="N639" s="122">
        <v>0</v>
      </c>
      <c r="O639" s="112">
        <v>0</v>
      </c>
      <c r="P639" s="112">
        <v>0</v>
      </c>
      <c r="Q639" s="112">
        <v>0</v>
      </c>
      <c r="R639" s="112">
        <v>0</v>
      </c>
      <c r="S639" s="112">
        <v>0</v>
      </c>
    </row>
    <row r="640" spans="2:19">
      <c r="B640" s="5">
        <v>1955</v>
      </c>
      <c r="C640" s="113">
        <v>21277</v>
      </c>
      <c r="D640" s="110">
        <v>21277</v>
      </c>
      <c r="E640" s="110">
        <v>21277</v>
      </c>
      <c r="F640" s="110">
        <v>21277</v>
      </c>
      <c r="G640" s="110">
        <v>21277</v>
      </c>
      <c r="H640" s="110">
        <v>21277</v>
      </c>
      <c r="I640" s="110">
        <v>21277</v>
      </c>
      <c r="J640" s="110">
        <v>21277</v>
      </c>
      <c r="K640" s="110">
        <v>21277</v>
      </c>
      <c r="L640" s="110">
        <v>21277</v>
      </c>
      <c r="M640" s="110">
        <v>21277</v>
      </c>
      <c r="N640" s="110">
        <v>21277</v>
      </c>
      <c r="O640" s="110">
        <v>21277.467961083101</v>
      </c>
      <c r="P640" s="110">
        <v>21277.467961083101</v>
      </c>
      <c r="Q640" s="110">
        <v>21277.467961083101</v>
      </c>
      <c r="R640" s="110">
        <v>21277.467961083101</v>
      </c>
      <c r="S640" s="110">
        <v>21277.467961083101</v>
      </c>
    </row>
    <row r="641" spans="2:19">
      <c r="B641" s="5">
        <v>1954</v>
      </c>
      <c r="C641" s="123">
        <v>0</v>
      </c>
      <c r="D641" s="122">
        <v>0</v>
      </c>
      <c r="E641" s="122">
        <v>0</v>
      </c>
      <c r="F641" s="122">
        <v>0</v>
      </c>
      <c r="G641" s="122">
        <v>0</v>
      </c>
      <c r="H641" s="122">
        <v>0</v>
      </c>
      <c r="I641" s="122">
        <v>0</v>
      </c>
      <c r="J641" s="122">
        <v>0</v>
      </c>
      <c r="K641" s="122">
        <v>0</v>
      </c>
      <c r="L641" s="122">
        <v>0</v>
      </c>
      <c r="M641" s="122">
        <v>0</v>
      </c>
      <c r="N641" s="122">
        <v>0</v>
      </c>
      <c r="O641" s="112">
        <v>0</v>
      </c>
      <c r="P641" s="112">
        <v>0</v>
      </c>
      <c r="Q641" s="112">
        <v>0</v>
      </c>
      <c r="R641" s="112">
        <v>0</v>
      </c>
      <c r="S641" s="112">
        <v>0</v>
      </c>
    </row>
    <row r="642" spans="2:19">
      <c r="B642" s="5">
        <v>1953</v>
      </c>
      <c r="C642" s="123">
        <v>0</v>
      </c>
      <c r="D642" s="122">
        <v>0</v>
      </c>
      <c r="E642" s="122">
        <v>0</v>
      </c>
      <c r="F642" s="122">
        <v>0</v>
      </c>
      <c r="G642" s="122">
        <v>0</v>
      </c>
      <c r="H642" s="122">
        <v>0</v>
      </c>
      <c r="I642" s="122">
        <v>0</v>
      </c>
      <c r="J642" s="122">
        <v>0</v>
      </c>
      <c r="K642" s="122">
        <v>0</v>
      </c>
      <c r="L642" s="122">
        <v>0</v>
      </c>
      <c r="M642" s="122">
        <v>0</v>
      </c>
      <c r="N642" s="122">
        <v>0</v>
      </c>
      <c r="O642" s="112">
        <v>0</v>
      </c>
      <c r="P642" s="112">
        <v>0</v>
      </c>
      <c r="Q642" s="112">
        <v>0</v>
      </c>
      <c r="R642" s="112">
        <v>0</v>
      </c>
      <c r="S642" s="112">
        <v>0</v>
      </c>
    </row>
    <row r="643" spans="2:19">
      <c r="B643" s="5">
        <v>1952</v>
      </c>
      <c r="C643" s="113">
        <v>113</v>
      </c>
      <c r="D643" s="110">
        <v>113</v>
      </c>
      <c r="E643" s="110">
        <v>113</v>
      </c>
      <c r="F643" s="110">
        <v>113</v>
      </c>
      <c r="G643" s="110">
        <v>113</v>
      </c>
      <c r="H643" s="110">
        <v>113</v>
      </c>
      <c r="I643" s="110">
        <v>113</v>
      </c>
      <c r="J643" s="110">
        <v>113</v>
      </c>
      <c r="K643" s="110">
        <v>113</v>
      </c>
      <c r="L643" s="110">
        <v>113</v>
      </c>
      <c r="M643" s="110">
        <v>113</v>
      </c>
      <c r="N643" s="110">
        <v>113</v>
      </c>
      <c r="O643" s="110">
        <v>113.48234830611599</v>
      </c>
      <c r="P643" s="110">
        <v>113.48234830611599</v>
      </c>
      <c r="Q643" s="110">
        <v>113.48234830611599</v>
      </c>
      <c r="R643" s="110">
        <v>113.48234830611599</v>
      </c>
      <c r="S643" s="110">
        <v>113.48234830611599</v>
      </c>
    </row>
    <row r="644" spans="2:19">
      <c r="B644" s="5">
        <v>1951</v>
      </c>
      <c r="C644" s="123">
        <v>0</v>
      </c>
      <c r="D644" s="122">
        <v>0</v>
      </c>
      <c r="E644" s="122">
        <v>0</v>
      </c>
      <c r="F644" s="122">
        <v>0</v>
      </c>
      <c r="G644" s="122">
        <v>0</v>
      </c>
      <c r="H644" s="122">
        <v>0</v>
      </c>
      <c r="I644" s="122">
        <v>0</v>
      </c>
      <c r="J644" s="122">
        <v>0</v>
      </c>
      <c r="K644" s="122">
        <v>0</v>
      </c>
      <c r="L644" s="122">
        <v>0</v>
      </c>
      <c r="M644" s="122">
        <v>0</v>
      </c>
      <c r="N644" s="122">
        <v>0</v>
      </c>
      <c r="O644" s="112">
        <v>0</v>
      </c>
      <c r="P644" s="112">
        <v>0</v>
      </c>
      <c r="Q644" s="112">
        <v>0</v>
      </c>
      <c r="R644" s="112">
        <v>0</v>
      </c>
      <c r="S644" s="112">
        <v>0</v>
      </c>
    </row>
    <row r="645" spans="2:19">
      <c r="B645" s="5">
        <v>1950</v>
      </c>
      <c r="C645" s="123">
        <v>0</v>
      </c>
      <c r="D645" s="122">
        <v>0</v>
      </c>
      <c r="E645" s="122">
        <v>0</v>
      </c>
      <c r="F645" s="122">
        <v>0</v>
      </c>
      <c r="G645" s="122">
        <v>0</v>
      </c>
      <c r="H645" s="122">
        <v>0</v>
      </c>
      <c r="I645" s="122">
        <v>0</v>
      </c>
      <c r="J645" s="122">
        <v>0</v>
      </c>
      <c r="K645" s="122">
        <v>0</v>
      </c>
      <c r="L645" s="122">
        <v>0</v>
      </c>
      <c r="M645" s="122">
        <v>0</v>
      </c>
      <c r="N645" s="122">
        <v>0</v>
      </c>
      <c r="O645" s="112">
        <v>0</v>
      </c>
      <c r="P645" s="112">
        <v>0</v>
      </c>
      <c r="Q645" s="112">
        <v>0</v>
      </c>
      <c r="R645" s="112">
        <v>0</v>
      </c>
      <c r="S645" s="112">
        <v>0</v>
      </c>
    </row>
    <row r="646" spans="2:19">
      <c r="B646" s="5">
        <v>1949</v>
      </c>
      <c r="C646" s="123">
        <v>0</v>
      </c>
      <c r="D646" s="122">
        <v>0</v>
      </c>
      <c r="E646" s="122">
        <v>0</v>
      </c>
      <c r="F646" s="122">
        <v>0</v>
      </c>
      <c r="G646" s="122">
        <v>0</v>
      </c>
      <c r="H646" s="122">
        <v>0</v>
      </c>
      <c r="I646" s="122">
        <v>0</v>
      </c>
      <c r="J646" s="122">
        <v>0</v>
      </c>
      <c r="K646" s="122">
        <v>0</v>
      </c>
      <c r="L646" s="122">
        <v>0</v>
      </c>
      <c r="M646" s="122">
        <v>0</v>
      </c>
      <c r="N646" s="122">
        <v>0</v>
      </c>
      <c r="O646" s="112">
        <v>0</v>
      </c>
      <c r="P646" s="112">
        <v>0</v>
      </c>
      <c r="Q646" s="112">
        <v>0</v>
      </c>
      <c r="R646" s="112">
        <v>0</v>
      </c>
      <c r="S646" s="112">
        <v>0</v>
      </c>
    </row>
    <row r="647" spans="2:19">
      <c r="B647" s="5">
        <v>1948</v>
      </c>
      <c r="C647" s="113">
        <v>5113</v>
      </c>
      <c r="D647" s="110">
        <v>5113</v>
      </c>
      <c r="E647" s="110">
        <v>5113</v>
      </c>
      <c r="F647" s="110">
        <v>5113</v>
      </c>
      <c r="G647" s="110">
        <v>5113</v>
      </c>
      <c r="H647" s="110">
        <v>5113</v>
      </c>
      <c r="I647" s="110">
        <v>5113</v>
      </c>
      <c r="J647" s="110">
        <v>5113</v>
      </c>
      <c r="K647" s="110">
        <v>5113</v>
      </c>
      <c r="L647" s="110">
        <v>5113</v>
      </c>
      <c r="M647" s="110">
        <v>5113</v>
      </c>
      <c r="N647" s="110">
        <v>5113</v>
      </c>
      <c r="O647" s="110">
        <v>5112.92</v>
      </c>
      <c r="P647" s="110">
        <v>5112.92</v>
      </c>
      <c r="Q647" s="110">
        <v>5112.92</v>
      </c>
      <c r="R647" s="110">
        <v>5112.92</v>
      </c>
      <c r="S647" s="110">
        <v>5112.92</v>
      </c>
    </row>
    <row r="648" spans="2:19">
      <c r="B648" s="5">
        <v>1947</v>
      </c>
      <c r="C648" s="111"/>
      <c r="D648" s="112"/>
      <c r="E648" s="112"/>
      <c r="F648" s="112"/>
      <c r="G648" s="112"/>
      <c r="H648" s="112"/>
      <c r="I648" s="112"/>
      <c r="J648" s="112"/>
      <c r="K648" s="112"/>
      <c r="L648" s="112"/>
      <c r="M648" s="112"/>
      <c r="N648" s="112"/>
      <c r="O648" s="34"/>
      <c r="P648" s="34"/>
      <c r="Q648" s="34"/>
      <c r="R648" s="34"/>
      <c r="S648" s="34"/>
    </row>
    <row r="649" spans="2:19">
      <c r="B649" s="5">
        <v>1946</v>
      </c>
      <c r="C649" s="111"/>
      <c r="D649" s="112"/>
      <c r="E649" s="112"/>
      <c r="F649" s="112"/>
      <c r="G649" s="112"/>
      <c r="H649" s="112"/>
      <c r="I649" s="112"/>
      <c r="J649" s="112"/>
      <c r="K649" s="112"/>
      <c r="L649" s="112"/>
      <c r="M649" s="112"/>
      <c r="N649" s="112"/>
      <c r="O649" s="34"/>
      <c r="P649" s="34"/>
      <c r="Q649" s="34"/>
      <c r="R649" s="34"/>
      <c r="S649" s="34"/>
    </row>
    <row r="650" spans="2:19">
      <c r="B650" s="5">
        <v>1945</v>
      </c>
      <c r="C650" s="111"/>
      <c r="D650" s="112"/>
      <c r="E650" s="112"/>
      <c r="F650" s="112"/>
      <c r="G650" s="112"/>
      <c r="H650" s="112"/>
      <c r="I650" s="112"/>
      <c r="J650" s="112"/>
      <c r="K650" s="112"/>
      <c r="L650" s="112"/>
      <c r="M650" s="112"/>
      <c r="N650" s="112"/>
      <c r="O650" s="34"/>
      <c r="P650" s="34"/>
      <c r="Q650" s="34"/>
      <c r="R650" s="34"/>
      <c r="S650" s="34"/>
    </row>
    <row r="651" spans="2:19">
      <c r="B651" s="5">
        <v>1944</v>
      </c>
      <c r="C651" s="111"/>
      <c r="D651" s="112"/>
      <c r="E651" s="112"/>
      <c r="F651" s="112"/>
      <c r="G651" s="112"/>
      <c r="H651" s="112"/>
      <c r="I651" s="112"/>
      <c r="J651" s="112"/>
      <c r="K651" s="112"/>
      <c r="L651" s="112"/>
      <c r="M651" s="112"/>
      <c r="N651" s="112"/>
      <c r="O651" s="34"/>
      <c r="P651" s="34"/>
      <c r="Q651" s="34"/>
      <c r="R651" s="34"/>
      <c r="S651" s="34"/>
    </row>
    <row r="652" spans="2:19">
      <c r="B652" s="5">
        <v>1943</v>
      </c>
      <c r="C652" s="111"/>
      <c r="D652" s="112"/>
      <c r="E652" s="112"/>
      <c r="F652" s="112"/>
      <c r="G652" s="112"/>
      <c r="H652" s="112"/>
      <c r="I652" s="112"/>
      <c r="J652" s="112"/>
      <c r="K652" s="112"/>
      <c r="L652" s="112"/>
      <c r="M652" s="112"/>
      <c r="N652" s="112"/>
      <c r="O652" s="34"/>
      <c r="P652" s="34"/>
      <c r="Q652" s="34"/>
      <c r="R652" s="34"/>
      <c r="S652" s="34"/>
    </row>
    <row r="653" spans="2:19">
      <c r="B653" s="5">
        <v>1942</v>
      </c>
      <c r="C653" s="111"/>
      <c r="D653" s="112"/>
      <c r="E653" s="112"/>
      <c r="F653" s="112"/>
      <c r="G653" s="112"/>
      <c r="H653" s="112"/>
      <c r="I653" s="112"/>
      <c r="J653" s="112"/>
      <c r="K653" s="112"/>
      <c r="L653" s="112"/>
      <c r="M653" s="112"/>
      <c r="N653" s="112"/>
      <c r="O653" s="34"/>
      <c r="P653" s="34"/>
      <c r="Q653" s="34"/>
      <c r="R653" s="34"/>
      <c r="S653" s="34"/>
    </row>
    <row r="654" spans="2:19">
      <c r="B654" s="5">
        <v>1941</v>
      </c>
      <c r="C654" s="111"/>
      <c r="D654" s="112"/>
      <c r="E654" s="112"/>
      <c r="F654" s="112"/>
      <c r="G654" s="112"/>
      <c r="H654" s="112"/>
      <c r="I654" s="112"/>
      <c r="J654" s="112"/>
      <c r="K654" s="112"/>
      <c r="L654" s="112"/>
      <c r="M654" s="112"/>
      <c r="N654" s="112"/>
      <c r="O654" s="34"/>
      <c r="P654" s="34"/>
      <c r="Q654" s="34"/>
      <c r="R654" s="34"/>
      <c r="S654" s="34"/>
    </row>
    <row r="655" spans="2:19">
      <c r="B655" s="5">
        <v>1940</v>
      </c>
      <c r="C655" s="111"/>
      <c r="D655" s="112"/>
      <c r="E655" s="112"/>
      <c r="F655" s="112"/>
      <c r="G655" s="112"/>
      <c r="H655" s="112"/>
      <c r="I655" s="112"/>
      <c r="J655" s="112"/>
      <c r="K655" s="112"/>
      <c r="L655" s="112"/>
      <c r="M655" s="112"/>
      <c r="N655" s="112"/>
      <c r="O655" s="34"/>
      <c r="P655" s="34"/>
      <c r="Q655" s="34"/>
      <c r="R655" s="34"/>
      <c r="S655" s="34"/>
    </row>
    <row r="656" spans="2:19">
      <c r="B656" s="5">
        <v>1939</v>
      </c>
      <c r="C656" s="111"/>
      <c r="D656" s="112"/>
      <c r="E656" s="112"/>
      <c r="F656" s="112"/>
      <c r="G656" s="112"/>
      <c r="H656" s="112"/>
      <c r="I656" s="112"/>
      <c r="J656" s="112"/>
      <c r="K656" s="112"/>
      <c r="L656" s="112"/>
      <c r="M656" s="112"/>
      <c r="N656" s="112"/>
      <c r="O656" s="34"/>
      <c r="P656" s="34"/>
      <c r="Q656" s="34"/>
      <c r="R656" s="34"/>
      <c r="S656" s="34"/>
    </row>
    <row r="657" spans="1:19">
      <c r="B657" s="5">
        <v>1938</v>
      </c>
      <c r="C657" s="111"/>
      <c r="D657" s="112"/>
      <c r="E657" s="112"/>
      <c r="F657" s="112"/>
      <c r="G657" s="112"/>
      <c r="H657" s="112"/>
      <c r="I657" s="112"/>
      <c r="J657" s="112"/>
      <c r="K657" s="112"/>
      <c r="L657" s="112"/>
      <c r="M657" s="112"/>
      <c r="N657" s="112"/>
      <c r="O657" s="34"/>
      <c r="P657" s="34"/>
      <c r="Q657" s="34"/>
      <c r="R657" s="34"/>
      <c r="S657" s="34"/>
    </row>
    <row r="658" spans="1:19">
      <c r="B658" s="5">
        <v>1937</v>
      </c>
      <c r="C658" s="111"/>
      <c r="D658" s="112"/>
      <c r="E658" s="112"/>
      <c r="F658" s="112"/>
      <c r="G658" s="112"/>
      <c r="H658" s="112"/>
      <c r="I658" s="112"/>
      <c r="J658" s="112"/>
      <c r="K658" s="112"/>
      <c r="L658" s="112"/>
      <c r="M658" s="112"/>
      <c r="N658" s="112"/>
      <c r="O658" s="34"/>
      <c r="P658" s="34"/>
      <c r="Q658" s="34"/>
      <c r="R658" s="34"/>
      <c r="S658" s="34"/>
    </row>
    <row r="659" spans="1:19">
      <c r="B659" s="5">
        <v>1936</v>
      </c>
      <c r="C659" s="111"/>
      <c r="D659" s="112"/>
      <c r="E659" s="112"/>
      <c r="F659" s="112"/>
      <c r="G659" s="112"/>
      <c r="H659" s="112"/>
      <c r="I659" s="112"/>
      <c r="J659" s="112"/>
      <c r="K659" s="112"/>
      <c r="L659" s="112"/>
      <c r="M659" s="112"/>
      <c r="N659" s="112"/>
      <c r="O659" s="34"/>
      <c r="P659" s="34"/>
      <c r="Q659" s="34"/>
      <c r="R659" s="34"/>
      <c r="S659" s="34"/>
    </row>
    <row r="660" spans="1:19">
      <c r="B660" s="5">
        <v>1935</v>
      </c>
      <c r="C660" s="111"/>
      <c r="D660" s="112"/>
      <c r="E660" s="112"/>
      <c r="F660" s="112"/>
      <c r="G660" s="112"/>
      <c r="H660" s="112"/>
      <c r="I660" s="112"/>
      <c r="J660" s="112"/>
      <c r="K660" s="112"/>
      <c r="L660" s="112"/>
      <c r="M660" s="112"/>
      <c r="N660" s="112"/>
      <c r="O660" s="34"/>
      <c r="P660" s="34"/>
      <c r="Q660" s="34"/>
      <c r="R660" s="34"/>
      <c r="S660" s="34"/>
    </row>
    <row r="661" spans="1:19">
      <c r="B661" s="5">
        <v>1934</v>
      </c>
      <c r="C661" s="111"/>
      <c r="D661" s="112"/>
      <c r="E661" s="112"/>
      <c r="F661" s="112"/>
      <c r="G661" s="112"/>
      <c r="H661" s="112"/>
      <c r="I661" s="112"/>
      <c r="J661" s="112"/>
      <c r="K661" s="112"/>
      <c r="L661" s="112"/>
      <c r="M661" s="112"/>
      <c r="N661" s="112"/>
      <c r="O661" s="34"/>
      <c r="P661" s="34"/>
      <c r="Q661" s="34"/>
      <c r="R661" s="34"/>
      <c r="S661" s="34"/>
    </row>
    <row r="662" spans="1:19">
      <c r="B662" s="5">
        <v>1933</v>
      </c>
      <c r="C662" s="111"/>
      <c r="D662" s="112"/>
      <c r="E662" s="112"/>
      <c r="F662" s="112"/>
      <c r="G662" s="112"/>
      <c r="H662" s="112"/>
      <c r="I662" s="112"/>
      <c r="J662" s="112"/>
      <c r="K662" s="112"/>
      <c r="L662" s="112"/>
      <c r="M662" s="112"/>
      <c r="N662" s="112"/>
      <c r="O662" s="34"/>
      <c r="P662" s="34"/>
      <c r="Q662" s="34"/>
      <c r="R662" s="34"/>
      <c r="S662" s="34"/>
    </row>
    <row r="663" spans="1:19">
      <c r="B663" s="5">
        <v>1932</v>
      </c>
      <c r="C663" s="111"/>
      <c r="D663" s="112"/>
      <c r="E663" s="112"/>
      <c r="F663" s="112"/>
      <c r="G663" s="112"/>
      <c r="H663" s="112"/>
      <c r="I663" s="112"/>
      <c r="J663" s="112"/>
      <c r="K663" s="112"/>
      <c r="L663" s="112"/>
      <c r="M663" s="112"/>
      <c r="N663" s="112"/>
      <c r="O663" s="34"/>
      <c r="P663" s="34"/>
      <c r="Q663" s="34"/>
      <c r="R663" s="34"/>
      <c r="S663" s="34"/>
    </row>
    <row r="664" spans="1:19">
      <c r="B664" s="5">
        <v>1931</v>
      </c>
      <c r="C664" s="111"/>
      <c r="D664" s="112"/>
      <c r="E664" s="112"/>
      <c r="F664" s="112"/>
      <c r="G664" s="112"/>
      <c r="H664" s="112"/>
      <c r="I664" s="112"/>
      <c r="J664" s="112"/>
      <c r="K664" s="112"/>
      <c r="L664" s="112"/>
      <c r="M664" s="112"/>
      <c r="N664" s="112"/>
      <c r="O664" s="34"/>
      <c r="P664" s="34"/>
      <c r="Q664" s="34"/>
      <c r="R664" s="34"/>
      <c r="S664" s="34"/>
    </row>
    <row r="665" spans="1:19">
      <c r="B665" s="5">
        <v>1930</v>
      </c>
      <c r="C665" s="111"/>
      <c r="D665" s="112"/>
      <c r="E665" s="112"/>
      <c r="F665" s="112"/>
      <c r="G665" s="112"/>
      <c r="H665" s="112"/>
      <c r="I665" s="112"/>
      <c r="J665" s="112"/>
      <c r="K665" s="112"/>
      <c r="L665" s="112"/>
      <c r="M665" s="112"/>
      <c r="N665" s="112"/>
      <c r="O665" s="34"/>
      <c r="P665" s="34"/>
      <c r="Q665" s="34"/>
      <c r="R665" s="34"/>
      <c r="S665" s="34"/>
    </row>
    <row r="666" spans="1:19">
      <c r="A666" s="63" t="s">
        <v>115</v>
      </c>
      <c r="B666" s="6" t="s">
        <v>10</v>
      </c>
      <c r="C666" s="7">
        <f>SUM(C589:C665)</f>
        <v>341427.57</v>
      </c>
      <c r="D666" s="7">
        <f>SUM(D588:D665)</f>
        <v>364979.08999999997</v>
      </c>
      <c r="E666" s="7">
        <f>SUM(E587:E665)</f>
        <v>366616.09</v>
      </c>
      <c r="F666" s="7">
        <f>SUM(F586:F665)</f>
        <v>383755.09</v>
      </c>
      <c r="G666" s="7">
        <f>SUM(G585:G665)</f>
        <v>387906.09</v>
      </c>
      <c r="H666" s="7">
        <f>SUM(H579:H665)</f>
        <v>393573.09000000008</v>
      </c>
      <c r="I666" s="7">
        <f>SUM(I579:I665)</f>
        <v>419558.09000000008</v>
      </c>
      <c r="J666" s="7">
        <f t="shared" ref="J666" si="9">SUM(J579:J665)</f>
        <v>428248.09000000008</v>
      </c>
      <c r="K666" s="7">
        <f>SUM(K579:K665)</f>
        <v>437402.09000000008</v>
      </c>
      <c r="L666" s="7">
        <f t="shared" ref="L666" si="10">SUM(L579:L665)</f>
        <v>449907.14</v>
      </c>
      <c r="M666" s="7">
        <f>SUM(M579:M665)</f>
        <v>467441</v>
      </c>
      <c r="N666" s="10">
        <f>SUM(N574:N665)</f>
        <v>494206.11</v>
      </c>
      <c r="O666" s="10">
        <f>SUM(O574:O665)</f>
        <v>499567.00556826184</v>
      </c>
      <c r="P666" s="10">
        <f>SUM(P574:P665)</f>
        <v>514459.32033826178</v>
      </c>
      <c r="Q666" s="10">
        <f>SUM(Q574:Q665)</f>
        <v>521456.32033826178</v>
      </c>
      <c r="R666" s="10">
        <f>SUM(R573:R665)</f>
        <v>560018.94666826155</v>
      </c>
      <c r="S666" s="10">
        <f>SUM(S573:S665)</f>
        <v>564577.41666826175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1666</v>
      </c>
      <c r="Q671" s="34">
        <v>1666</v>
      </c>
      <c r="R671" s="34">
        <v>1666</v>
      </c>
      <c r="S671" s="34">
        <v>1666</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6319</v>
      </c>
      <c r="N674" s="34">
        <v>6319</v>
      </c>
      <c r="O674" s="34">
        <v>6318.9219964776548</v>
      </c>
      <c r="P674" s="34">
        <v>6318.9219964776548</v>
      </c>
      <c r="Q674" s="34">
        <v>6318.9219964776548</v>
      </c>
      <c r="R674" s="34">
        <v>6318.9219964776548</v>
      </c>
      <c r="S674" s="34">
        <v>6318.9219964776548</v>
      </c>
    </row>
    <row r="675" spans="1:19">
      <c r="B675" s="5">
        <v>2015</v>
      </c>
      <c r="C675" s="33"/>
      <c r="D675" s="33"/>
      <c r="E675" s="33"/>
      <c r="F675" s="33"/>
      <c r="G675" s="33"/>
      <c r="H675" s="33"/>
      <c r="I675" s="33"/>
      <c r="J675" s="33"/>
      <c r="K675" s="33"/>
      <c r="L675" s="34">
        <v>7672</v>
      </c>
      <c r="M675" s="34">
        <v>7672</v>
      </c>
      <c r="N675" s="34">
        <v>7672</v>
      </c>
      <c r="O675" s="34">
        <v>7672.4865135882073</v>
      </c>
      <c r="P675" s="34">
        <v>7672.4865135882073</v>
      </c>
      <c r="Q675" s="34">
        <v>7672.4865135882073</v>
      </c>
      <c r="R675" s="34">
        <v>7672.4865135882073</v>
      </c>
      <c r="S675" s="34">
        <v>7672.4865135882073</v>
      </c>
    </row>
    <row r="676" spans="1:19">
      <c r="B676" s="5">
        <v>2014</v>
      </c>
      <c r="C676" s="33"/>
      <c r="D676" s="33"/>
      <c r="E676" s="33"/>
      <c r="F676" s="33"/>
      <c r="G676" s="33"/>
      <c r="H676" s="33"/>
      <c r="I676" s="33"/>
      <c r="J676" s="33"/>
      <c r="K676" s="34">
        <v>61629.38</v>
      </c>
      <c r="L676" s="34">
        <v>61629.38</v>
      </c>
      <c r="M676" s="34">
        <v>55682</v>
      </c>
      <c r="N676" s="34">
        <v>55682</v>
      </c>
      <c r="O676" s="34">
        <v>55682.277762373058</v>
      </c>
      <c r="P676" s="34">
        <v>55682.277762373058</v>
      </c>
      <c r="Q676" s="34">
        <v>55682.277762373058</v>
      </c>
      <c r="R676" s="34">
        <v>55682.277762373058</v>
      </c>
      <c r="S676" s="34">
        <v>55682.277762373058</v>
      </c>
    </row>
    <row r="677" spans="1:19">
      <c r="B677" s="5">
        <v>2013</v>
      </c>
      <c r="C677" s="33"/>
      <c r="D677" s="33"/>
      <c r="E677" s="33"/>
      <c r="F677" s="33"/>
      <c r="G677" s="33"/>
      <c r="H677" s="33"/>
      <c r="I677" s="33"/>
      <c r="J677" s="34">
        <v>2368</v>
      </c>
      <c r="K677" s="34">
        <v>2368</v>
      </c>
      <c r="L677" s="34">
        <v>2368</v>
      </c>
      <c r="M677" s="34">
        <v>2368</v>
      </c>
      <c r="N677" s="34">
        <v>2368</v>
      </c>
      <c r="O677" s="34">
        <v>2368.3969440414949</v>
      </c>
      <c r="P677" s="34">
        <v>2368.3969440414949</v>
      </c>
      <c r="Q677" s="34">
        <v>2368.3969440414949</v>
      </c>
      <c r="R677" s="34">
        <v>2368.3969440414949</v>
      </c>
      <c r="S677" s="34">
        <v>2368.3969440414949</v>
      </c>
    </row>
    <row r="678" spans="1:19">
      <c r="B678" s="5">
        <v>2012</v>
      </c>
      <c r="C678" s="33"/>
      <c r="D678" s="33"/>
      <c r="E678" s="33"/>
      <c r="F678" s="33"/>
      <c r="G678" s="33"/>
      <c r="H678" s="33"/>
      <c r="I678" s="121">
        <v>0</v>
      </c>
      <c r="J678" s="121">
        <v>0</v>
      </c>
      <c r="K678" s="121">
        <v>0</v>
      </c>
      <c r="L678" s="121">
        <v>0</v>
      </c>
      <c r="M678" s="121">
        <v>0</v>
      </c>
      <c r="N678" s="121">
        <v>0</v>
      </c>
      <c r="O678" s="34">
        <v>0</v>
      </c>
      <c r="P678" s="34">
        <v>0</v>
      </c>
      <c r="Q678" s="34">
        <v>0</v>
      </c>
      <c r="R678" s="34">
        <v>0</v>
      </c>
      <c r="S678" s="34">
        <v>0</v>
      </c>
    </row>
    <row r="679" spans="1:19">
      <c r="B679" s="5">
        <v>2011</v>
      </c>
      <c r="C679" s="33"/>
      <c r="D679" s="33"/>
      <c r="E679" s="33"/>
      <c r="F679" s="33"/>
      <c r="G679" s="33"/>
      <c r="H679" s="34">
        <v>1878.38</v>
      </c>
      <c r="I679" s="34">
        <v>1878.38</v>
      </c>
      <c r="J679" s="34">
        <v>1878.38</v>
      </c>
      <c r="K679" s="34">
        <v>1878.38</v>
      </c>
      <c r="L679" s="34">
        <v>1878.38</v>
      </c>
      <c r="M679" s="34">
        <v>1672</v>
      </c>
      <c r="N679" s="34">
        <v>1672</v>
      </c>
      <c r="O679" s="34">
        <v>1672.482976040385</v>
      </c>
      <c r="P679" s="34">
        <v>1672.482976040385</v>
      </c>
      <c r="Q679" s="34">
        <v>675.64231604038503</v>
      </c>
      <c r="R679" s="34">
        <v>675.64231604038503</v>
      </c>
      <c r="S679" s="34">
        <v>675.64231604038503</v>
      </c>
    </row>
    <row r="680" spans="1:19">
      <c r="B680" s="5">
        <v>2010</v>
      </c>
      <c r="C680" s="33"/>
      <c r="D680" s="33"/>
      <c r="E680" s="33"/>
      <c r="F680" s="33"/>
      <c r="G680" s="34">
        <v>524</v>
      </c>
      <c r="H680" s="34">
        <v>524</v>
      </c>
      <c r="I680" s="34">
        <v>524</v>
      </c>
      <c r="J680" s="34">
        <v>524</v>
      </c>
      <c r="K680" s="34">
        <v>524</v>
      </c>
      <c r="L680" s="34">
        <v>524</v>
      </c>
      <c r="M680" s="34">
        <v>524</v>
      </c>
      <c r="N680" s="34">
        <v>524</v>
      </c>
      <c r="O680" s="34">
        <v>524.10708958234102</v>
      </c>
      <c r="P680" s="34">
        <v>524.10708958234102</v>
      </c>
      <c r="Q680" s="34">
        <v>524.10708958234102</v>
      </c>
      <c r="R680" s="34">
        <v>524.10708958234102</v>
      </c>
      <c r="S680" s="34">
        <v>524.10708958234102</v>
      </c>
    </row>
    <row r="681" spans="1:19">
      <c r="B681" s="5">
        <v>2009</v>
      </c>
      <c r="C681" s="33"/>
      <c r="D681" s="33"/>
      <c r="E681" s="33"/>
      <c r="F681" s="34">
        <v>153</v>
      </c>
      <c r="G681" s="34">
        <v>153</v>
      </c>
      <c r="H681" s="34">
        <v>153</v>
      </c>
      <c r="I681" s="34">
        <v>153</v>
      </c>
      <c r="J681" s="34">
        <v>153</v>
      </c>
      <c r="K681" s="34">
        <v>153</v>
      </c>
      <c r="L681" s="34">
        <v>153</v>
      </c>
      <c r="M681" s="34">
        <v>153</v>
      </c>
      <c r="N681" s="34">
        <v>153</v>
      </c>
      <c r="O681" s="34">
        <v>153.065071093104</v>
      </c>
      <c r="P681" s="34">
        <v>153.065071093104</v>
      </c>
      <c r="Q681" s="34">
        <v>153.065071093104</v>
      </c>
      <c r="R681" s="34">
        <v>153.065071093104</v>
      </c>
      <c r="S681" s="34">
        <v>153.065071093104</v>
      </c>
    </row>
    <row r="682" spans="1:19">
      <c r="B682" s="5">
        <v>2008</v>
      </c>
      <c r="C682" s="33"/>
      <c r="D682" s="33"/>
      <c r="E682" s="34">
        <v>294</v>
      </c>
      <c r="F682" s="34">
        <v>294</v>
      </c>
      <c r="G682" s="34">
        <v>294</v>
      </c>
      <c r="H682" s="34">
        <v>294</v>
      </c>
      <c r="I682" s="34">
        <v>294</v>
      </c>
      <c r="J682" s="34">
        <v>294</v>
      </c>
      <c r="K682" s="34">
        <v>294</v>
      </c>
      <c r="L682" s="34">
        <v>294</v>
      </c>
      <c r="M682" s="34">
        <v>294</v>
      </c>
      <c r="N682" s="34">
        <v>294</v>
      </c>
      <c r="O682" s="34">
        <v>293.63409407455998</v>
      </c>
      <c r="P682" s="34">
        <v>293.63409407455998</v>
      </c>
      <c r="Q682" s="34">
        <v>293.63409407455998</v>
      </c>
      <c r="R682" s="34">
        <v>293.63409407455998</v>
      </c>
      <c r="S682" s="34">
        <v>293.63409407455998</v>
      </c>
    </row>
    <row r="683" spans="1:19">
      <c r="B683" s="5">
        <v>2007</v>
      </c>
      <c r="C683" s="33"/>
      <c r="D683" s="34">
        <v>4473.3500000000004</v>
      </c>
      <c r="E683" s="34">
        <v>4473.3500000000004</v>
      </c>
      <c r="F683" s="34">
        <v>4473.3500000000004</v>
      </c>
      <c r="G683" s="34">
        <v>4473.3500000000004</v>
      </c>
      <c r="H683" s="34">
        <v>4473.3500000000004</v>
      </c>
      <c r="I683" s="34">
        <v>4473.3500000000004</v>
      </c>
      <c r="J683" s="34">
        <v>4473.3500000000004</v>
      </c>
      <c r="K683" s="34">
        <v>4473.3500000000004</v>
      </c>
      <c r="L683" s="34">
        <v>4473.3500000000004</v>
      </c>
      <c r="M683" s="34">
        <v>468</v>
      </c>
      <c r="N683" s="34">
        <v>468</v>
      </c>
      <c r="O683" s="34">
        <v>467.69332998906793</v>
      </c>
      <c r="P683" s="34">
        <v>467.69332998906793</v>
      </c>
      <c r="Q683" s="34">
        <v>467.69332998906793</v>
      </c>
      <c r="R683" s="34">
        <v>467.69332998906793</v>
      </c>
      <c r="S683" s="34">
        <v>467.69332998906793</v>
      </c>
    </row>
    <row r="684" spans="1:19">
      <c r="B684" s="5">
        <v>2006</v>
      </c>
      <c r="C684" s="34">
        <v>20919.810000000001</v>
      </c>
      <c r="D684" s="34">
        <v>20919.810000000001</v>
      </c>
      <c r="E684" s="34">
        <v>20919.810000000001</v>
      </c>
      <c r="F684" s="34">
        <v>20919.810000000001</v>
      </c>
      <c r="G684" s="34">
        <v>20919.810000000001</v>
      </c>
      <c r="H684" s="34">
        <v>20919.810000000001</v>
      </c>
      <c r="I684" s="34">
        <v>20919.810000000001</v>
      </c>
      <c r="J684" s="34">
        <v>20919.810000000001</v>
      </c>
      <c r="K684" s="34">
        <v>20919.810000000001</v>
      </c>
      <c r="L684" s="34">
        <v>20919.810000000001</v>
      </c>
      <c r="M684" s="34">
        <v>5535</v>
      </c>
      <c r="N684" s="34">
        <v>5535</v>
      </c>
      <c r="O684" s="34">
        <v>5535.19545454545</v>
      </c>
      <c r="P684" s="34">
        <v>5535.19545454545</v>
      </c>
      <c r="Q684" s="34">
        <v>5535.19545454545</v>
      </c>
      <c r="R684" s="34">
        <v>5535.19545454545</v>
      </c>
      <c r="S684" s="34">
        <v>5535.19545454545</v>
      </c>
    </row>
    <row r="685" spans="1:19">
      <c r="B685" s="5">
        <v>2005</v>
      </c>
      <c r="C685" s="34">
        <v>224.45</v>
      </c>
      <c r="D685" s="34">
        <v>224.45</v>
      </c>
      <c r="E685" s="34">
        <v>224.45</v>
      </c>
      <c r="F685" s="34">
        <v>224.45</v>
      </c>
      <c r="G685" s="34">
        <v>224.45</v>
      </c>
      <c r="H685" s="34">
        <v>224.45</v>
      </c>
      <c r="I685" s="34">
        <v>224.45</v>
      </c>
      <c r="J685" s="34">
        <v>224.45</v>
      </c>
      <c r="K685" s="34">
        <v>224.45</v>
      </c>
      <c r="L685" s="34">
        <v>224.45</v>
      </c>
      <c r="M685" s="34">
        <v>168</v>
      </c>
      <c r="N685" s="34">
        <v>168</v>
      </c>
      <c r="O685" s="34">
        <v>167.85299256545559</v>
      </c>
      <c r="P685" s="34">
        <v>167.85299256545559</v>
      </c>
      <c r="Q685" s="34">
        <v>167.85299256545559</v>
      </c>
      <c r="R685" s="34">
        <v>167.85299256545559</v>
      </c>
      <c r="S685" s="34">
        <v>167.85299256545559</v>
      </c>
    </row>
    <row r="686" spans="1:19">
      <c r="B686" s="5">
        <v>2004</v>
      </c>
      <c r="C686" s="121">
        <v>0</v>
      </c>
      <c r="D686" s="121">
        <v>0</v>
      </c>
      <c r="E686" s="121">
        <v>0</v>
      </c>
      <c r="F686" s="121">
        <v>0</v>
      </c>
      <c r="G686" s="121">
        <v>0</v>
      </c>
      <c r="H686" s="121">
        <v>0</v>
      </c>
      <c r="I686" s="121">
        <v>0</v>
      </c>
      <c r="J686" s="121">
        <v>0</v>
      </c>
      <c r="K686" s="121">
        <v>0</v>
      </c>
      <c r="L686" s="121">
        <v>0</v>
      </c>
      <c r="M686" s="121">
        <v>0</v>
      </c>
      <c r="N686" s="121">
        <v>0</v>
      </c>
      <c r="O686" s="34">
        <v>0</v>
      </c>
      <c r="P686" s="34">
        <v>0</v>
      </c>
      <c r="Q686" s="34">
        <v>0</v>
      </c>
      <c r="R686" s="34">
        <v>0</v>
      </c>
      <c r="S686" s="34">
        <v>0</v>
      </c>
    </row>
    <row r="687" spans="1:19">
      <c r="B687" s="5">
        <v>2003</v>
      </c>
      <c r="C687" s="34">
        <v>287</v>
      </c>
      <c r="D687" s="34">
        <v>287</v>
      </c>
      <c r="E687" s="34">
        <v>287</v>
      </c>
      <c r="F687" s="34">
        <v>287</v>
      </c>
      <c r="G687" s="34">
        <v>287</v>
      </c>
      <c r="H687" s="34">
        <v>287</v>
      </c>
      <c r="I687" s="34">
        <v>287</v>
      </c>
      <c r="J687" s="34">
        <v>287</v>
      </c>
      <c r="K687" s="34">
        <v>287</v>
      </c>
      <c r="L687" s="34">
        <v>287</v>
      </c>
      <c r="M687" s="34">
        <v>287</v>
      </c>
      <c r="N687" s="34">
        <v>287</v>
      </c>
      <c r="O687" s="34">
        <v>286.64999999999998</v>
      </c>
      <c r="P687" s="34">
        <v>286.64999999999998</v>
      </c>
      <c r="Q687" s="34">
        <v>286.64999999999998</v>
      </c>
      <c r="R687" s="34">
        <v>286.64999999999998</v>
      </c>
      <c r="S687" s="34">
        <v>286.64999999999998</v>
      </c>
    </row>
    <row r="688" spans="1:19">
      <c r="B688" s="5">
        <v>2002</v>
      </c>
      <c r="C688" s="34">
        <v>12806</v>
      </c>
      <c r="D688" s="34">
        <v>12806</v>
      </c>
      <c r="E688" s="34">
        <v>12806</v>
      </c>
      <c r="F688" s="34">
        <v>12806</v>
      </c>
      <c r="G688" s="34">
        <v>12806</v>
      </c>
      <c r="H688" s="34">
        <v>12806</v>
      </c>
      <c r="I688" s="34">
        <v>12806</v>
      </c>
      <c r="J688" s="34">
        <v>12806</v>
      </c>
      <c r="K688" s="34">
        <v>12806</v>
      </c>
      <c r="L688" s="34">
        <v>12806</v>
      </c>
      <c r="M688" s="34">
        <v>56</v>
      </c>
      <c r="N688" s="34">
        <v>56</v>
      </c>
      <c r="O688" s="34">
        <v>56.188703020665344</v>
      </c>
      <c r="P688" s="34">
        <v>56.188703020665344</v>
      </c>
      <c r="Q688" s="34">
        <v>56.188703020665344</v>
      </c>
      <c r="R688" s="34">
        <v>56.188703020665344</v>
      </c>
      <c r="S688" s="34">
        <v>56.188703020665344</v>
      </c>
    </row>
    <row r="689" spans="2:19">
      <c r="B689" s="5">
        <v>2001</v>
      </c>
      <c r="C689" s="34">
        <v>51</v>
      </c>
      <c r="D689" s="34">
        <v>51</v>
      </c>
      <c r="E689" s="34">
        <v>51</v>
      </c>
      <c r="F689" s="34">
        <v>51</v>
      </c>
      <c r="G689" s="34">
        <v>51</v>
      </c>
      <c r="H689" s="34">
        <v>51</v>
      </c>
      <c r="I689" s="34">
        <v>51</v>
      </c>
      <c r="J689" s="34">
        <v>51</v>
      </c>
      <c r="K689" s="34">
        <v>51</v>
      </c>
      <c r="L689" s="34">
        <v>51</v>
      </c>
      <c r="M689" s="34">
        <v>51</v>
      </c>
      <c r="N689" s="34">
        <v>51</v>
      </c>
      <c r="O689" s="34">
        <v>51.495454545454599</v>
      </c>
      <c r="P689" s="34">
        <v>51.495454545454599</v>
      </c>
      <c r="Q689" s="34">
        <v>51.495454545454599</v>
      </c>
      <c r="R689" s="34">
        <v>51.495454545454599</v>
      </c>
      <c r="S689" s="34">
        <v>51.495454545454599</v>
      </c>
    </row>
    <row r="690" spans="2:19">
      <c r="B690" s="5">
        <v>2000</v>
      </c>
      <c r="C690" s="121">
        <v>0</v>
      </c>
      <c r="D690" s="121">
        <v>0</v>
      </c>
      <c r="E690" s="121">
        <v>0</v>
      </c>
      <c r="F690" s="121">
        <v>0</v>
      </c>
      <c r="G690" s="121">
        <v>0</v>
      </c>
      <c r="H690" s="121">
        <v>0</v>
      </c>
      <c r="I690" s="121">
        <v>0</v>
      </c>
      <c r="J690" s="121">
        <v>0</v>
      </c>
      <c r="K690" s="121">
        <v>0</v>
      </c>
      <c r="L690" s="121">
        <v>0</v>
      </c>
      <c r="M690" s="121">
        <v>0</v>
      </c>
      <c r="N690" s="121">
        <v>0</v>
      </c>
      <c r="O690" s="34">
        <v>0</v>
      </c>
      <c r="P690" s="34">
        <v>0</v>
      </c>
      <c r="Q690" s="34">
        <v>0</v>
      </c>
      <c r="R690" s="34">
        <v>0</v>
      </c>
      <c r="S690" s="34">
        <v>0</v>
      </c>
    </row>
    <row r="691" spans="2:19">
      <c r="B691" s="5">
        <v>1999</v>
      </c>
      <c r="C691" s="121">
        <v>0</v>
      </c>
      <c r="D691" s="121">
        <v>0</v>
      </c>
      <c r="E691" s="121">
        <v>0</v>
      </c>
      <c r="F691" s="121">
        <v>0</v>
      </c>
      <c r="G691" s="121">
        <v>0</v>
      </c>
      <c r="H691" s="121">
        <v>0</v>
      </c>
      <c r="I691" s="121">
        <v>0</v>
      </c>
      <c r="J691" s="121">
        <v>0</v>
      </c>
      <c r="K691" s="121">
        <v>0</v>
      </c>
      <c r="L691" s="121">
        <v>0</v>
      </c>
      <c r="M691" s="121">
        <v>0</v>
      </c>
      <c r="N691" s="121">
        <v>0</v>
      </c>
      <c r="O691" s="34">
        <v>0</v>
      </c>
      <c r="P691" s="34">
        <v>0</v>
      </c>
      <c r="Q691" s="34">
        <v>0</v>
      </c>
      <c r="R691" s="34">
        <v>0</v>
      </c>
      <c r="S691" s="34">
        <v>0</v>
      </c>
    </row>
    <row r="692" spans="2:19">
      <c r="B692" s="5">
        <v>1998</v>
      </c>
      <c r="C692" s="121">
        <v>0</v>
      </c>
      <c r="D692" s="121">
        <v>0</v>
      </c>
      <c r="E692" s="121">
        <v>0</v>
      </c>
      <c r="F692" s="121">
        <v>0</v>
      </c>
      <c r="G692" s="121">
        <v>0</v>
      </c>
      <c r="H692" s="121">
        <v>0</v>
      </c>
      <c r="I692" s="121">
        <v>0</v>
      </c>
      <c r="J692" s="121">
        <v>0</v>
      </c>
      <c r="K692" s="121">
        <v>0</v>
      </c>
      <c r="L692" s="121">
        <v>0</v>
      </c>
      <c r="M692" s="121">
        <v>0</v>
      </c>
      <c r="N692" s="121">
        <v>0</v>
      </c>
      <c r="O692" s="34">
        <v>0</v>
      </c>
      <c r="P692" s="34">
        <v>0</v>
      </c>
      <c r="Q692" s="34">
        <v>0</v>
      </c>
      <c r="R692" s="34">
        <v>0</v>
      </c>
      <c r="S692" s="34">
        <v>0</v>
      </c>
    </row>
    <row r="693" spans="2:19">
      <c r="B693" s="5">
        <v>1997</v>
      </c>
      <c r="C693" s="34">
        <v>76.91</v>
      </c>
      <c r="D693" s="34">
        <v>76.91</v>
      </c>
      <c r="E693" s="34">
        <v>76.91</v>
      </c>
      <c r="F693" s="34">
        <v>76.91</v>
      </c>
      <c r="G693" s="34">
        <v>76.91</v>
      </c>
      <c r="H693" s="34">
        <v>76.91</v>
      </c>
      <c r="I693" s="34">
        <v>76.91</v>
      </c>
      <c r="J693" s="34">
        <v>76.91</v>
      </c>
      <c r="K693" s="34">
        <v>76.91</v>
      </c>
      <c r="L693" s="34">
        <v>76.91</v>
      </c>
      <c r="M693" s="121">
        <v>0</v>
      </c>
      <c r="N693" s="121">
        <v>0</v>
      </c>
      <c r="O693" s="34">
        <v>0</v>
      </c>
      <c r="P693" s="34">
        <v>0</v>
      </c>
      <c r="Q693" s="34">
        <v>0</v>
      </c>
      <c r="R693" s="34">
        <v>0</v>
      </c>
      <c r="S693" s="34">
        <v>0</v>
      </c>
    </row>
    <row r="694" spans="2:19">
      <c r="B694" s="5">
        <v>1996</v>
      </c>
      <c r="C694" s="121">
        <v>0</v>
      </c>
      <c r="D694" s="121">
        <v>0</v>
      </c>
      <c r="E694" s="121">
        <v>0</v>
      </c>
      <c r="F694" s="121">
        <v>0</v>
      </c>
      <c r="G694" s="121">
        <v>0</v>
      </c>
      <c r="H694" s="121">
        <v>0</v>
      </c>
      <c r="I694" s="121">
        <v>0</v>
      </c>
      <c r="J694" s="121">
        <v>0</v>
      </c>
      <c r="K694" s="121">
        <v>0</v>
      </c>
      <c r="L694" s="121">
        <v>0</v>
      </c>
      <c r="M694" s="121">
        <v>0</v>
      </c>
      <c r="N694" s="121">
        <v>0</v>
      </c>
      <c r="O694" s="34">
        <v>0</v>
      </c>
      <c r="P694" s="34">
        <v>0</v>
      </c>
      <c r="Q694" s="34">
        <v>0</v>
      </c>
      <c r="R694" s="34">
        <v>0</v>
      </c>
      <c r="S694" s="34">
        <v>0</v>
      </c>
    </row>
    <row r="695" spans="2:19">
      <c r="B695" s="5">
        <v>1995</v>
      </c>
      <c r="C695" s="34">
        <v>596.24</v>
      </c>
      <c r="D695" s="34">
        <v>596.24</v>
      </c>
      <c r="E695" s="34">
        <v>596.24</v>
      </c>
      <c r="F695" s="34">
        <v>596.24</v>
      </c>
      <c r="G695" s="34">
        <v>596.24</v>
      </c>
      <c r="H695" s="34">
        <v>596.24</v>
      </c>
      <c r="I695" s="34">
        <v>596.24</v>
      </c>
      <c r="J695" s="34">
        <v>596.24</v>
      </c>
      <c r="K695" s="34">
        <v>596.24</v>
      </c>
      <c r="L695" s="34">
        <v>596.24</v>
      </c>
      <c r="M695" s="34">
        <v>393</v>
      </c>
      <c r="N695" s="34">
        <v>393</v>
      </c>
      <c r="O695" s="34">
        <v>392.927930476222</v>
      </c>
      <c r="P695" s="34">
        <v>392.927930476222</v>
      </c>
      <c r="Q695" s="34">
        <v>392.927930476222</v>
      </c>
      <c r="R695" s="34">
        <v>392.927930476222</v>
      </c>
      <c r="S695" s="34">
        <v>392.927930476222</v>
      </c>
    </row>
    <row r="696" spans="2:19">
      <c r="B696" s="5">
        <v>1994</v>
      </c>
      <c r="C696" s="121">
        <v>0</v>
      </c>
      <c r="D696" s="121">
        <v>0</v>
      </c>
      <c r="E696" s="121">
        <v>0</v>
      </c>
      <c r="F696" s="121">
        <v>0</v>
      </c>
      <c r="G696" s="121">
        <v>0</v>
      </c>
      <c r="H696" s="121">
        <v>0</v>
      </c>
      <c r="I696" s="121">
        <v>0</v>
      </c>
      <c r="J696" s="121">
        <v>0</v>
      </c>
      <c r="K696" s="121">
        <v>0</v>
      </c>
      <c r="L696" s="121">
        <v>0</v>
      </c>
      <c r="M696" s="121">
        <v>0</v>
      </c>
      <c r="N696" s="121">
        <v>0</v>
      </c>
      <c r="O696" s="34">
        <v>0</v>
      </c>
      <c r="P696" s="34">
        <v>0</v>
      </c>
      <c r="Q696" s="34">
        <v>0</v>
      </c>
      <c r="R696" s="34">
        <v>0</v>
      </c>
      <c r="S696" s="34">
        <v>0</v>
      </c>
    </row>
    <row r="697" spans="2:19">
      <c r="B697" s="5">
        <v>1993</v>
      </c>
      <c r="C697" s="121">
        <v>0</v>
      </c>
      <c r="D697" s="121">
        <v>0</v>
      </c>
      <c r="E697" s="121">
        <v>0</v>
      </c>
      <c r="F697" s="121">
        <v>0</v>
      </c>
      <c r="G697" s="121">
        <v>0</v>
      </c>
      <c r="H697" s="121">
        <v>0</v>
      </c>
      <c r="I697" s="121">
        <v>0</v>
      </c>
      <c r="J697" s="121">
        <v>0</v>
      </c>
      <c r="K697" s="121">
        <v>0</v>
      </c>
      <c r="L697" s="121">
        <v>0</v>
      </c>
      <c r="M697" s="121">
        <v>0</v>
      </c>
      <c r="N697" s="121">
        <v>0</v>
      </c>
      <c r="O697" s="34">
        <v>0</v>
      </c>
      <c r="P697" s="34">
        <v>0</v>
      </c>
      <c r="Q697" s="34">
        <v>0</v>
      </c>
      <c r="R697" s="34">
        <v>0</v>
      </c>
      <c r="S697" s="34">
        <v>0</v>
      </c>
    </row>
    <row r="698" spans="2:19">
      <c r="B698" s="5">
        <v>1992</v>
      </c>
      <c r="C698" s="34">
        <v>33</v>
      </c>
      <c r="D698" s="34">
        <v>33</v>
      </c>
      <c r="E698" s="34">
        <v>33</v>
      </c>
      <c r="F698" s="34">
        <v>33</v>
      </c>
      <c r="G698" s="34">
        <v>33</v>
      </c>
      <c r="H698" s="34">
        <v>33</v>
      </c>
      <c r="I698" s="34">
        <v>33</v>
      </c>
      <c r="J698" s="34">
        <v>33</v>
      </c>
      <c r="K698" s="34">
        <v>33</v>
      </c>
      <c r="L698" s="34">
        <v>33</v>
      </c>
      <c r="M698" s="34">
        <v>33</v>
      </c>
      <c r="N698" s="34">
        <v>33</v>
      </c>
      <c r="O698" s="34">
        <v>32.613636363636402</v>
      </c>
      <c r="P698" s="34">
        <v>32.613636363636402</v>
      </c>
      <c r="Q698" s="34">
        <v>32.613636363636402</v>
      </c>
      <c r="R698" s="34">
        <v>32.613636363636402</v>
      </c>
      <c r="S698" s="34">
        <v>32.613636363636402</v>
      </c>
    </row>
    <row r="699" spans="2:19">
      <c r="B699" s="5">
        <v>1991</v>
      </c>
      <c r="C699" s="121">
        <v>0</v>
      </c>
      <c r="D699" s="121">
        <v>0</v>
      </c>
      <c r="E699" s="121">
        <v>0</v>
      </c>
      <c r="F699" s="121">
        <v>0</v>
      </c>
      <c r="G699" s="121">
        <v>0</v>
      </c>
      <c r="H699" s="121">
        <v>0</v>
      </c>
      <c r="I699" s="121">
        <v>0</v>
      </c>
      <c r="J699" s="121">
        <v>0</v>
      </c>
      <c r="K699" s="121">
        <v>0</v>
      </c>
      <c r="L699" s="121">
        <v>0</v>
      </c>
      <c r="M699" s="121">
        <v>0</v>
      </c>
      <c r="N699" s="121">
        <v>0</v>
      </c>
      <c r="O699" s="34">
        <v>0</v>
      </c>
      <c r="P699" s="34">
        <v>0</v>
      </c>
      <c r="Q699" s="34">
        <v>0</v>
      </c>
      <c r="R699" s="34">
        <v>0</v>
      </c>
      <c r="S699" s="34">
        <v>0</v>
      </c>
    </row>
    <row r="700" spans="2:19">
      <c r="B700" s="5">
        <v>1990</v>
      </c>
      <c r="C700" s="34">
        <v>44391.71</v>
      </c>
      <c r="D700" s="34">
        <v>44391.71</v>
      </c>
      <c r="E700" s="34">
        <v>44391.71</v>
      </c>
      <c r="F700" s="34">
        <v>44391.71</v>
      </c>
      <c r="G700" s="34">
        <v>44391.71</v>
      </c>
      <c r="H700" s="34">
        <v>44391.71</v>
      </c>
      <c r="I700" s="34">
        <v>44391.71</v>
      </c>
      <c r="J700" s="34">
        <v>44391.71</v>
      </c>
      <c r="K700" s="34">
        <v>44391.71</v>
      </c>
      <c r="L700" s="34">
        <v>44391.71</v>
      </c>
      <c r="M700" s="34">
        <v>2356</v>
      </c>
      <c r="N700" s="34">
        <v>2356</v>
      </c>
      <c r="O700" s="34">
        <v>0</v>
      </c>
      <c r="P700" s="34">
        <v>0</v>
      </c>
      <c r="Q700" s="34">
        <v>0</v>
      </c>
      <c r="R700" s="34">
        <v>0</v>
      </c>
      <c r="S700" s="34">
        <v>0</v>
      </c>
    </row>
    <row r="701" spans="2:19">
      <c r="B701" s="5">
        <v>1989</v>
      </c>
      <c r="C701" s="121">
        <v>0</v>
      </c>
      <c r="D701" s="121">
        <v>0</v>
      </c>
      <c r="E701" s="121">
        <v>0</v>
      </c>
      <c r="F701" s="121">
        <v>0</v>
      </c>
      <c r="G701" s="121">
        <v>0</v>
      </c>
      <c r="H701" s="121">
        <v>0</v>
      </c>
      <c r="I701" s="121">
        <v>0</v>
      </c>
      <c r="J701" s="121">
        <v>0</v>
      </c>
      <c r="K701" s="121">
        <v>0</v>
      </c>
      <c r="L701" s="34">
        <v>0</v>
      </c>
      <c r="M701" s="34">
        <v>0</v>
      </c>
      <c r="N701" s="121">
        <v>0</v>
      </c>
      <c r="O701" s="34">
        <v>0</v>
      </c>
      <c r="P701" s="34">
        <v>0</v>
      </c>
      <c r="Q701" s="34">
        <v>0</v>
      </c>
      <c r="R701" s="34">
        <v>0</v>
      </c>
      <c r="S701" s="34">
        <v>0</v>
      </c>
    </row>
    <row r="702" spans="2:19">
      <c r="B702" s="5">
        <v>1988</v>
      </c>
      <c r="C702" s="121">
        <v>0</v>
      </c>
      <c r="D702" s="121">
        <v>0</v>
      </c>
      <c r="E702" s="121">
        <v>0</v>
      </c>
      <c r="F702" s="121">
        <v>0</v>
      </c>
      <c r="G702" s="121">
        <v>0</v>
      </c>
      <c r="H702" s="121">
        <v>0</v>
      </c>
      <c r="I702" s="121">
        <v>0</v>
      </c>
      <c r="J702" s="121">
        <v>0</v>
      </c>
      <c r="K702" s="121">
        <v>0</v>
      </c>
      <c r="L702" s="34">
        <v>0</v>
      </c>
      <c r="M702" s="34">
        <v>0</v>
      </c>
      <c r="N702" s="121">
        <v>0</v>
      </c>
      <c r="O702" s="34">
        <v>0</v>
      </c>
      <c r="P702" s="34">
        <v>0</v>
      </c>
      <c r="Q702" s="34">
        <v>0</v>
      </c>
      <c r="R702" s="34">
        <v>0</v>
      </c>
      <c r="S702" s="34">
        <v>0</v>
      </c>
    </row>
    <row r="703" spans="2:19">
      <c r="B703" s="5">
        <v>1987</v>
      </c>
      <c r="C703" s="121">
        <v>0</v>
      </c>
      <c r="D703" s="121">
        <v>0</v>
      </c>
      <c r="E703" s="121">
        <v>0</v>
      </c>
      <c r="F703" s="121">
        <v>0</v>
      </c>
      <c r="G703" s="121">
        <v>0</v>
      </c>
      <c r="H703" s="121">
        <v>0</v>
      </c>
      <c r="I703" s="121">
        <v>0</v>
      </c>
      <c r="J703" s="121">
        <v>0</v>
      </c>
      <c r="K703" s="121">
        <v>0</v>
      </c>
      <c r="L703" s="34">
        <v>0</v>
      </c>
      <c r="M703" s="34">
        <v>0</v>
      </c>
      <c r="N703" s="121">
        <v>0</v>
      </c>
      <c r="O703" s="34">
        <v>224.231818181818</v>
      </c>
      <c r="P703" s="34">
        <v>224.231818181818</v>
      </c>
      <c r="Q703" s="34">
        <v>224.231818181818</v>
      </c>
      <c r="R703" s="34">
        <v>224.231818181818</v>
      </c>
      <c r="S703" s="34">
        <v>224.231818181818</v>
      </c>
    </row>
    <row r="704" spans="2:19">
      <c r="B704" s="5">
        <v>1986</v>
      </c>
      <c r="C704" s="121">
        <v>0</v>
      </c>
      <c r="D704" s="121">
        <v>0</v>
      </c>
      <c r="E704" s="121">
        <v>0</v>
      </c>
      <c r="F704" s="121">
        <v>0</v>
      </c>
      <c r="G704" s="121">
        <v>0</v>
      </c>
      <c r="H704" s="121">
        <v>0</v>
      </c>
      <c r="I704" s="121">
        <v>0</v>
      </c>
      <c r="J704" s="121">
        <v>0</v>
      </c>
      <c r="K704" s="121">
        <v>0</v>
      </c>
      <c r="L704" s="34">
        <v>0</v>
      </c>
      <c r="M704" s="34">
        <v>0</v>
      </c>
      <c r="N704" s="121">
        <v>0</v>
      </c>
      <c r="O704" s="34">
        <v>1626.8363636363599</v>
      </c>
      <c r="P704" s="34">
        <v>1626.8363636363599</v>
      </c>
      <c r="Q704" s="34">
        <v>1626.8363636363599</v>
      </c>
      <c r="R704" s="34">
        <v>1626.8363636363599</v>
      </c>
      <c r="S704" s="34">
        <v>1626.8363636363599</v>
      </c>
    </row>
    <row r="705" spans="2:19">
      <c r="B705" s="5">
        <v>1985</v>
      </c>
      <c r="C705" s="121">
        <v>0</v>
      </c>
      <c r="D705" s="121">
        <v>0</v>
      </c>
      <c r="E705" s="121">
        <v>0</v>
      </c>
      <c r="F705" s="121">
        <v>0</v>
      </c>
      <c r="G705" s="121">
        <v>0</v>
      </c>
      <c r="H705" s="121">
        <v>0</v>
      </c>
      <c r="I705" s="121">
        <v>0</v>
      </c>
      <c r="J705" s="121">
        <v>0</v>
      </c>
      <c r="K705" s="121">
        <v>0</v>
      </c>
      <c r="L705" s="34">
        <v>0</v>
      </c>
      <c r="M705" s="34">
        <v>0</v>
      </c>
      <c r="N705" s="121">
        <v>0</v>
      </c>
      <c r="O705" s="34">
        <v>0</v>
      </c>
      <c r="P705" s="34">
        <v>0</v>
      </c>
      <c r="Q705" s="34">
        <v>0</v>
      </c>
      <c r="R705" s="34">
        <v>0</v>
      </c>
      <c r="S705" s="34">
        <v>0</v>
      </c>
    </row>
    <row r="706" spans="2:19">
      <c r="B706" s="5">
        <v>1984</v>
      </c>
      <c r="C706" s="121">
        <v>0</v>
      </c>
      <c r="D706" s="121">
        <v>0</v>
      </c>
      <c r="E706" s="121">
        <v>0</v>
      </c>
      <c r="F706" s="121">
        <v>0</v>
      </c>
      <c r="G706" s="121">
        <v>0</v>
      </c>
      <c r="H706" s="121">
        <v>0</v>
      </c>
      <c r="I706" s="121">
        <v>0</v>
      </c>
      <c r="J706" s="121">
        <v>0</v>
      </c>
      <c r="K706" s="121">
        <v>0</v>
      </c>
      <c r="L706" s="34">
        <v>0</v>
      </c>
      <c r="M706" s="34">
        <v>0</v>
      </c>
      <c r="N706" s="121">
        <v>0</v>
      </c>
      <c r="O706" s="34">
        <v>0</v>
      </c>
      <c r="P706" s="34">
        <v>0</v>
      </c>
      <c r="Q706" s="34">
        <v>0</v>
      </c>
      <c r="R706" s="34">
        <v>0</v>
      </c>
      <c r="S706" s="34">
        <v>0</v>
      </c>
    </row>
    <row r="707" spans="2:19">
      <c r="B707" s="5">
        <v>1983</v>
      </c>
      <c r="C707" s="121">
        <v>0</v>
      </c>
      <c r="D707" s="121">
        <v>0</v>
      </c>
      <c r="E707" s="121">
        <v>0</v>
      </c>
      <c r="F707" s="121">
        <v>0</v>
      </c>
      <c r="G707" s="121">
        <v>0</v>
      </c>
      <c r="H707" s="121">
        <v>0</v>
      </c>
      <c r="I707" s="121">
        <v>0</v>
      </c>
      <c r="J707" s="121">
        <v>0</v>
      </c>
      <c r="K707" s="121">
        <v>0</v>
      </c>
      <c r="L707" s="34">
        <v>0</v>
      </c>
      <c r="M707" s="34">
        <v>0</v>
      </c>
      <c r="N707" s="121">
        <v>0</v>
      </c>
      <c r="O707" s="34">
        <v>0</v>
      </c>
      <c r="P707" s="34">
        <v>0</v>
      </c>
      <c r="Q707" s="34">
        <v>0</v>
      </c>
      <c r="R707" s="34">
        <v>0</v>
      </c>
      <c r="S707" s="34">
        <v>0</v>
      </c>
    </row>
    <row r="708" spans="2:19">
      <c r="B708" s="5">
        <v>1982</v>
      </c>
      <c r="C708" s="121">
        <v>0</v>
      </c>
      <c r="D708" s="121">
        <v>0</v>
      </c>
      <c r="E708" s="121">
        <v>0</v>
      </c>
      <c r="F708" s="121">
        <v>0</v>
      </c>
      <c r="G708" s="121">
        <v>0</v>
      </c>
      <c r="H708" s="121">
        <v>0</v>
      </c>
      <c r="I708" s="121">
        <v>0</v>
      </c>
      <c r="J708" s="121">
        <v>0</v>
      </c>
      <c r="K708" s="121">
        <v>0</v>
      </c>
      <c r="L708" s="34">
        <v>0</v>
      </c>
      <c r="M708" s="34">
        <v>0</v>
      </c>
      <c r="N708" s="121">
        <v>0</v>
      </c>
      <c r="O708" s="34">
        <v>458.47727272727298</v>
      </c>
      <c r="P708" s="34">
        <v>458.47727272727298</v>
      </c>
      <c r="Q708" s="34">
        <v>458.47727272727298</v>
      </c>
      <c r="R708" s="34">
        <v>458.47727272727298</v>
      </c>
      <c r="S708" s="34">
        <v>458.47727272727298</v>
      </c>
    </row>
    <row r="709" spans="2:19">
      <c r="B709" s="5">
        <v>1981</v>
      </c>
      <c r="C709" s="121">
        <v>0</v>
      </c>
      <c r="D709" s="121">
        <v>0</v>
      </c>
      <c r="E709" s="121">
        <v>0</v>
      </c>
      <c r="F709" s="121">
        <v>0</v>
      </c>
      <c r="G709" s="121">
        <v>0</v>
      </c>
      <c r="H709" s="121">
        <v>0</v>
      </c>
      <c r="I709" s="121">
        <v>0</v>
      </c>
      <c r="J709" s="121">
        <v>0</v>
      </c>
      <c r="K709" s="121">
        <v>0</v>
      </c>
      <c r="L709" s="34">
        <v>0</v>
      </c>
      <c r="M709" s="34">
        <v>0</v>
      </c>
      <c r="N709" s="121">
        <v>0</v>
      </c>
      <c r="O709" s="34">
        <v>0</v>
      </c>
      <c r="P709" s="34">
        <v>0</v>
      </c>
      <c r="Q709" s="34">
        <v>0</v>
      </c>
      <c r="R709" s="34">
        <v>0</v>
      </c>
      <c r="S709" s="34">
        <v>0</v>
      </c>
    </row>
    <row r="710" spans="2:19">
      <c r="B710" s="5">
        <v>1980</v>
      </c>
      <c r="C710" s="121">
        <v>0</v>
      </c>
      <c r="D710" s="121">
        <v>0</v>
      </c>
      <c r="E710" s="121">
        <v>0</v>
      </c>
      <c r="F710" s="121">
        <v>0</v>
      </c>
      <c r="G710" s="121">
        <v>0</v>
      </c>
      <c r="H710" s="121">
        <v>0</v>
      </c>
      <c r="I710" s="121">
        <v>0</v>
      </c>
      <c r="J710" s="121">
        <v>0</v>
      </c>
      <c r="K710" s="121">
        <v>0</v>
      </c>
      <c r="L710" s="34">
        <v>0</v>
      </c>
      <c r="M710" s="34">
        <v>0</v>
      </c>
      <c r="N710" s="121">
        <v>0</v>
      </c>
      <c r="O710" s="34">
        <v>0</v>
      </c>
      <c r="P710" s="34">
        <v>0</v>
      </c>
      <c r="Q710" s="34">
        <v>0</v>
      </c>
      <c r="R710" s="34">
        <v>0</v>
      </c>
      <c r="S710" s="34">
        <v>0</v>
      </c>
    </row>
    <row r="711" spans="2:19">
      <c r="B711" s="5">
        <v>1979</v>
      </c>
      <c r="C711" s="121">
        <v>0</v>
      </c>
      <c r="D711" s="121">
        <v>0</v>
      </c>
      <c r="E711" s="121">
        <v>0</v>
      </c>
      <c r="F711" s="121">
        <v>0</v>
      </c>
      <c r="G711" s="121">
        <v>0</v>
      </c>
      <c r="H711" s="121">
        <v>0</v>
      </c>
      <c r="I711" s="121">
        <v>0</v>
      </c>
      <c r="J711" s="121">
        <v>0</v>
      </c>
      <c r="K711" s="121">
        <v>0</v>
      </c>
      <c r="L711" s="34">
        <v>0</v>
      </c>
      <c r="M711" s="34">
        <v>0</v>
      </c>
      <c r="N711" s="121">
        <v>0</v>
      </c>
      <c r="O711" s="34">
        <v>0</v>
      </c>
      <c r="P711" s="34">
        <v>0</v>
      </c>
      <c r="Q711" s="34">
        <v>0</v>
      </c>
      <c r="R711" s="34">
        <v>0</v>
      </c>
      <c r="S711" s="34">
        <v>0</v>
      </c>
    </row>
    <row r="712" spans="2:19">
      <c r="B712" s="5">
        <v>1978</v>
      </c>
      <c r="C712" s="121">
        <v>0</v>
      </c>
      <c r="D712" s="121">
        <v>0</v>
      </c>
      <c r="E712" s="121">
        <v>0</v>
      </c>
      <c r="F712" s="121">
        <v>0</v>
      </c>
      <c r="G712" s="121">
        <v>0</v>
      </c>
      <c r="H712" s="121">
        <v>0</v>
      </c>
      <c r="I712" s="121">
        <v>0</v>
      </c>
      <c r="J712" s="121">
        <v>0</v>
      </c>
      <c r="K712" s="121">
        <v>0</v>
      </c>
      <c r="L712" s="34">
        <v>0</v>
      </c>
      <c r="M712" s="34">
        <v>0</v>
      </c>
      <c r="N712" s="121">
        <v>0</v>
      </c>
      <c r="O712" s="34">
        <v>0</v>
      </c>
      <c r="P712" s="34">
        <v>0</v>
      </c>
      <c r="Q712" s="34">
        <v>0</v>
      </c>
      <c r="R712" s="34">
        <v>0</v>
      </c>
      <c r="S712" s="34">
        <v>0</v>
      </c>
    </row>
    <row r="713" spans="2:19">
      <c r="B713" s="5">
        <v>1977</v>
      </c>
      <c r="C713" s="121">
        <v>0</v>
      </c>
      <c r="D713" s="121">
        <v>0</v>
      </c>
      <c r="E713" s="121">
        <v>0</v>
      </c>
      <c r="F713" s="121">
        <v>0</v>
      </c>
      <c r="G713" s="121">
        <v>0</v>
      </c>
      <c r="H713" s="121">
        <v>0</v>
      </c>
      <c r="I713" s="121">
        <v>0</v>
      </c>
      <c r="J713" s="121">
        <v>0</v>
      </c>
      <c r="K713" s="121">
        <v>0</v>
      </c>
      <c r="L713" s="34">
        <v>0</v>
      </c>
      <c r="M713" s="34">
        <v>0</v>
      </c>
      <c r="N713" s="121">
        <v>0</v>
      </c>
      <c r="O713" s="34">
        <v>47.270998878719183</v>
      </c>
      <c r="P713" s="34">
        <v>47.270998878719183</v>
      </c>
      <c r="Q713" s="34">
        <v>47.270998878719183</v>
      </c>
      <c r="R713" s="34">
        <v>47.270998878719183</v>
      </c>
      <c r="S713" s="34">
        <v>47.270998878719183</v>
      </c>
    </row>
    <row r="714" spans="2:19">
      <c r="B714" s="5">
        <v>1976</v>
      </c>
      <c r="C714" s="121">
        <v>0</v>
      </c>
      <c r="D714" s="121">
        <v>0</v>
      </c>
      <c r="E714" s="121">
        <v>0</v>
      </c>
      <c r="F714" s="121">
        <v>0</v>
      </c>
      <c r="G714" s="121">
        <v>0</v>
      </c>
      <c r="H714" s="121">
        <v>0</v>
      </c>
      <c r="I714" s="121">
        <v>0</v>
      </c>
      <c r="J714" s="121">
        <v>0</v>
      </c>
      <c r="K714" s="121">
        <v>0</v>
      </c>
      <c r="L714" s="34">
        <v>0</v>
      </c>
      <c r="M714" s="34">
        <v>0</v>
      </c>
      <c r="N714" s="121">
        <v>0</v>
      </c>
      <c r="O714" s="34">
        <v>0</v>
      </c>
      <c r="P714" s="34">
        <v>0</v>
      </c>
      <c r="Q714" s="34">
        <v>0</v>
      </c>
      <c r="R714" s="34">
        <v>0</v>
      </c>
      <c r="S714" s="34">
        <v>0</v>
      </c>
    </row>
    <row r="715" spans="2:19">
      <c r="B715" s="5">
        <v>1975</v>
      </c>
      <c r="C715" s="121">
        <v>0</v>
      </c>
      <c r="D715" s="121">
        <v>0</v>
      </c>
      <c r="E715" s="121">
        <v>0</v>
      </c>
      <c r="F715" s="121">
        <v>0</v>
      </c>
      <c r="G715" s="121">
        <v>0</v>
      </c>
      <c r="H715" s="121">
        <v>0</v>
      </c>
      <c r="I715" s="121">
        <v>0</v>
      </c>
      <c r="J715" s="121">
        <v>0</v>
      </c>
      <c r="K715" s="121">
        <v>0</v>
      </c>
      <c r="L715" s="34">
        <v>0</v>
      </c>
      <c r="M715" s="34">
        <v>0</v>
      </c>
      <c r="N715" s="121">
        <v>0</v>
      </c>
      <c r="O715" s="34">
        <v>0</v>
      </c>
      <c r="P715" s="34">
        <v>0</v>
      </c>
      <c r="Q715" s="34">
        <v>0</v>
      </c>
      <c r="R715" s="34">
        <v>0</v>
      </c>
      <c r="S715" s="34">
        <v>0</v>
      </c>
    </row>
    <row r="716" spans="2:19">
      <c r="B716" s="5">
        <v>1974</v>
      </c>
      <c r="C716" s="34">
        <v>448.42</v>
      </c>
      <c r="D716" s="34">
        <v>448.42</v>
      </c>
      <c r="E716" s="34">
        <v>448.42</v>
      </c>
      <c r="F716" s="34">
        <v>448.42</v>
      </c>
      <c r="G716" s="34">
        <v>448.42</v>
      </c>
      <c r="H716" s="34">
        <v>448.42</v>
      </c>
      <c r="I716" s="34">
        <v>448.42</v>
      </c>
      <c r="J716" s="34">
        <v>448.42</v>
      </c>
      <c r="K716" s="34">
        <v>448.42</v>
      </c>
      <c r="L716" s="34">
        <v>0</v>
      </c>
      <c r="M716" s="34">
        <v>0</v>
      </c>
      <c r="N716" s="121">
        <v>0</v>
      </c>
      <c r="O716" s="34">
        <v>0</v>
      </c>
      <c r="P716" s="34">
        <v>0</v>
      </c>
      <c r="Q716" s="34">
        <v>0</v>
      </c>
      <c r="R716" s="34">
        <v>0</v>
      </c>
      <c r="S716" s="34">
        <v>0</v>
      </c>
    </row>
    <row r="717" spans="2:19">
      <c r="B717" s="5">
        <v>1973</v>
      </c>
      <c r="C717" s="121">
        <v>0</v>
      </c>
      <c r="D717" s="121">
        <v>0</v>
      </c>
      <c r="E717" s="121">
        <v>0</v>
      </c>
      <c r="F717" s="121">
        <v>0</v>
      </c>
      <c r="G717" s="121">
        <v>0</v>
      </c>
      <c r="H717" s="121">
        <v>0</v>
      </c>
      <c r="I717" s="121">
        <v>0</v>
      </c>
      <c r="J717" s="121">
        <v>0</v>
      </c>
      <c r="K717" s="121">
        <v>0</v>
      </c>
      <c r="L717" s="34">
        <v>0</v>
      </c>
      <c r="M717" s="34">
        <v>0</v>
      </c>
      <c r="N717" s="121">
        <v>0</v>
      </c>
      <c r="O717" s="34">
        <v>0</v>
      </c>
      <c r="P717" s="34">
        <v>0</v>
      </c>
      <c r="Q717" s="34">
        <v>0</v>
      </c>
      <c r="R717" s="34">
        <v>0</v>
      </c>
      <c r="S717" s="34">
        <v>0</v>
      </c>
    </row>
    <row r="718" spans="2:19">
      <c r="B718" s="5">
        <v>1972</v>
      </c>
      <c r="C718" s="121">
        <v>0</v>
      </c>
      <c r="D718" s="121">
        <v>0</v>
      </c>
      <c r="E718" s="121">
        <v>0</v>
      </c>
      <c r="F718" s="121">
        <v>0</v>
      </c>
      <c r="G718" s="121">
        <v>0</v>
      </c>
      <c r="H718" s="121">
        <v>0</v>
      </c>
      <c r="I718" s="121">
        <v>0</v>
      </c>
      <c r="J718" s="121">
        <v>0</v>
      </c>
      <c r="K718" s="121">
        <v>0</v>
      </c>
      <c r="L718" s="34">
        <v>0</v>
      </c>
      <c r="M718" s="34">
        <v>0</v>
      </c>
      <c r="N718" s="121">
        <v>0</v>
      </c>
      <c r="O718" s="34">
        <v>0</v>
      </c>
      <c r="P718" s="34">
        <v>0</v>
      </c>
      <c r="Q718" s="34">
        <v>0</v>
      </c>
      <c r="R718" s="34">
        <v>0</v>
      </c>
      <c r="S718" s="34">
        <v>0</v>
      </c>
    </row>
    <row r="719" spans="2:19">
      <c r="B719" s="5">
        <v>1971</v>
      </c>
      <c r="C719" s="121">
        <v>0</v>
      </c>
      <c r="D719" s="121">
        <v>0</v>
      </c>
      <c r="E719" s="121">
        <v>0</v>
      </c>
      <c r="F719" s="121">
        <v>0</v>
      </c>
      <c r="G719" s="121">
        <v>0</v>
      </c>
      <c r="H719" s="121">
        <v>0</v>
      </c>
      <c r="I719" s="121">
        <v>0</v>
      </c>
      <c r="J719" s="121">
        <v>0</v>
      </c>
      <c r="K719" s="121">
        <v>0</v>
      </c>
      <c r="L719" s="34">
        <v>0</v>
      </c>
      <c r="M719" s="34">
        <v>0</v>
      </c>
      <c r="N719" s="121">
        <v>0</v>
      </c>
      <c r="O719" s="34"/>
      <c r="P719" s="34"/>
      <c r="Q719" s="34"/>
      <c r="R719" s="34"/>
      <c r="S719" s="34"/>
    </row>
    <row r="720" spans="2:19">
      <c r="B720" s="5">
        <v>1970</v>
      </c>
      <c r="C720" s="121">
        <v>0</v>
      </c>
      <c r="D720" s="121">
        <v>0</v>
      </c>
      <c r="E720" s="121">
        <v>0</v>
      </c>
      <c r="F720" s="121">
        <v>0</v>
      </c>
      <c r="G720" s="121">
        <v>0</v>
      </c>
      <c r="H720" s="121">
        <v>0</v>
      </c>
      <c r="I720" s="121">
        <v>0</v>
      </c>
      <c r="J720" s="121">
        <v>0</v>
      </c>
      <c r="K720" s="121">
        <v>0</v>
      </c>
      <c r="L720" s="34">
        <v>0</v>
      </c>
      <c r="M720" s="34">
        <v>0</v>
      </c>
      <c r="N720" s="121">
        <v>0</v>
      </c>
      <c r="O720" s="34"/>
      <c r="P720" s="34"/>
      <c r="Q720" s="34"/>
      <c r="R720" s="34"/>
      <c r="S720" s="34"/>
    </row>
    <row r="721" spans="2:19">
      <c r="B721" s="5">
        <v>1969</v>
      </c>
      <c r="C721" s="121">
        <v>0</v>
      </c>
      <c r="D721" s="121">
        <v>0</v>
      </c>
      <c r="E721" s="121">
        <v>0</v>
      </c>
      <c r="F721" s="121">
        <v>0</v>
      </c>
      <c r="G721" s="121">
        <v>0</v>
      </c>
      <c r="H721" s="121">
        <v>0</v>
      </c>
      <c r="I721" s="121">
        <v>0</v>
      </c>
      <c r="J721" s="121">
        <v>0</v>
      </c>
      <c r="K721" s="121">
        <v>0</v>
      </c>
      <c r="L721" s="34">
        <v>0</v>
      </c>
      <c r="M721" s="34">
        <v>0</v>
      </c>
      <c r="N721" s="121">
        <v>0</v>
      </c>
      <c r="O721" s="34"/>
      <c r="P721" s="34"/>
      <c r="Q721" s="34"/>
      <c r="R721" s="34"/>
      <c r="S721" s="34"/>
    </row>
    <row r="722" spans="2:19">
      <c r="B722" s="5">
        <v>1968</v>
      </c>
      <c r="C722" s="121">
        <v>0</v>
      </c>
      <c r="D722" s="121">
        <v>0</v>
      </c>
      <c r="E722" s="121">
        <v>0</v>
      </c>
      <c r="F722" s="121">
        <v>0</v>
      </c>
      <c r="G722" s="121">
        <v>0</v>
      </c>
      <c r="H722" s="121">
        <v>0</v>
      </c>
      <c r="I722" s="121">
        <v>0</v>
      </c>
      <c r="J722" s="121">
        <v>0</v>
      </c>
      <c r="K722" s="121">
        <v>0</v>
      </c>
      <c r="L722" s="34">
        <v>0</v>
      </c>
      <c r="M722" s="34">
        <v>0</v>
      </c>
      <c r="N722" s="121">
        <v>0</v>
      </c>
      <c r="O722" s="34"/>
      <c r="P722" s="34"/>
      <c r="Q722" s="34"/>
      <c r="R722" s="34"/>
      <c r="S722" s="34"/>
    </row>
    <row r="723" spans="2:19">
      <c r="B723" s="5">
        <v>1967</v>
      </c>
      <c r="C723" s="121">
        <v>0</v>
      </c>
      <c r="D723" s="121">
        <v>0</v>
      </c>
      <c r="E723" s="121">
        <v>0</v>
      </c>
      <c r="F723" s="121">
        <v>0</v>
      </c>
      <c r="G723" s="121">
        <v>0</v>
      </c>
      <c r="H723" s="121">
        <v>0</v>
      </c>
      <c r="I723" s="121">
        <v>0</v>
      </c>
      <c r="J723" s="121">
        <v>0</v>
      </c>
      <c r="K723" s="121">
        <v>0</v>
      </c>
      <c r="L723" s="34">
        <v>0</v>
      </c>
      <c r="M723" s="34">
        <v>0</v>
      </c>
      <c r="N723" s="121">
        <v>0</v>
      </c>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79834.539999999994</v>
      </c>
      <c r="D761" s="7">
        <f>SUM(D683:D760)</f>
        <v>84307.89</v>
      </c>
      <c r="E761" s="7">
        <f>SUM(E682:E760)</f>
        <v>84601.89</v>
      </c>
      <c r="F761" s="7">
        <f>SUM(F681:F760)</f>
        <v>84754.89</v>
      </c>
      <c r="G761" s="7">
        <f>SUM(G680:G760)</f>
        <v>85278.89</v>
      </c>
      <c r="H761" s="7">
        <f>SUM(H674:H760)</f>
        <v>87157.27</v>
      </c>
      <c r="I761" s="7">
        <f>SUM(I674:I760)</f>
        <v>87157.27</v>
      </c>
      <c r="J761" s="7">
        <f t="shared" ref="J761" si="11">SUM(J674:J760)</f>
        <v>89525.27</v>
      </c>
      <c r="K761" s="7">
        <f>SUM(K674:K760)</f>
        <v>151154.65000000002</v>
      </c>
      <c r="L761" s="7">
        <f t="shared" ref="L761" si="12">SUM(L674:L760)</f>
        <v>158378.23000000001</v>
      </c>
      <c r="M761" s="7">
        <f>SUM(M674:M760)</f>
        <v>84031</v>
      </c>
      <c r="N761" s="10">
        <f>SUM(N669:N760)</f>
        <v>84031</v>
      </c>
      <c r="O761" s="10">
        <f>SUM(O669:O760)</f>
        <v>84032.80640220092</v>
      </c>
      <c r="P761" s="10">
        <f>SUM(P669:P760)</f>
        <v>85698.80640220092</v>
      </c>
      <c r="Q761" s="10">
        <f>SUM(Q669:Q760)</f>
        <v>84701.965742200919</v>
      </c>
      <c r="R761" s="10">
        <f>SUM(R668:R760)</f>
        <v>84701.965742200919</v>
      </c>
      <c r="S761" s="10">
        <f>SUM(S668:S760)</f>
        <v>84701.965742200919</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f>38975.91+9662.45</f>
        <v>48638.36</v>
      </c>
    </row>
    <row r="764" spans="1:19">
      <c r="A764" s="35"/>
      <c r="B764" s="5">
        <v>2021</v>
      </c>
      <c r="C764" s="33"/>
      <c r="D764" s="33"/>
      <c r="E764" s="33"/>
      <c r="F764" s="33"/>
      <c r="G764" s="33"/>
      <c r="H764" s="33"/>
      <c r="I764" s="33"/>
      <c r="J764" s="33"/>
      <c r="K764" s="33"/>
      <c r="L764" s="33"/>
      <c r="M764" s="33"/>
      <c r="N764" s="33"/>
      <c r="O764" s="33"/>
      <c r="P764" s="33"/>
      <c r="Q764" s="33"/>
      <c r="R764" s="34">
        <v>49657.251919999988</v>
      </c>
      <c r="S764" s="34">
        <v>49657.251919999988</v>
      </c>
    </row>
    <row r="765" spans="1:19">
      <c r="B765" s="5">
        <v>2020</v>
      </c>
      <c r="C765" s="33"/>
      <c r="D765" s="33"/>
      <c r="E765" s="33"/>
      <c r="F765" s="33"/>
      <c r="G765" s="33"/>
      <c r="H765" s="33"/>
      <c r="I765" s="33"/>
      <c r="J765" s="33"/>
      <c r="K765" s="33"/>
      <c r="L765" s="33"/>
      <c r="M765" s="33"/>
      <c r="N765" s="33"/>
      <c r="O765" s="33"/>
      <c r="P765" s="33"/>
      <c r="Q765" s="34">
        <v>91137.918810000003</v>
      </c>
      <c r="R765" s="34">
        <v>91137.918810000003</v>
      </c>
      <c r="S765" s="34">
        <v>91137.918810000003</v>
      </c>
    </row>
    <row r="766" spans="1:19">
      <c r="A766" s="37"/>
      <c r="B766" s="5">
        <v>2019</v>
      </c>
      <c r="C766" s="33"/>
      <c r="D766" s="33"/>
      <c r="E766" s="33"/>
      <c r="F766" s="33"/>
      <c r="G766" s="33"/>
      <c r="H766" s="33"/>
      <c r="I766" s="33"/>
      <c r="J766" s="33"/>
      <c r="K766" s="33"/>
      <c r="L766" s="33"/>
      <c r="M766" s="33"/>
      <c r="N766" s="33"/>
      <c r="O766" s="33"/>
      <c r="P766" s="34">
        <v>47714.58999</v>
      </c>
      <c r="Q766" s="34">
        <v>47714.58999</v>
      </c>
      <c r="R766" s="34">
        <v>47714.58999</v>
      </c>
      <c r="S766" s="34">
        <v>47714.58999</v>
      </c>
    </row>
    <row r="767" spans="1:19">
      <c r="A767" s="37"/>
      <c r="B767" s="5">
        <v>2018</v>
      </c>
      <c r="C767" s="33"/>
      <c r="D767" s="33"/>
      <c r="E767" s="33"/>
      <c r="F767" s="33"/>
      <c r="G767" s="33"/>
      <c r="H767" s="33"/>
      <c r="I767" s="33"/>
      <c r="J767" s="33"/>
      <c r="K767" s="33"/>
      <c r="L767" s="33"/>
      <c r="M767" s="33"/>
      <c r="N767" s="33"/>
      <c r="O767" s="34">
        <v>41209.32</v>
      </c>
      <c r="P767" s="34">
        <v>41209.32</v>
      </c>
      <c r="Q767" s="34">
        <v>34737.415359999999</v>
      </c>
      <c r="R767" s="34">
        <v>34737.415359999999</v>
      </c>
      <c r="S767" s="34">
        <v>34737.415359999999</v>
      </c>
    </row>
    <row r="768" spans="1:19">
      <c r="A768" s="37"/>
      <c r="B768" s="5">
        <v>2017</v>
      </c>
      <c r="C768" s="33"/>
      <c r="D768" s="33"/>
      <c r="E768" s="33"/>
      <c r="F768" s="33"/>
      <c r="G768" s="33"/>
      <c r="H768" s="33"/>
      <c r="I768" s="33"/>
      <c r="J768" s="33"/>
      <c r="K768" s="33"/>
      <c r="L768" s="33"/>
      <c r="M768" s="33"/>
      <c r="N768" s="34">
        <v>31132</v>
      </c>
      <c r="O768" s="34">
        <v>31132</v>
      </c>
      <c r="P768" s="34">
        <v>31132</v>
      </c>
      <c r="Q768" s="34">
        <v>31132</v>
      </c>
      <c r="R768" s="34">
        <v>31132</v>
      </c>
      <c r="S768" s="34">
        <v>31132</v>
      </c>
    </row>
    <row r="769" spans="2:19">
      <c r="B769" s="5">
        <v>2016</v>
      </c>
      <c r="C769" s="33"/>
      <c r="D769" s="33"/>
      <c r="E769" s="33"/>
      <c r="F769" s="33"/>
      <c r="G769" s="33"/>
      <c r="H769" s="33"/>
      <c r="I769" s="33"/>
      <c r="J769" s="33"/>
      <c r="K769" s="33"/>
      <c r="L769" s="33"/>
      <c r="M769" s="34">
        <v>21107</v>
      </c>
      <c r="N769" s="34">
        <v>21107</v>
      </c>
      <c r="O769" s="34">
        <v>21106.889154493398</v>
      </c>
      <c r="P769" s="34">
        <v>21106.889154493398</v>
      </c>
      <c r="Q769" s="34">
        <v>19988.950214493398</v>
      </c>
      <c r="R769" s="34">
        <v>16479.365414493397</v>
      </c>
      <c r="S769" s="34">
        <v>16479.365414493397</v>
      </c>
    </row>
    <row r="770" spans="2:19">
      <c r="B770" s="5">
        <v>2015</v>
      </c>
      <c r="C770" s="33"/>
      <c r="D770" s="33"/>
      <c r="E770" s="33"/>
      <c r="F770" s="33"/>
      <c r="G770" s="33"/>
      <c r="H770" s="33"/>
      <c r="I770" s="33"/>
      <c r="J770" s="33"/>
      <c r="K770" s="33"/>
      <c r="L770" s="34">
        <v>145450</v>
      </c>
      <c r="M770" s="34">
        <v>145450</v>
      </c>
      <c r="N770" s="34">
        <v>145450</v>
      </c>
      <c r="O770" s="34">
        <v>145449.87421437909</v>
      </c>
      <c r="P770" s="34">
        <v>145449.87421437909</v>
      </c>
      <c r="Q770" s="34">
        <v>125682.03914437909</v>
      </c>
      <c r="R770" s="34">
        <v>113154.91407437909</v>
      </c>
      <c r="S770" s="34">
        <v>113154.91407437909</v>
      </c>
    </row>
    <row r="771" spans="2:19">
      <c r="B771" s="5">
        <v>2014</v>
      </c>
      <c r="C771" s="33"/>
      <c r="D771" s="33"/>
      <c r="E771" s="33"/>
      <c r="F771" s="33"/>
      <c r="G771" s="33"/>
      <c r="H771" s="33"/>
      <c r="I771" s="33"/>
      <c r="J771" s="33"/>
      <c r="K771" s="34">
        <v>14691</v>
      </c>
      <c r="L771" s="34">
        <v>14691</v>
      </c>
      <c r="M771" s="34">
        <v>14691</v>
      </c>
      <c r="N771" s="34">
        <v>14691</v>
      </c>
      <c r="O771" s="34">
        <v>14691.288101168462</v>
      </c>
      <c r="P771" s="34">
        <v>14691.288101168462</v>
      </c>
      <c r="Q771" s="34">
        <v>12979.565421168461</v>
      </c>
      <c r="R771" s="34">
        <v>7795.1264511684612</v>
      </c>
      <c r="S771" s="34">
        <v>7795.1264511684612</v>
      </c>
    </row>
    <row r="772" spans="2:19">
      <c r="B772" s="5">
        <v>2013</v>
      </c>
      <c r="C772" s="33"/>
      <c r="D772" s="33"/>
      <c r="E772" s="33"/>
      <c r="F772" s="33"/>
      <c r="G772" s="33"/>
      <c r="H772" s="33"/>
      <c r="I772" s="33"/>
      <c r="J772" s="34">
        <v>43331</v>
      </c>
      <c r="K772" s="34">
        <v>43331</v>
      </c>
      <c r="L772" s="34">
        <v>43331</v>
      </c>
      <c r="M772" s="34">
        <v>43331</v>
      </c>
      <c r="N772" s="34">
        <v>43331</v>
      </c>
      <c r="O772" s="34">
        <v>43331.495424591281</v>
      </c>
      <c r="P772" s="34">
        <v>43331.495424591281</v>
      </c>
      <c r="Q772" s="34">
        <v>38182.548224591279</v>
      </c>
      <c r="R772" s="34">
        <v>18603.43126459128</v>
      </c>
      <c r="S772" s="34">
        <v>18603.43126459128</v>
      </c>
    </row>
    <row r="773" spans="2:19">
      <c r="B773" s="5">
        <v>2012</v>
      </c>
      <c r="C773" s="33"/>
      <c r="D773" s="33"/>
      <c r="E773" s="33"/>
      <c r="F773" s="33"/>
      <c r="G773" s="33"/>
      <c r="H773" s="33"/>
      <c r="I773" s="34">
        <v>48373</v>
      </c>
      <c r="J773" s="34">
        <v>48373</v>
      </c>
      <c r="K773" s="34">
        <v>48373</v>
      </c>
      <c r="L773" s="34">
        <v>48373</v>
      </c>
      <c r="M773" s="34">
        <v>48373</v>
      </c>
      <c r="N773" s="34">
        <v>48373</v>
      </c>
      <c r="O773" s="34">
        <v>48372.51496012116</v>
      </c>
      <c r="P773" s="34">
        <v>48372.51496012116</v>
      </c>
      <c r="Q773" s="34">
        <v>42994.018740121159</v>
      </c>
      <c r="R773" s="34">
        <v>138.138649878834</v>
      </c>
      <c r="S773" s="34">
        <v>138.138649878834</v>
      </c>
    </row>
    <row r="774" spans="2:19">
      <c r="B774" s="5">
        <v>2011</v>
      </c>
      <c r="C774" s="33"/>
      <c r="D774" s="33"/>
      <c r="E774" s="33"/>
      <c r="F774" s="33"/>
      <c r="G774" s="33"/>
      <c r="H774" s="34">
        <v>29777</v>
      </c>
      <c r="I774" s="34">
        <v>29777</v>
      </c>
      <c r="J774" s="34">
        <v>29777</v>
      </c>
      <c r="K774" s="34">
        <v>29777</v>
      </c>
      <c r="L774" s="34">
        <v>29777</v>
      </c>
      <c r="M774" s="34">
        <v>29777</v>
      </c>
      <c r="N774" s="34">
        <v>29777</v>
      </c>
      <c r="O774" s="34">
        <v>29776.651626487645</v>
      </c>
      <c r="P774" s="34">
        <v>29776.651626487645</v>
      </c>
      <c r="Q774" s="34">
        <v>19404.081766487645</v>
      </c>
      <c r="R774" s="34">
        <v>2232.7250864876441</v>
      </c>
      <c r="S774" s="34">
        <v>2232.7250864876441</v>
      </c>
    </row>
    <row r="775" spans="2:19">
      <c r="B775" s="5">
        <v>2010</v>
      </c>
      <c r="C775" s="33"/>
      <c r="D775" s="33"/>
      <c r="E775" s="33"/>
      <c r="F775" s="33"/>
      <c r="G775" s="34">
        <v>36676</v>
      </c>
      <c r="H775" s="34">
        <v>36676</v>
      </c>
      <c r="I775" s="34">
        <v>36676</v>
      </c>
      <c r="J775" s="34">
        <v>36676</v>
      </c>
      <c r="K775" s="34">
        <v>36676</v>
      </c>
      <c r="L775" s="34">
        <v>36676</v>
      </c>
      <c r="M775" s="34">
        <v>36676</v>
      </c>
      <c r="N775" s="34">
        <v>36676</v>
      </c>
      <c r="O775" s="34">
        <v>36675.770871984299</v>
      </c>
      <c r="P775" s="34">
        <v>36675.770871984299</v>
      </c>
      <c r="Q775" s="34">
        <v>28469.546241984302</v>
      </c>
      <c r="R775" s="34">
        <v>333.01181801569697</v>
      </c>
      <c r="S775" s="34">
        <v>333.01181801569697</v>
      </c>
    </row>
    <row r="776" spans="2:19">
      <c r="B776" s="5">
        <v>2009</v>
      </c>
      <c r="C776" s="33"/>
      <c r="D776" s="33"/>
      <c r="E776" s="33"/>
      <c r="F776" s="34">
        <v>12029</v>
      </c>
      <c r="G776" s="34">
        <v>12029</v>
      </c>
      <c r="H776" s="34">
        <v>12029</v>
      </c>
      <c r="I776" s="34">
        <v>12029</v>
      </c>
      <c r="J776" s="34">
        <v>12029</v>
      </c>
      <c r="K776" s="34">
        <v>12029</v>
      </c>
      <c r="L776" s="34">
        <v>12029</v>
      </c>
      <c r="M776" s="34">
        <v>12029</v>
      </c>
      <c r="N776" s="34">
        <v>12029</v>
      </c>
      <c r="O776" s="34">
        <v>8820.933026977058</v>
      </c>
      <c r="P776" s="34">
        <v>8820.933026977058</v>
      </c>
      <c r="Q776" s="34">
        <v>1270.1264169770584</v>
      </c>
      <c r="R776" s="34">
        <v>522.26241697705836</v>
      </c>
      <c r="S776" s="34">
        <v>522.26241697705836</v>
      </c>
    </row>
    <row r="777" spans="2:19">
      <c r="B777" s="5">
        <v>2008</v>
      </c>
      <c r="C777" s="33"/>
      <c r="D777" s="33"/>
      <c r="E777" s="34">
        <v>28138</v>
      </c>
      <c r="F777" s="34">
        <v>28138</v>
      </c>
      <c r="G777" s="34">
        <v>28138</v>
      </c>
      <c r="H777" s="34">
        <v>28138</v>
      </c>
      <c r="I777" s="34">
        <v>28138</v>
      </c>
      <c r="J777" s="34">
        <v>28138</v>
      </c>
      <c r="K777" s="34">
        <v>28138</v>
      </c>
      <c r="L777" s="34">
        <v>28138</v>
      </c>
      <c r="M777" s="34">
        <v>28138</v>
      </c>
      <c r="N777" s="34">
        <v>28138</v>
      </c>
      <c r="O777" s="34">
        <v>28138.08393526377</v>
      </c>
      <c r="P777" s="34">
        <v>28138.08393526377</v>
      </c>
      <c r="Q777" s="34">
        <v>13562.34274526377</v>
      </c>
      <c r="R777" s="34">
        <v>413.60458473622901</v>
      </c>
      <c r="S777" s="34">
        <v>413.60458473622901</v>
      </c>
    </row>
    <row r="778" spans="2:19">
      <c r="B778" s="5">
        <v>2007</v>
      </c>
      <c r="C778" s="33"/>
      <c r="D778" s="34">
        <v>19894</v>
      </c>
      <c r="E778" s="34">
        <v>19894</v>
      </c>
      <c r="F778" s="34">
        <v>19269</v>
      </c>
      <c r="G778" s="34">
        <v>19269</v>
      </c>
      <c r="H778" s="34">
        <v>19269</v>
      </c>
      <c r="I778" s="34">
        <v>19269</v>
      </c>
      <c r="J778" s="34">
        <v>19269</v>
      </c>
      <c r="K778" s="34">
        <v>19269</v>
      </c>
      <c r="L778" s="34">
        <v>19269</v>
      </c>
      <c r="M778" s="34">
        <v>19269</v>
      </c>
      <c r="N778" s="34">
        <v>19269</v>
      </c>
      <c r="O778" s="34">
        <v>19269.108275042607</v>
      </c>
      <c r="P778" s="34">
        <v>19269.108275042607</v>
      </c>
      <c r="Q778" s="34">
        <v>17385.158275042606</v>
      </c>
      <c r="R778" s="34">
        <v>7830.4501750426061</v>
      </c>
      <c r="S778" s="34">
        <v>7830.4501750426061</v>
      </c>
    </row>
    <row r="779" spans="2:19">
      <c r="B779" s="5">
        <v>2006</v>
      </c>
      <c r="C779" s="34">
        <v>30798.55</v>
      </c>
      <c r="D779" s="34">
        <v>30798.55</v>
      </c>
      <c r="E779" s="34">
        <v>30798.55</v>
      </c>
      <c r="F779" s="34">
        <v>30798.55</v>
      </c>
      <c r="G779" s="34">
        <v>30798.55</v>
      </c>
      <c r="H779" s="34">
        <v>29717</v>
      </c>
      <c r="I779" s="34">
        <v>29717</v>
      </c>
      <c r="J779" s="34">
        <v>29717</v>
      </c>
      <c r="K779" s="34">
        <v>29717</v>
      </c>
      <c r="L779" s="34">
        <v>29717</v>
      </c>
      <c r="M779" s="34">
        <v>29717</v>
      </c>
      <c r="N779" s="34">
        <v>29717</v>
      </c>
      <c r="O779" s="34">
        <v>29717.214347033238</v>
      </c>
      <c r="P779" s="34">
        <v>26100.332897033237</v>
      </c>
      <c r="Q779" s="34">
        <v>13732.092897033237</v>
      </c>
      <c r="R779" s="34">
        <v>4648.079367033235</v>
      </c>
      <c r="S779" s="34">
        <v>4648.079367033235</v>
      </c>
    </row>
    <row r="780" spans="2:19">
      <c r="B780" s="5">
        <v>2005</v>
      </c>
      <c r="C780" s="34">
        <v>17460</v>
      </c>
      <c r="D780" s="34">
        <v>17460</v>
      </c>
      <c r="E780" s="34">
        <v>17460</v>
      </c>
      <c r="F780" s="34">
        <v>17460</v>
      </c>
      <c r="G780" s="34">
        <v>17460</v>
      </c>
      <c r="H780" s="34">
        <v>17460</v>
      </c>
      <c r="I780" s="34">
        <v>17460</v>
      </c>
      <c r="J780" s="34">
        <v>17460</v>
      </c>
      <c r="K780" s="34">
        <v>15108</v>
      </c>
      <c r="L780" s="34">
        <v>15108</v>
      </c>
      <c r="M780" s="34">
        <v>15108</v>
      </c>
      <c r="N780" s="34">
        <v>14480.8</v>
      </c>
      <c r="O780" s="34">
        <v>14324.370923000088</v>
      </c>
      <c r="P780" s="34">
        <v>14324.370923000088</v>
      </c>
      <c r="Q780" s="34">
        <v>6631.3709230000877</v>
      </c>
      <c r="R780" s="34">
        <v>1182.8161730000875</v>
      </c>
      <c r="S780" s="34">
        <v>1182.8161730000875</v>
      </c>
    </row>
    <row r="781" spans="2:19">
      <c r="B781" s="5">
        <v>2004</v>
      </c>
      <c r="C781" s="34">
        <v>7124</v>
      </c>
      <c r="D781" s="34">
        <v>7124</v>
      </c>
      <c r="E781" s="34">
        <v>7124</v>
      </c>
      <c r="F781" s="34">
        <v>7124</v>
      </c>
      <c r="G781" s="34">
        <v>7124</v>
      </c>
      <c r="H781" s="34">
        <v>7124</v>
      </c>
      <c r="I781" s="34">
        <v>7124</v>
      </c>
      <c r="J781" s="34">
        <v>7124</v>
      </c>
      <c r="K781" s="34">
        <v>7124</v>
      </c>
      <c r="L781" s="34">
        <v>7124</v>
      </c>
      <c r="M781" s="34">
        <v>7124</v>
      </c>
      <c r="N781" s="34">
        <v>7124</v>
      </c>
      <c r="O781" s="34">
        <v>7123.7644896664733</v>
      </c>
      <c r="P781" s="34">
        <v>7123.7644896664733</v>
      </c>
      <c r="Q781" s="34">
        <v>4116.7644896664733</v>
      </c>
      <c r="R781" s="34">
        <v>276.17480966647327</v>
      </c>
      <c r="S781" s="34">
        <v>276.17480966647327</v>
      </c>
    </row>
    <row r="782" spans="2:19">
      <c r="B782" s="5">
        <v>2003</v>
      </c>
      <c r="C782" s="34">
        <v>32590</v>
      </c>
      <c r="D782" s="34">
        <v>32590</v>
      </c>
      <c r="E782" s="34">
        <v>32590</v>
      </c>
      <c r="F782" s="34">
        <v>32590</v>
      </c>
      <c r="G782" s="34">
        <v>32590</v>
      </c>
      <c r="H782" s="34">
        <v>32590</v>
      </c>
      <c r="I782" s="34">
        <v>32590</v>
      </c>
      <c r="J782" s="34">
        <v>32590</v>
      </c>
      <c r="K782" s="34">
        <v>32590</v>
      </c>
      <c r="L782" s="34">
        <v>32590</v>
      </c>
      <c r="M782" s="34">
        <v>32590</v>
      </c>
      <c r="N782" s="34">
        <v>32590</v>
      </c>
      <c r="O782" s="34">
        <v>32590.222355946036</v>
      </c>
      <c r="P782" s="34">
        <v>32590.222355946036</v>
      </c>
      <c r="Q782" s="34">
        <v>28849.222355946036</v>
      </c>
      <c r="R782" s="34">
        <v>1356.8573659460417</v>
      </c>
      <c r="S782" s="34">
        <v>1356.8573659460417</v>
      </c>
    </row>
    <row r="783" spans="2:19">
      <c r="B783" s="5">
        <v>2002</v>
      </c>
      <c r="C783" s="34">
        <v>27539.79</v>
      </c>
      <c r="D783" s="34">
        <v>27539.79</v>
      </c>
      <c r="E783" s="34">
        <v>27539.79</v>
      </c>
      <c r="F783" s="34">
        <v>27539.79</v>
      </c>
      <c r="G783" s="34">
        <v>27539.79</v>
      </c>
      <c r="H783" s="34">
        <v>27539.79</v>
      </c>
      <c r="I783" s="34">
        <v>25884</v>
      </c>
      <c r="J783" s="34">
        <v>25884</v>
      </c>
      <c r="K783" s="34">
        <v>25884</v>
      </c>
      <c r="L783" s="34">
        <v>25884</v>
      </c>
      <c r="M783" s="34">
        <v>25884</v>
      </c>
      <c r="N783" s="34">
        <v>25884</v>
      </c>
      <c r="O783" s="34">
        <v>25884.294705128017</v>
      </c>
      <c r="P783" s="34">
        <v>25884.294705128017</v>
      </c>
      <c r="Q783" s="34">
        <v>20202.034705128019</v>
      </c>
      <c r="R783" s="34">
        <v>3738.9462351280163</v>
      </c>
      <c r="S783" s="34">
        <v>3738.9462351280163</v>
      </c>
    </row>
    <row r="784" spans="2:19">
      <c r="B784" s="5">
        <v>2001</v>
      </c>
      <c r="C784" s="34">
        <v>7564</v>
      </c>
      <c r="D784" s="34">
        <v>7564</v>
      </c>
      <c r="E784" s="34">
        <v>7564</v>
      </c>
      <c r="F784" s="34">
        <v>7564</v>
      </c>
      <c r="G784" s="34">
        <v>7564</v>
      </c>
      <c r="H784" s="34">
        <v>7564</v>
      </c>
      <c r="I784" s="34">
        <v>7564</v>
      </c>
      <c r="J784" s="34">
        <v>7564</v>
      </c>
      <c r="K784" s="34">
        <v>7564</v>
      </c>
      <c r="L784" s="34">
        <v>7564</v>
      </c>
      <c r="M784" s="34">
        <v>7564</v>
      </c>
      <c r="N784" s="34">
        <v>7564</v>
      </c>
      <c r="O784" s="34">
        <v>7563.8776011250256</v>
      </c>
      <c r="P784" s="34">
        <v>7563.8776011250256</v>
      </c>
      <c r="Q784" s="34">
        <v>7563.8776011250256</v>
      </c>
      <c r="R784" s="34">
        <v>388.92897112502578</v>
      </c>
      <c r="S784" s="34">
        <v>388.92897112502578</v>
      </c>
    </row>
    <row r="785" spans="2:19">
      <c r="B785" s="5">
        <v>2000</v>
      </c>
      <c r="C785" s="34">
        <v>108047.92</v>
      </c>
      <c r="D785" s="34">
        <v>108047.92</v>
      </c>
      <c r="E785" s="34">
        <v>105235</v>
      </c>
      <c r="F785" s="34">
        <v>105235</v>
      </c>
      <c r="G785" s="34">
        <v>105235</v>
      </c>
      <c r="H785" s="34">
        <v>105235</v>
      </c>
      <c r="I785" s="34">
        <v>105235</v>
      </c>
      <c r="J785" s="34">
        <v>105235</v>
      </c>
      <c r="K785" s="34">
        <v>105235</v>
      </c>
      <c r="L785" s="34">
        <v>105235</v>
      </c>
      <c r="M785" s="34">
        <v>105235</v>
      </c>
      <c r="N785" s="34">
        <v>105235</v>
      </c>
      <c r="O785" s="34">
        <v>105234.85150853389</v>
      </c>
      <c r="P785" s="34">
        <v>105234.85150853389</v>
      </c>
      <c r="Q785" s="34">
        <v>105234.85150853389</v>
      </c>
      <c r="R785" s="34">
        <v>85267.387788533888</v>
      </c>
      <c r="S785" s="34">
        <v>85267.387788533888</v>
      </c>
    </row>
    <row r="786" spans="2:19">
      <c r="B786" s="5">
        <v>1999</v>
      </c>
      <c r="C786" s="34">
        <v>36581.35</v>
      </c>
      <c r="D786" s="34">
        <v>36581.35</v>
      </c>
      <c r="E786" s="34">
        <v>33855.800000000003</v>
      </c>
      <c r="F786" s="34">
        <v>33855.800000000003</v>
      </c>
      <c r="G786" s="34">
        <v>33855.800000000003</v>
      </c>
      <c r="H786" s="34">
        <v>33855.800000000003</v>
      </c>
      <c r="I786" s="34">
        <v>31852</v>
      </c>
      <c r="J786" s="34">
        <v>31852</v>
      </c>
      <c r="K786" s="34">
        <v>31852</v>
      </c>
      <c r="L786" s="34">
        <v>31852</v>
      </c>
      <c r="M786" s="34">
        <v>31852</v>
      </c>
      <c r="N786" s="34">
        <v>31852</v>
      </c>
      <c r="O786" s="34">
        <v>31852.081189991888</v>
      </c>
      <c r="P786" s="34">
        <v>31852.081189991888</v>
      </c>
      <c r="Q786" s="34">
        <v>31852.081189991888</v>
      </c>
      <c r="R786" s="34">
        <v>153.718510008111</v>
      </c>
      <c r="S786" s="34">
        <v>153.718510008111</v>
      </c>
    </row>
    <row r="787" spans="2:19">
      <c r="B787" s="5">
        <v>1998</v>
      </c>
      <c r="C787" s="34">
        <v>4745.83</v>
      </c>
      <c r="D787" s="34">
        <v>4745.83</v>
      </c>
      <c r="E787" s="34">
        <v>2586</v>
      </c>
      <c r="F787" s="34">
        <v>2586</v>
      </c>
      <c r="G787" s="34">
        <v>2586</v>
      </c>
      <c r="H787" s="34">
        <v>2586</v>
      </c>
      <c r="I787" s="34">
        <v>2586</v>
      </c>
      <c r="J787" s="34">
        <v>2586</v>
      </c>
      <c r="K787" s="34">
        <v>2586</v>
      </c>
      <c r="L787" s="34">
        <v>2586</v>
      </c>
      <c r="M787" s="34">
        <v>2586</v>
      </c>
      <c r="N787" s="34">
        <v>2586</v>
      </c>
      <c r="O787" s="34">
        <v>2585.643927456184</v>
      </c>
      <c r="P787" s="34">
        <v>2585.643927456184</v>
      </c>
      <c r="Q787" s="34">
        <v>2585.643927456184</v>
      </c>
      <c r="R787" s="34">
        <v>521.80125745618398</v>
      </c>
      <c r="S787" s="34">
        <v>521.80125745618398</v>
      </c>
    </row>
    <row r="788" spans="2:19">
      <c r="B788" s="5">
        <v>1997</v>
      </c>
      <c r="C788" s="34">
        <v>1465</v>
      </c>
      <c r="D788" s="34">
        <v>1465</v>
      </c>
      <c r="E788" s="34">
        <v>1465</v>
      </c>
      <c r="F788" s="34">
        <v>1465</v>
      </c>
      <c r="G788" s="34">
        <v>1465</v>
      </c>
      <c r="H788" s="34">
        <v>1465</v>
      </c>
      <c r="I788" s="34">
        <v>1465</v>
      </c>
      <c r="J788" s="34">
        <v>1465</v>
      </c>
      <c r="K788" s="34">
        <v>1465</v>
      </c>
      <c r="L788" s="34">
        <v>1465</v>
      </c>
      <c r="M788" s="34">
        <v>1465</v>
      </c>
      <c r="N788" s="34">
        <v>1465</v>
      </c>
      <c r="O788" s="34">
        <v>1464.6900665417929</v>
      </c>
      <c r="P788" s="34">
        <v>1464.6900665417929</v>
      </c>
      <c r="Q788" s="34">
        <v>1464.6900665417929</v>
      </c>
      <c r="R788" s="34">
        <v>16.804823458207</v>
      </c>
      <c r="S788" s="34">
        <v>16.804823458207</v>
      </c>
    </row>
    <row r="789" spans="2:19">
      <c r="B789" s="5">
        <v>1996</v>
      </c>
      <c r="C789" s="34">
        <v>4248</v>
      </c>
      <c r="D789" s="34">
        <v>4248</v>
      </c>
      <c r="E789" s="34">
        <v>4248</v>
      </c>
      <c r="F789" s="34">
        <v>4248</v>
      </c>
      <c r="G789" s="34">
        <v>4248</v>
      </c>
      <c r="H789" s="34">
        <v>4248</v>
      </c>
      <c r="I789" s="34">
        <v>4248</v>
      </c>
      <c r="J789" s="34">
        <v>4248</v>
      </c>
      <c r="K789" s="34">
        <v>4248</v>
      </c>
      <c r="L789" s="34">
        <v>4248</v>
      </c>
      <c r="M789" s="34">
        <v>4248</v>
      </c>
      <c r="N789" s="34">
        <v>4248</v>
      </c>
      <c r="O789" s="34">
        <v>4247.7043426486298</v>
      </c>
      <c r="P789" s="34">
        <v>4247.7043426486298</v>
      </c>
      <c r="Q789" s="34">
        <v>4247.7043426486298</v>
      </c>
      <c r="R789" s="34">
        <v>870.16403264862947</v>
      </c>
      <c r="S789" s="34">
        <v>870.16403264862947</v>
      </c>
    </row>
    <row r="790" spans="2:19">
      <c r="B790" s="5">
        <v>1995</v>
      </c>
      <c r="C790" s="34">
        <v>5425</v>
      </c>
      <c r="D790" s="34">
        <v>5425</v>
      </c>
      <c r="E790" s="34">
        <v>5425</v>
      </c>
      <c r="F790" s="34">
        <v>5425</v>
      </c>
      <c r="G790" s="34">
        <v>5425</v>
      </c>
      <c r="H790" s="34">
        <v>5425</v>
      </c>
      <c r="I790" s="34">
        <v>5425</v>
      </c>
      <c r="J790" s="34">
        <v>5425</v>
      </c>
      <c r="K790" s="34">
        <v>5425</v>
      </c>
      <c r="L790" s="34">
        <v>5425</v>
      </c>
      <c r="M790" s="34">
        <v>5425</v>
      </c>
      <c r="N790" s="34">
        <v>5425</v>
      </c>
      <c r="O790" s="34">
        <v>5424.6614091054198</v>
      </c>
      <c r="P790" s="34">
        <v>5424.6614091054198</v>
      </c>
      <c r="Q790" s="34">
        <v>5424.6614091054198</v>
      </c>
      <c r="R790" s="34">
        <v>4824.2922891054195</v>
      </c>
      <c r="S790" s="34">
        <v>4824.2922891054195</v>
      </c>
    </row>
    <row r="791" spans="2:19">
      <c r="B791" s="5">
        <v>1994</v>
      </c>
      <c r="C791" s="34">
        <v>34515.980000000003</v>
      </c>
      <c r="D791" s="34">
        <v>34515.980000000003</v>
      </c>
      <c r="E791" s="34">
        <v>33186.31</v>
      </c>
      <c r="F791" s="34">
        <v>33186.31</v>
      </c>
      <c r="G791" s="34">
        <v>33186.31</v>
      </c>
      <c r="H791" s="34">
        <v>33186.31</v>
      </c>
      <c r="I791" s="34">
        <v>33186.31</v>
      </c>
      <c r="J791" s="34">
        <v>33186.31</v>
      </c>
      <c r="K791" s="34">
        <v>33186.31</v>
      </c>
      <c r="L791" s="34">
        <v>32380</v>
      </c>
      <c r="M791" s="34">
        <v>32380</v>
      </c>
      <c r="N791" s="34">
        <v>32380</v>
      </c>
      <c r="O791" s="34">
        <v>32380.428013932633</v>
      </c>
      <c r="P791" s="34">
        <v>32380.428013932633</v>
      </c>
      <c r="Q791" s="34">
        <v>32380.428013932633</v>
      </c>
      <c r="R791" s="34">
        <v>100.816866067365</v>
      </c>
      <c r="S791" s="34">
        <v>100.816866067365</v>
      </c>
    </row>
    <row r="792" spans="2:19">
      <c r="B792" s="5">
        <v>1993</v>
      </c>
      <c r="C792" s="34">
        <v>8789</v>
      </c>
      <c r="D792" s="34">
        <v>8789</v>
      </c>
      <c r="E792" s="34">
        <v>8789</v>
      </c>
      <c r="F792" s="34">
        <v>8789</v>
      </c>
      <c r="G792" s="34">
        <v>8789</v>
      </c>
      <c r="H792" s="34">
        <v>8789</v>
      </c>
      <c r="I792" s="34">
        <v>8789</v>
      </c>
      <c r="J792" s="34">
        <v>8789</v>
      </c>
      <c r="K792" s="34">
        <v>8789</v>
      </c>
      <c r="L792" s="34">
        <v>8789</v>
      </c>
      <c r="M792" s="34">
        <v>8789</v>
      </c>
      <c r="N792" s="34">
        <v>8789</v>
      </c>
      <c r="O792" s="34">
        <v>8788.680439359252</v>
      </c>
      <c r="P792" s="34">
        <v>8788.680439359252</v>
      </c>
      <c r="Q792" s="34">
        <v>8788.680439359252</v>
      </c>
      <c r="R792" s="34">
        <v>5444.4098593592516</v>
      </c>
      <c r="S792" s="34">
        <v>5444.4098593592516</v>
      </c>
    </row>
    <row r="793" spans="2:19">
      <c r="B793" s="5">
        <v>1992</v>
      </c>
      <c r="C793" s="34">
        <v>519</v>
      </c>
      <c r="D793" s="34">
        <v>519</v>
      </c>
      <c r="E793" s="34">
        <v>519</v>
      </c>
      <c r="F793" s="34">
        <v>519</v>
      </c>
      <c r="G793" s="34">
        <v>519</v>
      </c>
      <c r="H793" s="34">
        <v>519</v>
      </c>
      <c r="I793" s="34">
        <v>519</v>
      </c>
      <c r="J793" s="34">
        <v>519</v>
      </c>
      <c r="K793" s="34">
        <v>519</v>
      </c>
      <c r="L793" s="34">
        <v>519</v>
      </c>
      <c r="M793" s="34">
        <v>519</v>
      </c>
      <c r="N793" s="34">
        <v>519</v>
      </c>
      <c r="O793" s="34">
        <v>518.87808375651503</v>
      </c>
      <c r="P793" s="34">
        <v>518.87808375651503</v>
      </c>
      <c r="Q793" s="34">
        <v>518.87808375651503</v>
      </c>
      <c r="R793" s="34">
        <v>518.87808375651503</v>
      </c>
      <c r="S793" s="34">
        <v>518.87808375651503</v>
      </c>
    </row>
    <row r="794" spans="2:19">
      <c r="B794" s="5">
        <v>1991</v>
      </c>
      <c r="C794" s="34">
        <v>1485</v>
      </c>
      <c r="D794" s="34">
        <v>1485</v>
      </c>
      <c r="E794" s="34">
        <v>1485</v>
      </c>
      <c r="F794" s="34">
        <v>1485</v>
      </c>
      <c r="G794" s="34">
        <v>1485</v>
      </c>
      <c r="H794" s="34">
        <v>1485</v>
      </c>
      <c r="I794" s="34">
        <v>1485</v>
      </c>
      <c r="J794" s="34">
        <v>1485</v>
      </c>
      <c r="K794" s="34">
        <v>1485</v>
      </c>
      <c r="L794" s="34">
        <v>1485</v>
      </c>
      <c r="M794" s="34">
        <v>1485</v>
      </c>
      <c r="N794" s="34">
        <v>1485</v>
      </c>
      <c r="O794" s="34">
        <v>1484.78903305668</v>
      </c>
      <c r="P794" s="34">
        <v>1484.78903305668</v>
      </c>
      <c r="Q794" s="34">
        <v>1484.78903305668</v>
      </c>
      <c r="R794" s="34">
        <v>17.0354269433201</v>
      </c>
      <c r="S794" s="34">
        <v>17.0354269433201</v>
      </c>
    </row>
    <row r="795" spans="2:19">
      <c r="B795" s="5">
        <v>1990</v>
      </c>
      <c r="C795" s="34">
        <v>14767</v>
      </c>
      <c r="D795" s="34">
        <v>14767</v>
      </c>
      <c r="E795" s="34">
        <v>14767</v>
      </c>
      <c r="F795" s="34">
        <v>14767</v>
      </c>
      <c r="G795" s="34">
        <v>14767</v>
      </c>
      <c r="H795" s="34">
        <v>14767</v>
      </c>
      <c r="I795" s="34">
        <v>14767</v>
      </c>
      <c r="J795" s="34">
        <v>14767</v>
      </c>
      <c r="K795" s="34">
        <v>14767</v>
      </c>
      <c r="L795" s="34">
        <v>14767</v>
      </c>
      <c r="M795" s="34">
        <v>14767</v>
      </c>
      <c r="N795" s="34">
        <v>14767</v>
      </c>
      <c r="O795" s="34">
        <v>14766.752218623871</v>
      </c>
      <c r="P795" s="34">
        <v>14766.752218623871</v>
      </c>
      <c r="Q795" s="34">
        <v>14766.752218623871</v>
      </c>
      <c r="R795" s="34">
        <v>120.298961376129</v>
      </c>
      <c r="S795" s="34">
        <v>120.298961376129</v>
      </c>
    </row>
    <row r="796" spans="2:19">
      <c r="B796" s="5">
        <v>1989</v>
      </c>
      <c r="C796" s="34">
        <v>1040</v>
      </c>
      <c r="D796" s="34">
        <v>1040</v>
      </c>
      <c r="E796" s="34">
        <v>1040</v>
      </c>
      <c r="F796" s="34">
        <v>1040</v>
      </c>
      <c r="G796" s="34">
        <v>1040</v>
      </c>
      <c r="H796" s="34">
        <v>1040</v>
      </c>
      <c r="I796" s="34">
        <v>1040</v>
      </c>
      <c r="J796" s="34">
        <v>1040</v>
      </c>
      <c r="K796" s="34">
        <v>1040</v>
      </c>
      <c r="L796" s="34">
        <v>1040</v>
      </c>
      <c r="M796" s="34">
        <v>1040</v>
      </c>
      <c r="N796" s="34">
        <v>1040</v>
      </c>
      <c r="O796" s="34">
        <v>1040.41555950917</v>
      </c>
      <c r="P796" s="34">
        <v>1040.41555950917</v>
      </c>
      <c r="Q796" s="34">
        <v>1040.41555950917</v>
      </c>
      <c r="R796" s="34">
        <v>11.9370004908301</v>
      </c>
      <c r="S796" s="34">
        <v>11.9370004908301</v>
      </c>
    </row>
    <row r="797" spans="2:19">
      <c r="B797" s="5">
        <v>1988</v>
      </c>
      <c r="C797" s="121">
        <v>0</v>
      </c>
      <c r="D797" s="121">
        <v>0</v>
      </c>
      <c r="E797" s="121">
        <v>0</v>
      </c>
      <c r="F797" s="121">
        <v>0</v>
      </c>
      <c r="G797" s="121">
        <v>0</v>
      </c>
      <c r="H797" s="121">
        <v>0</v>
      </c>
      <c r="I797" s="121">
        <v>0</v>
      </c>
      <c r="J797" s="121">
        <v>0</v>
      </c>
      <c r="K797" s="121">
        <v>0</v>
      </c>
      <c r="L797" s="121">
        <v>0</v>
      </c>
      <c r="M797" s="121">
        <v>0</v>
      </c>
      <c r="N797" s="121">
        <v>0</v>
      </c>
      <c r="O797" s="34">
        <v>0</v>
      </c>
      <c r="P797" s="34">
        <v>0</v>
      </c>
      <c r="Q797" s="34">
        <v>0</v>
      </c>
      <c r="R797" s="34">
        <v>0</v>
      </c>
      <c r="S797" s="34">
        <v>0</v>
      </c>
    </row>
    <row r="798" spans="2:19">
      <c r="B798" s="5">
        <v>1987</v>
      </c>
      <c r="C798" s="34">
        <v>555</v>
      </c>
      <c r="D798" s="34">
        <v>555</v>
      </c>
      <c r="E798" s="34">
        <v>555</v>
      </c>
      <c r="F798" s="34">
        <v>555</v>
      </c>
      <c r="G798" s="34">
        <v>555</v>
      </c>
      <c r="H798" s="34">
        <v>555</v>
      </c>
      <c r="I798" s="34">
        <v>555</v>
      </c>
      <c r="J798" s="34">
        <v>555</v>
      </c>
      <c r="K798" s="34">
        <v>555</v>
      </c>
      <c r="L798" s="34">
        <v>555</v>
      </c>
      <c r="M798" s="34">
        <v>555</v>
      </c>
      <c r="N798" s="34">
        <v>555</v>
      </c>
      <c r="O798" s="34">
        <v>554.79809071813497</v>
      </c>
      <c r="P798" s="34">
        <v>554.79809071813497</v>
      </c>
      <c r="Q798" s="34">
        <v>554.79809071813497</v>
      </c>
      <c r="R798" s="34">
        <v>6.3653692818650098</v>
      </c>
      <c r="S798" s="34">
        <v>6.3653692818650098</v>
      </c>
    </row>
    <row r="799" spans="2:19">
      <c r="B799" s="5">
        <v>1986</v>
      </c>
      <c r="C799" s="34">
        <v>3111</v>
      </c>
      <c r="D799" s="34">
        <v>3111</v>
      </c>
      <c r="E799" s="34">
        <v>3111</v>
      </c>
      <c r="F799" s="34">
        <v>3111</v>
      </c>
      <c r="G799" s="34">
        <v>3111</v>
      </c>
      <c r="H799" s="34">
        <v>3111</v>
      </c>
      <c r="I799" s="34">
        <v>3111</v>
      </c>
      <c r="J799" s="34">
        <v>3111</v>
      </c>
      <c r="K799" s="34">
        <v>3111</v>
      </c>
      <c r="L799" s="34">
        <v>3111</v>
      </c>
      <c r="M799" s="34">
        <v>3111</v>
      </c>
      <c r="N799" s="34">
        <v>3111</v>
      </c>
      <c r="O799" s="34">
        <v>3111.2752596143873</v>
      </c>
      <c r="P799" s="34">
        <v>3111.2752596143873</v>
      </c>
      <c r="Q799" s="34">
        <v>3111.2752596143873</v>
      </c>
      <c r="R799" s="34">
        <v>539.33223961438716</v>
      </c>
      <c r="S799" s="34">
        <v>539.33223961438716</v>
      </c>
    </row>
    <row r="800" spans="2:19">
      <c r="B800" s="5">
        <v>1985</v>
      </c>
      <c r="C800" s="121">
        <v>0</v>
      </c>
      <c r="D800" s="121">
        <v>0</v>
      </c>
      <c r="E800" s="121">
        <v>0</v>
      </c>
      <c r="F800" s="121">
        <v>0</v>
      </c>
      <c r="G800" s="121">
        <v>0</v>
      </c>
      <c r="H800" s="121">
        <v>0</v>
      </c>
      <c r="I800" s="121">
        <v>0</v>
      </c>
      <c r="J800" s="121">
        <v>0</v>
      </c>
      <c r="K800" s="121">
        <v>0</v>
      </c>
      <c r="L800" s="121">
        <v>0</v>
      </c>
      <c r="M800" s="121">
        <v>0</v>
      </c>
      <c r="N800" s="121">
        <v>0</v>
      </c>
      <c r="O800" s="34">
        <v>0</v>
      </c>
      <c r="P800" s="34">
        <v>0</v>
      </c>
      <c r="Q800" s="34">
        <v>0</v>
      </c>
      <c r="R800" s="34">
        <v>0</v>
      </c>
      <c r="S800" s="34">
        <v>0</v>
      </c>
    </row>
    <row r="801" spans="2:19">
      <c r="B801" s="5">
        <v>1984</v>
      </c>
      <c r="C801" s="34">
        <v>1630</v>
      </c>
      <c r="D801" s="34">
        <v>1630</v>
      </c>
      <c r="E801" s="34">
        <v>1630</v>
      </c>
      <c r="F801" s="34">
        <v>1630</v>
      </c>
      <c r="G801" s="34">
        <v>1630</v>
      </c>
      <c r="H801" s="34">
        <v>1630</v>
      </c>
      <c r="I801" s="34">
        <v>1630</v>
      </c>
      <c r="J801" s="34">
        <v>1630</v>
      </c>
      <c r="K801" s="34">
        <v>1630</v>
      </c>
      <c r="L801" s="34">
        <v>1630</v>
      </c>
      <c r="M801" s="34">
        <v>1630</v>
      </c>
      <c r="N801" s="34">
        <v>1630</v>
      </c>
      <c r="O801" s="34">
        <v>1630.0719821063201</v>
      </c>
      <c r="P801" s="34">
        <v>1630.0719821063201</v>
      </c>
      <c r="Q801" s="34">
        <v>1630.0719821063201</v>
      </c>
      <c r="R801" s="34">
        <v>18.70230789368</v>
      </c>
      <c r="S801" s="34">
        <v>18.70230789368</v>
      </c>
    </row>
    <row r="802" spans="2:19">
      <c r="B802" s="5">
        <v>1983</v>
      </c>
      <c r="C802" s="34">
        <v>1863</v>
      </c>
      <c r="D802" s="34">
        <v>1863</v>
      </c>
      <c r="E802" s="34">
        <v>1863</v>
      </c>
      <c r="F802" s="34">
        <v>1863</v>
      </c>
      <c r="G802" s="34">
        <v>1863</v>
      </c>
      <c r="H802" s="34">
        <v>1863</v>
      </c>
      <c r="I802" s="34">
        <v>1863</v>
      </c>
      <c r="J802" s="34">
        <v>1863</v>
      </c>
      <c r="K802" s="34">
        <v>1863</v>
      </c>
      <c r="L802" s="34">
        <v>1863</v>
      </c>
      <c r="M802" s="34">
        <v>1863</v>
      </c>
      <c r="N802" s="34">
        <v>1863</v>
      </c>
      <c r="O802" s="34">
        <v>1862.6360723836201</v>
      </c>
      <c r="P802" s="34">
        <v>1862.6360723836201</v>
      </c>
      <c r="Q802" s="34">
        <v>1862.6360723836201</v>
      </c>
      <c r="R802" s="34">
        <v>21.3705876163799</v>
      </c>
      <c r="S802" s="34">
        <v>21.3705876163799</v>
      </c>
    </row>
    <row r="803" spans="2:19">
      <c r="B803" s="5">
        <v>1982</v>
      </c>
      <c r="C803" s="34"/>
      <c r="D803" s="34"/>
      <c r="E803" s="34"/>
      <c r="F803" s="34"/>
      <c r="G803" s="34"/>
      <c r="H803" s="34"/>
      <c r="I803" s="34"/>
      <c r="J803" s="34"/>
      <c r="K803" s="34"/>
      <c r="L803" s="34"/>
      <c r="M803" s="34"/>
      <c r="N803" s="34"/>
      <c r="O803" s="34"/>
      <c r="P803" s="34"/>
      <c r="Q803" s="34">
        <v>0</v>
      </c>
      <c r="R803" s="34">
        <v>0</v>
      </c>
      <c r="S803" s="34">
        <v>0</v>
      </c>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351864.42</v>
      </c>
      <c r="D856" s="7">
        <f>SUM(D778:D855)</f>
        <v>371758.42</v>
      </c>
      <c r="E856" s="7">
        <f>SUM(E777:E855)</f>
        <v>390868.44999999995</v>
      </c>
      <c r="F856" s="7">
        <f>SUM(F776:F855)</f>
        <v>402272.44999999995</v>
      </c>
      <c r="G856" s="7">
        <f>SUM(G775:G855)</f>
        <v>438948.44999999995</v>
      </c>
      <c r="H856" s="7">
        <f>SUM(H769:H855)</f>
        <v>467643.9</v>
      </c>
      <c r="I856" s="7">
        <f>SUM(I769:I855)</f>
        <v>512357.31</v>
      </c>
      <c r="J856" s="7">
        <f t="shared" ref="J856" si="13">SUM(J769:J855)</f>
        <v>555688.31000000006</v>
      </c>
      <c r="K856" s="7">
        <f>SUM(K769:K855)</f>
        <v>568027.31000000006</v>
      </c>
      <c r="L856" s="7">
        <f t="shared" ref="L856" si="14">SUM(L769:L855)</f>
        <v>712671</v>
      </c>
      <c r="M856" s="7">
        <f>SUM(M769:M855)</f>
        <v>733778</v>
      </c>
      <c r="N856" s="10">
        <f>SUM(N764:N855)</f>
        <v>764282.8</v>
      </c>
      <c r="O856" s="10">
        <f>SUM(O764:O855)</f>
        <v>802126.03120974626</v>
      </c>
      <c r="P856" s="10">
        <f>SUM(P764:P855)</f>
        <v>846223.73974974616</v>
      </c>
      <c r="Q856" s="10">
        <f>SUM(Q764:Q855)</f>
        <v>822684.02151974605</v>
      </c>
      <c r="R856" s="10">
        <f>SUM(R763:R855)</f>
        <v>531927.32434127922</v>
      </c>
      <c r="S856" s="10">
        <f>SUM(S763:S855)</f>
        <v>580565.68434127932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161108.48000000001</v>
      </c>
    </row>
    <row r="859" spans="1:19">
      <c r="A859" s="35"/>
      <c r="B859" s="5">
        <v>2021</v>
      </c>
      <c r="C859" s="33"/>
      <c r="D859" s="33"/>
      <c r="E859" s="33"/>
      <c r="F859" s="33"/>
      <c r="G859" s="33"/>
      <c r="H859" s="33"/>
      <c r="I859" s="33"/>
      <c r="J859" s="33"/>
      <c r="K859" s="33"/>
      <c r="L859" s="33"/>
      <c r="M859" s="33"/>
      <c r="N859" s="33"/>
      <c r="O859" s="33"/>
      <c r="P859" s="33"/>
      <c r="Q859" s="33"/>
      <c r="R859" s="34">
        <v>55895.873119999997</v>
      </c>
      <c r="S859" s="34">
        <v>55895.873119999997</v>
      </c>
    </row>
    <row r="860" spans="1:19">
      <c r="B860" s="5">
        <v>2020</v>
      </c>
      <c r="C860" s="33"/>
      <c r="D860" s="33"/>
      <c r="E860" s="33"/>
      <c r="F860" s="33"/>
      <c r="G860" s="33"/>
      <c r="H860" s="33"/>
      <c r="I860" s="33"/>
      <c r="J860" s="33"/>
      <c r="K860" s="33"/>
      <c r="L860" s="33"/>
      <c r="M860" s="33"/>
      <c r="N860" s="33"/>
      <c r="O860" s="33"/>
      <c r="P860" s="33"/>
      <c r="Q860" s="34">
        <v>83208.194840000011</v>
      </c>
      <c r="R860" s="34">
        <v>83208.194840000011</v>
      </c>
      <c r="S860" s="34">
        <v>83208.194840000011</v>
      </c>
    </row>
    <row r="861" spans="1:19">
      <c r="A861" s="37"/>
      <c r="B861" s="5">
        <v>2019</v>
      </c>
      <c r="C861" s="33"/>
      <c r="D861" s="33"/>
      <c r="E861" s="33"/>
      <c r="F861" s="33"/>
      <c r="G861" s="33"/>
      <c r="H861" s="33"/>
      <c r="I861" s="33"/>
      <c r="J861" s="33"/>
      <c r="K861" s="33"/>
      <c r="L861" s="33"/>
      <c r="M861" s="33"/>
      <c r="N861" s="33"/>
      <c r="O861" s="33"/>
      <c r="P861" s="34">
        <v>96640.770309999993</v>
      </c>
      <c r="Q861" s="34">
        <v>96640.770309999993</v>
      </c>
      <c r="R861" s="34">
        <v>96640.770309999993</v>
      </c>
      <c r="S861" s="34">
        <v>96640.770309999993</v>
      </c>
    </row>
    <row r="862" spans="1:19">
      <c r="A862" s="37"/>
      <c r="B862" s="5">
        <v>2018</v>
      </c>
      <c r="C862" s="33"/>
      <c r="D862" s="33"/>
      <c r="E862" s="33"/>
      <c r="F862" s="33"/>
      <c r="G862" s="33"/>
      <c r="H862" s="33"/>
      <c r="I862" s="33"/>
      <c r="J862" s="33"/>
      <c r="K862" s="33"/>
      <c r="L862" s="33"/>
      <c r="M862" s="33"/>
      <c r="N862" s="33"/>
      <c r="O862" s="34">
        <v>93047.345749999993</v>
      </c>
      <c r="P862" s="34">
        <v>87932.015749999991</v>
      </c>
      <c r="Q862" s="34">
        <v>87932.015749999991</v>
      </c>
      <c r="R862" s="34">
        <v>87932.015749999991</v>
      </c>
      <c r="S862" s="34">
        <v>87932.015749999991</v>
      </c>
    </row>
    <row r="863" spans="1:19">
      <c r="A863" s="37"/>
      <c r="B863" s="5">
        <v>2017</v>
      </c>
      <c r="C863" s="108"/>
      <c r="D863" s="109"/>
      <c r="E863" s="109"/>
      <c r="F863" s="109"/>
      <c r="G863" s="109"/>
      <c r="H863" s="109"/>
      <c r="I863" s="109"/>
      <c r="J863" s="109"/>
      <c r="K863" s="109"/>
      <c r="L863" s="109"/>
      <c r="M863" s="109"/>
      <c r="N863" s="116">
        <v>67708</v>
      </c>
      <c r="O863" s="34">
        <v>67708</v>
      </c>
      <c r="P863" s="34">
        <v>62263</v>
      </c>
      <c r="Q863" s="34">
        <v>62263</v>
      </c>
      <c r="R863" s="34">
        <v>62263</v>
      </c>
      <c r="S863" s="34">
        <v>62263</v>
      </c>
    </row>
    <row r="864" spans="1:19">
      <c r="B864" s="5">
        <v>2016</v>
      </c>
      <c r="C864" s="108"/>
      <c r="D864" s="109"/>
      <c r="E864" s="109"/>
      <c r="F864" s="109"/>
      <c r="G864" s="109"/>
      <c r="H864" s="109"/>
      <c r="I864" s="109"/>
      <c r="J864" s="109"/>
      <c r="K864" s="109"/>
      <c r="L864" s="109"/>
      <c r="M864" s="110">
        <v>124146</v>
      </c>
      <c r="N864" s="116">
        <v>124146</v>
      </c>
      <c r="O864" s="34">
        <v>124145.79431229446</v>
      </c>
      <c r="P864" s="34">
        <v>124145.79431229446</v>
      </c>
      <c r="Q864" s="34">
        <v>124145.79431229446</v>
      </c>
      <c r="R864" s="34">
        <v>124145.79431229446</v>
      </c>
      <c r="S864" s="34">
        <v>124145.79431229446</v>
      </c>
    </row>
    <row r="865" spans="2:19">
      <c r="B865" s="5">
        <v>2015</v>
      </c>
      <c r="C865" s="108"/>
      <c r="D865" s="109"/>
      <c r="E865" s="109"/>
      <c r="F865" s="109"/>
      <c r="G865" s="109"/>
      <c r="H865" s="109"/>
      <c r="I865" s="109"/>
      <c r="J865" s="109"/>
      <c r="K865" s="109"/>
      <c r="L865" s="110">
        <v>156018</v>
      </c>
      <c r="M865" s="110">
        <v>156018</v>
      </c>
      <c r="N865" s="116">
        <v>156018</v>
      </c>
      <c r="O865" s="34">
        <v>156017.89741239429</v>
      </c>
      <c r="P865" s="34">
        <v>156017.89741239429</v>
      </c>
      <c r="Q865" s="34">
        <v>141790.73884239429</v>
      </c>
      <c r="R865" s="34">
        <v>141790.73884239429</v>
      </c>
      <c r="S865" s="34">
        <v>141790.73884239429</v>
      </c>
    </row>
    <row r="866" spans="2:19">
      <c r="B866" s="5">
        <v>2014</v>
      </c>
      <c r="C866" s="108"/>
      <c r="D866" s="109"/>
      <c r="E866" s="109"/>
      <c r="F866" s="109"/>
      <c r="G866" s="109"/>
      <c r="H866" s="109"/>
      <c r="I866" s="109"/>
      <c r="J866" s="109"/>
      <c r="K866" s="110">
        <v>114619</v>
      </c>
      <c r="L866" s="110">
        <v>114619</v>
      </c>
      <c r="M866" s="110">
        <v>114619</v>
      </c>
      <c r="N866" s="116">
        <v>114619</v>
      </c>
      <c r="O866" s="34">
        <v>114619.27059167816</v>
      </c>
      <c r="P866" s="34">
        <v>101295.84465167816</v>
      </c>
      <c r="Q866" s="34">
        <v>100466.84465167816</v>
      </c>
      <c r="R866" s="34">
        <v>100466.84465167816</v>
      </c>
      <c r="S866" s="34">
        <v>100466.84465167816</v>
      </c>
    </row>
    <row r="867" spans="2:19">
      <c r="B867" s="5">
        <v>2013</v>
      </c>
      <c r="C867" s="108"/>
      <c r="D867" s="109"/>
      <c r="E867" s="109"/>
      <c r="F867" s="109"/>
      <c r="G867" s="109"/>
      <c r="H867" s="109"/>
      <c r="I867" s="109"/>
      <c r="J867" s="110">
        <v>188265</v>
      </c>
      <c r="K867" s="110">
        <v>188265</v>
      </c>
      <c r="L867" s="110">
        <v>188265</v>
      </c>
      <c r="M867" s="110">
        <v>188265</v>
      </c>
      <c r="N867" s="116">
        <v>188265</v>
      </c>
      <c r="O867" s="34">
        <v>185505.80718770679</v>
      </c>
      <c r="P867" s="34">
        <v>185505.80718770679</v>
      </c>
      <c r="Q867" s="34">
        <v>184488.61846770678</v>
      </c>
      <c r="R867" s="34">
        <v>184488.61846770678</v>
      </c>
      <c r="S867" s="34">
        <v>184488.61846770678</v>
      </c>
    </row>
    <row r="868" spans="2:19">
      <c r="B868" s="5">
        <v>2012</v>
      </c>
      <c r="C868" s="108"/>
      <c r="D868" s="109"/>
      <c r="E868" s="109"/>
      <c r="F868" s="109"/>
      <c r="G868" s="109"/>
      <c r="H868" s="109"/>
      <c r="I868" s="110">
        <v>47868</v>
      </c>
      <c r="J868" s="110">
        <v>47868</v>
      </c>
      <c r="K868" s="110">
        <v>47868</v>
      </c>
      <c r="L868" s="110">
        <v>47868</v>
      </c>
      <c r="M868" s="110">
        <v>47868</v>
      </c>
      <c r="N868" s="116">
        <v>47868</v>
      </c>
      <c r="O868" s="34">
        <v>47867.740613115653</v>
      </c>
      <c r="P868" s="34">
        <v>47867.740613115653</v>
      </c>
      <c r="Q868" s="34">
        <v>33254.376283115649</v>
      </c>
      <c r="R868" s="34">
        <v>33254.376283115649</v>
      </c>
      <c r="S868" s="34">
        <v>33254.376283115649</v>
      </c>
    </row>
    <row r="869" spans="2:19">
      <c r="B869" s="5">
        <v>2011</v>
      </c>
      <c r="C869" s="108"/>
      <c r="D869" s="109"/>
      <c r="E869" s="109"/>
      <c r="F869" s="109"/>
      <c r="G869" s="109"/>
      <c r="H869" s="110">
        <v>109203</v>
      </c>
      <c r="I869" s="110">
        <v>109203</v>
      </c>
      <c r="J869" s="110">
        <v>109203</v>
      </c>
      <c r="K869" s="110">
        <v>109203</v>
      </c>
      <c r="L869" s="110">
        <v>109203</v>
      </c>
      <c r="M869" s="110">
        <v>109203</v>
      </c>
      <c r="N869" s="116">
        <v>109203</v>
      </c>
      <c r="O869" s="34">
        <v>109202.7086485505</v>
      </c>
      <c r="P869" s="34">
        <v>109202.7086485505</v>
      </c>
      <c r="Q869" s="34">
        <v>104652.39268855049</v>
      </c>
      <c r="R869" s="34">
        <v>104652.39268855049</v>
      </c>
      <c r="S869" s="34">
        <v>104652.39268855049</v>
      </c>
    </row>
    <row r="870" spans="2:19">
      <c r="B870" s="5">
        <v>2010</v>
      </c>
      <c r="C870" s="108"/>
      <c r="D870" s="109"/>
      <c r="E870" s="109"/>
      <c r="F870" s="109"/>
      <c r="G870" s="110">
        <v>88565</v>
      </c>
      <c r="H870" s="110">
        <v>88565</v>
      </c>
      <c r="I870" s="110">
        <v>88565</v>
      </c>
      <c r="J870" s="110">
        <v>88565</v>
      </c>
      <c r="K870" s="110">
        <v>88565</v>
      </c>
      <c r="L870" s="110">
        <v>88565</v>
      </c>
      <c r="M870" s="110">
        <v>88565</v>
      </c>
      <c r="N870" s="116">
        <v>88565</v>
      </c>
      <c r="O870" s="34">
        <v>88564.757318792981</v>
      </c>
      <c r="P870" s="34">
        <v>88564.757318792981</v>
      </c>
      <c r="Q870" s="34">
        <v>84329.095028792974</v>
      </c>
      <c r="R870" s="34">
        <v>84329.095028792974</v>
      </c>
      <c r="S870" s="34">
        <v>84329.095028792974</v>
      </c>
    </row>
    <row r="871" spans="2:19">
      <c r="B871" s="5">
        <v>2009</v>
      </c>
      <c r="C871" s="108"/>
      <c r="D871" s="109"/>
      <c r="E871" s="109"/>
      <c r="F871" s="110">
        <v>32876</v>
      </c>
      <c r="G871" s="110">
        <v>32876</v>
      </c>
      <c r="H871" s="110">
        <v>32876</v>
      </c>
      <c r="I871" s="110">
        <v>32876</v>
      </c>
      <c r="J871" s="110">
        <v>32876</v>
      </c>
      <c r="K871" s="110">
        <v>32876</v>
      </c>
      <c r="L871" s="110">
        <v>32876</v>
      </c>
      <c r="M871" s="110">
        <v>32876</v>
      </c>
      <c r="N871" s="116">
        <v>32876</v>
      </c>
      <c r="O871" s="34">
        <v>32875.976599016067</v>
      </c>
      <c r="P871" s="34">
        <v>32875.976599016067</v>
      </c>
      <c r="Q871" s="34">
        <v>32352.544399016067</v>
      </c>
      <c r="R871" s="34">
        <v>32352.544399016067</v>
      </c>
      <c r="S871" s="34">
        <v>32352.544399016067</v>
      </c>
    </row>
    <row r="872" spans="2:19">
      <c r="B872" s="5">
        <v>2008</v>
      </c>
      <c r="C872" s="108"/>
      <c r="D872" s="109"/>
      <c r="E872" s="110">
        <v>16940</v>
      </c>
      <c r="F872" s="110">
        <v>16940</v>
      </c>
      <c r="G872" s="110">
        <v>16940</v>
      </c>
      <c r="H872" s="110">
        <v>16940</v>
      </c>
      <c r="I872" s="110">
        <v>16940</v>
      </c>
      <c r="J872" s="110">
        <v>16940</v>
      </c>
      <c r="K872" s="110">
        <v>16940</v>
      </c>
      <c r="L872" s="110">
        <v>16940</v>
      </c>
      <c r="M872" s="110">
        <v>16940</v>
      </c>
      <c r="N872" s="116">
        <v>16940</v>
      </c>
      <c r="O872" s="34">
        <v>15434.221342925553</v>
      </c>
      <c r="P872" s="34">
        <v>14534.221342925553</v>
      </c>
      <c r="Q872" s="34">
        <v>13592.846662925553</v>
      </c>
      <c r="R872" s="34">
        <v>13592.846662925553</v>
      </c>
      <c r="S872" s="34">
        <v>13592.846662925553</v>
      </c>
    </row>
    <row r="873" spans="2:19">
      <c r="B873" s="5">
        <v>2007</v>
      </c>
      <c r="C873" s="108"/>
      <c r="D873" s="110">
        <v>89835</v>
      </c>
      <c r="E873" s="110">
        <v>89835</v>
      </c>
      <c r="F873" s="110">
        <v>89835</v>
      </c>
      <c r="G873" s="110">
        <v>89835</v>
      </c>
      <c r="H873" s="110">
        <v>89835</v>
      </c>
      <c r="I873" s="110">
        <v>89835</v>
      </c>
      <c r="J873" s="110">
        <v>89835</v>
      </c>
      <c r="K873" s="110">
        <v>89835</v>
      </c>
      <c r="L873" s="110">
        <v>89835</v>
      </c>
      <c r="M873" s="110">
        <v>89835</v>
      </c>
      <c r="N873" s="116">
        <v>89835</v>
      </c>
      <c r="O873" s="34">
        <v>74909.148302372225</v>
      </c>
      <c r="P873" s="34">
        <v>74909.148302372225</v>
      </c>
      <c r="Q873" s="34">
        <v>74909.148302372225</v>
      </c>
      <c r="R873" s="34">
        <v>74909.148302372225</v>
      </c>
      <c r="S873" s="34">
        <v>74909.148302372225</v>
      </c>
    </row>
    <row r="874" spans="2:19">
      <c r="B874" s="5">
        <v>2006</v>
      </c>
      <c r="C874" s="113">
        <v>68050</v>
      </c>
      <c r="D874" s="110">
        <v>68050</v>
      </c>
      <c r="E874" s="110">
        <v>68050</v>
      </c>
      <c r="F874" s="110">
        <v>68050</v>
      </c>
      <c r="G874" s="110">
        <v>68050</v>
      </c>
      <c r="H874" s="110">
        <v>68050</v>
      </c>
      <c r="I874" s="110">
        <v>68050</v>
      </c>
      <c r="J874" s="110">
        <v>68050</v>
      </c>
      <c r="K874" s="110">
        <v>68050</v>
      </c>
      <c r="L874" s="110">
        <v>68050</v>
      </c>
      <c r="M874" s="110">
        <v>68050</v>
      </c>
      <c r="N874" s="116">
        <v>68050</v>
      </c>
      <c r="O874" s="34">
        <v>57473.369105117599</v>
      </c>
      <c r="P874" s="34">
        <v>57473.369105117599</v>
      </c>
      <c r="Q874" s="34">
        <v>57473.369105117599</v>
      </c>
      <c r="R874" s="34">
        <v>57473.369105117599</v>
      </c>
      <c r="S874" s="34">
        <v>57473.369105117599</v>
      </c>
    </row>
    <row r="875" spans="2:19">
      <c r="B875" s="5">
        <v>2005</v>
      </c>
      <c r="C875" s="113">
        <v>9626</v>
      </c>
      <c r="D875" s="110">
        <v>9626</v>
      </c>
      <c r="E875" s="110">
        <v>9626</v>
      </c>
      <c r="F875" s="110">
        <v>9626</v>
      </c>
      <c r="G875" s="110">
        <v>9626</v>
      </c>
      <c r="H875" s="110">
        <v>9626</v>
      </c>
      <c r="I875" s="110">
        <v>9626</v>
      </c>
      <c r="J875" s="110">
        <v>9626</v>
      </c>
      <c r="K875" s="110">
        <v>9626</v>
      </c>
      <c r="L875" s="110">
        <v>9626</v>
      </c>
      <c r="M875" s="110">
        <v>9626</v>
      </c>
      <c r="N875" s="116">
        <v>9626</v>
      </c>
      <c r="O875" s="34">
        <v>9402.0161174196419</v>
      </c>
      <c r="P875" s="34">
        <v>8757.3185374196419</v>
      </c>
      <c r="Q875" s="34">
        <v>8757.3185374196419</v>
      </c>
      <c r="R875" s="34">
        <v>8757.3185374196419</v>
      </c>
      <c r="S875" s="34">
        <v>8757.3185374196419</v>
      </c>
    </row>
    <row r="876" spans="2:19">
      <c r="B876" s="5">
        <v>2004</v>
      </c>
      <c r="C876" s="113">
        <v>79665</v>
      </c>
      <c r="D876" s="110">
        <v>79665</v>
      </c>
      <c r="E876" s="110">
        <v>79665</v>
      </c>
      <c r="F876" s="110">
        <v>79665</v>
      </c>
      <c r="G876" s="110">
        <v>79665</v>
      </c>
      <c r="H876" s="110">
        <v>79665</v>
      </c>
      <c r="I876" s="110">
        <v>79665</v>
      </c>
      <c r="J876" s="110">
        <v>79665</v>
      </c>
      <c r="K876" s="110">
        <v>79665</v>
      </c>
      <c r="L876" s="110">
        <v>79665</v>
      </c>
      <c r="M876" s="110">
        <v>79665</v>
      </c>
      <c r="N876" s="116">
        <v>79665</v>
      </c>
      <c r="O876" s="34">
        <v>79664.605311400403</v>
      </c>
      <c r="P876" s="34">
        <v>79664.605311400403</v>
      </c>
      <c r="Q876" s="34">
        <v>79664.605311400403</v>
      </c>
      <c r="R876" s="34">
        <v>79664.605311400403</v>
      </c>
      <c r="S876" s="34">
        <v>79664.605311400403</v>
      </c>
    </row>
    <row r="877" spans="2:19">
      <c r="B877" s="5">
        <v>2003</v>
      </c>
      <c r="C877" s="113">
        <v>111380</v>
      </c>
      <c r="D877" s="110">
        <v>111380</v>
      </c>
      <c r="E877" s="110">
        <v>111380</v>
      </c>
      <c r="F877" s="110">
        <v>111380</v>
      </c>
      <c r="G877" s="110">
        <v>111380</v>
      </c>
      <c r="H877" s="110">
        <v>111380</v>
      </c>
      <c r="I877" s="110">
        <v>111380</v>
      </c>
      <c r="J877" s="110">
        <v>111380</v>
      </c>
      <c r="K877" s="110">
        <v>111380</v>
      </c>
      <c r="L877" s="110">
        <v>111380</v>
      </c>
      <c r="M877" s="110">
        <v>111380</v>
      </c>
      <c r="N877" s="116">
        <v>111380</v>
      </c>
      <c r="O877" s="34">
        <v>108390.2889678355</v>
      </c>
      <c r="P877" s="34">
        <v>108390.2889678355</v>
      </c>
      <c r="Q877" s="34">
        <v>108390.2889678355</v>
      </c>
      <c r="R877" s="34">
        <v>108390.2889678355</v>
      </c>
      <c r="S877" s="34">
        <v>108390.2889678355</v>
      </c>
    </row>
    <row r="878" spans="2:19">
      <c r="B878" s="5">
        <v>2002</v>
      </c>
      <c r="C878" s="113">
        <v>50690</v>
      </c>
      <c r="D878" s="110">
        <v>50690</v>
      </c>
      <c r="E878" s="110">
        <v>50690</v>
      </c>
      <c r="F878" s="110">
        <v>50690</v>
      </c>
      <c r="G878" s="110">
        <v>50690</v>
      </c>
      <c r="H878" s="110">
        <v>50690</v>
      </c>
      <c r="I878" s="110">
        <v>50690</v>
      </c>
      <c r="J878" s="110">
        <v>50690</v>
      </c>
      <c r="K878" s="110">
        <v>50690</v>
      </c>
      <c r="L878" s="110">
        <v>50690</v>
      </c>
      <c r="M878" s="110">
        <v>50690</v>
      </c>
      <c r="N878" s="116">
        <v>50690</v>
      </c>
      <c r="O878" s="34">
        <v>47444.841149798165</v>
      </c>
      <c r="P878" s="34">
        <v>47444.841149798165</v>
      </c>
      <c r="Q878" s="34">
        <v>47444.841149798165</v>
      </c>
      <c r="R878" s="34">
        <v>47444.841149798165</v>
      </c>
      <c r="S878" s="34">
        <v>47444.841149798165</v>
      </c>
    </row>
    <row r="879" spans="2:19">
      <c r="B879" s="5">
        <v>2001</v>
      </c>
      <c r="C879" s="113">
        <v>7796</v>
      </c>
      <c r="D879" s="110">
        <v>7796</v>
      </c>
      <c r="E879" s="110">
        <v>7796</v>
      </c>
      <c r="F879" s="110">
        <v>7796</v>
      </c>
      <c r="G879" s="110">
        <v>7796</v>
      </c>
      <c r="H879" s="110">
        <v>7796</v>
      </c>
      <c r="I879" s="110">
        <v>7796</v>
      </c>
      <c r="J879" s="110">
        <v>7796</v>
      </c>
      <c r="K879" s="110">
        <v>7796</v>
      </c>
      <c r="L879" s="110">
        <v>7796</v>
      </c>
      <c r="M879" s="110">
        <v>7796</v>
      </c>
      <c r="N879" s="116">
        <v>7796</v>
      </c>
      <c r="O879" s="34">
        <v>5560.2902710165472</v>
      </c>
      <c r="P879" s="34">
        <v>5560.2902710165472</v>
      </c>
      <c r="Q879" s="34">
        <v>5560.2902710165472</v>
      </c>
      <c r="R879" s="34">
        <v>5560.2902710165472</v>
      </c>
      <c r="S879" s="34">
        <v>5560.2902710165472</v>
      </c>
    </row>
    <row r="880" spans="2:19">
      <c r="B880" s="5">
        <v>2000</v>
      </c>
      <c r="C880" s="113">
        <v>6275</v>
      </c>
      <c r="D880" s="110">
        <v>6275</v>
      </c>
      <c r="E880" s="110">
        <v>6275</v>
      </c>
      <c r="F880" s="110">
        <v>6275</v>
      </c>
      <c r="G880" s="110">
        <v>6275</v>
      </c>
      <c r="H880" s="110">
        <v>6275</v>
      </c>
      <c r="I880" s="110">
        <v>6275</v>
      </c>
      <c r="J880" s="110">
        <v>6275</v>
      </c>
      <c r="K880" s="110">
        <v>6275</v>
      </c>
      <c r="L880" s="110">
        <v>6275</v>
      </c>
      <c r="M880" s="110">
        <v>6275</v>
      </c>
      <c r="N880" s="116">
        <v>6275</v>
      </c>
      <c r="O880" s="34">
        <v>3407.6653744304836</v>
      </c>
      <c r="P880" s="34">
        <v>3407.6653744304836</v>
      </c>
      <c r="Q880" s="34">
        <v>3407.6653744304836</v>
      </c>
      <c r="R880" s="34">
        <v>3407.6653744304836</v>
      </c>
      <c r="S880" s="34">
        <v>3407.6653744304836</v>
      </c>
    </row>
    <row r="881" spans="2:19">
      <c r="B881" s="5">
        <v>1999</v>
      </c>
      <c r="C881" s="113">
        <v>9633</v>
      </c>
      <c r="D881" s="110">
        <v>9633</v>
      </c>
      <c r="E881" s="110">
        <v>9633</v>
      </c>
      <c r="F881" s="110">
        <v>9633</v>
      </c>
      <c r="G881" s="110">
        <v>9633</v>
      </c>
      <c r="H881" s="110">
        <v>9633</v>
      </c>
      <c r="I881" s="110">
        <v>9633</v>
      </c>
      <c r="J881" s="110">
        <v>9633</v>
      </c>
      <c r="K881" s="110">
        <v>9633</v>
      </c>
      <c r="L881" s="110">
        <v>9633</v>
      </c>
      <c r="M881" s="110">
        <v>9633</v>
      </c>
      <c r="N881" s="116">
        <v>9633</v>
      </c>
      <c r="O881" s="34">
        <v>4701.7721156567968</v>
      </c>
      <c r="P881" s="34">
        <v>4701.7721156567968</v>
      </c>
      <c r="Q881" s="34">
        <v>4701.7721156567968</v>
      </c>
      <c r="R881" s="34">
        <v>4701.7721156567968</v>
      </c>
      <c r="S881" s="34">
        <v>4701.7721156567968</v>
      </c>
    </row>
    <row r="882" spans="2:19">
      <c r="B882" s="5">
        <v>1998</v>
      </c>
      <c r="C882" s="113">
        <v>9318</v>
      </c>
      <c r="D882" s="110">
        <v>9318</v>
      </c>
      <c r="E882" s="110">
        <v>9318</v>
      </c>
      <c r="F882" s="110">
        <v>9318</v>
      </c>
      <c r="G882" s="110">
        <v>9318</v>
      </c>
      <c r="H882" s="110">
        <v>9318</v>
      </c>
      <c r="I882" s="110">
        <v>9318</v>
      </c>
      <c r="J882" s="110">
        <v>9318</v>
      </c>
      <c r="K882" s="110">
        <v>9318</v>
      </c>
      <c r="L882" s="110">
        <v>9318</v>
      </c>
      <c r="M882" s="110">
        <v>9318</v>
      </c>
      <c r="N882" s="116">
        <v>9318</v>
      </c>
      <c r="O882" s="34">
        <v>230.37770739719963</v>
      </c>
      <c r="P882" s="34">
        <v>230.37770739719963</v>
      </c>
      <c r="Q882" s="34">
        <v>230.37770739719963</v>
      </c>
      <c r="R882" s="34">
        <v>230.37770739719963</v>
      </c>
      <c r="S882" s="34">
        <v>230.37770739719963</v>
      </c>
    </row>
    <row r="883" spans="2:19">
      <c r="B883" s="5">
        <v>1997</v>
      </c>
      <c r="C883" s="113">
        <v>8668</v>
      </c>
      <c r="D883" s="110">
        <v>8668</v>
      </c>
      <c r="E883" s="110">
        <v>8668</v>
      </c>
      <c r="F883" s="110">
        <v>8668</v>
      </c>
      <c r="G883" s="110">
        <v>8668</v>
      </c>
      <c r="H883" s="110">
        <v>8668</v>
      </c>
      <c r="I883" s="110">
        <v>8668</v>
      </c>
      <c r="J883" s="110">
        <v>8668</v>
      </c>
      <c r="K883" s="110">
        <v>8668</v>
      </c>
      <c r="L883" s="110">
        <v>8668</v>
      </c>
      <c r="M883" s="110">
        <v>8668</v>
      </c>
      <c r="N883" s="116">
        <v>8668</v>
      </c>
      <c r="O883" s="34"/>
      <c r="P883" s="34">
        <v>0</v>
      </c>
      <c r="Q883" s="34">
        <v>0</v>
      </c>
      <c r="R883" s="34">
        <v>0</v>
      </c>
      <c r="S883" s="34">
        <v>0</v>
      </c>
    </row>
    <row r="884" spans="2:19">
      <c r="B884" s="5">
        <v>1996</v>
      </c>
      <c r="C884" s="113">
        <v>916</v>
      </c>
      <c r="D884" s="110">
        <v>916</v>
      </c>
      <c r="E884" s="110">
        <v>916</v>
      </c>
      <c r="F884" s="110">
        <v>916</v>
      </c>
      <c r="G884" s="110">
        <v>916</v>
      </c>
      <c r="H884" s="110">
        <v>916</v>
      </c>
      <c r="I884" s="110">
        <v>916</v>
      </c>
      <c r="J884" s="110">
        <v>916</v>
      </c>
      <c r="K884" s="110">
        <v>916</v>
      </c>
      <c r="L884" s="110">
        <v>916</v>
      </c>
      <c r="M884" s="110">
        <v>916</v>
      </c>
      <c r="N884" s="116">
        <v>916</v>
      </c>
      <c r="O884" s="34">
        <v>74.957930446787145</v>
      </c>
      <c r="P884" s="34">
        <v>74.957930446787145</v>
      </c>
      <c r="Q884" s="34">
        <v>74.957930446787145</v>
      </c>
      <c r="R884" s="34">
        <v>74.957930446787145</v>
      </c>
      <c r="S884" s="34">
        <v>74.957930446787145</v>
      </c>
    </row>
    <row r="885" spans="2:19">
      <c r="B885" s="5">
        <v>1995</v>
      </c>
      <c r="C885" s="113">
        <v>4878</v>
      </c>
      <c r="D885" s="110">
        <v>4878</v>
      </c>
      <c r="E885" s="110">
        <v>4878</v>
      </c>
      <c r="F885" s="110">
        <v>4878</v>
      </c>
      <c r="G885" s="110">
        <v>4878</v>
      </c>
      <c r="H885" s="110">
        <v>4878</v>
      </c>
      <c r="I885" s="110">
        <v>4878</v>
      </c>
      <c r="J885" s="110">
        <v>4878</v>
      </c>
      <c r="K885" s="110">
        <v>4878</v>
      </c>
      <c r="L885" s="110">
        <v>4878</v>
      </c>
      <c r="M885" s="110">
        <v>4878</v>
      </c>
      <c r="N885" s="116">
        <v>4878</v>
      </c>
      <c r="O885" s="34">
        <v>651.1222268427473</v>
      </c>
      <c r="P885" s="34">
        <v>651.1222268427473</v>
      </c>
      <c r="Q885" s="34">
        <v>651.1222268427473</v>
      </c>
      <c r="R885" s="34">
        <v>651.1222268427473</v>
      </c>
      <c r="S885" s="34">
        <v>651.1222268427473</v>
      </c>
    </row>
    <row r="886" spans="2:19">
      <c r="B886" s="5">
        <v>1994</v>
      </c>
      <c r="C886" s="113">
        <v>4936</v>
      </c>
      <c r="D886" s="110">
        <v>4936</v>
      </c>
      <c r="E886" s="110">
        <v>4936</v>
      </c>
      <c r="F886" s="110">
        <v>4936</v>
      </c>
      <c r="G886" s="110">
        <v>4936</v>
      </c>
      <c r="H886" s="110">
        <v>4936</v>
      </c>
      <c r="I886" s="110">
        <v>4936</v>
      </c>
      <c r="J886" s="110">
        <v>4936</v>
      </c>
      <c r="K886" s="110">
        <v>4936</v>
      </c>
      <c r="L886" s="110">
        <v>4936</v>
      </c>
      <c r="M886" s="110">
        <v>4936</v>
      </c>
      <c r="N886" s="116">
        <v>4936</v>
      </c>
      <c r="O886" s="34"/>
      <c r="P886" s="34">
        <v>0</v>
      </c>
      <c r="Q886" s="34">
        <v>0</v>
      </c>
      <c r="R886" s="34">
        <v>0</v>
      </c>
      <c r="S886" s="34">
        <v>0</v>
      </c>
    </row>
    <row r="887" spans="2:19">
      <c r="B887" s="5">
        <v>1993</v>
      </c>
      <c r="C887" s="113">
        <v>1770</v>
      </c>
      <c r="D887" s="110">
        <v>1770</v>
      </c>
      <c r="E887" s="110">
        <v>1770</v>
      </c>
      <c r="F887" s="110">
        <v>1770</v>
      </c>
      <c r="G887" s="110">
        <v>1770</v>
      </c>
      <c r="H887" s="110">
        <v>1770</v>
      </c>
      <c r="I887" s="110">
        <v>1770</v>
      </c>
      <c r="J887" s="110">
        <v>1770</v>
      </c>
      <c r="K887" s="110">
        <v>1770</v>
      </c>
      <c r="L887" s="110">
        <v>1770</v>
      </c>
      <c r="M887" s="110">
        <v>1770</v>
      </c>
      <c r="N887" s="116">
        <v>1770</v>
      </c>
      <c r="O887" s="34">
        <v>152.19693530049494</v>
      </c>
      <c r="P887" s="34">
        <v>152.19693530049494</v>
      </c>
      <c r="Q887" s="34">
        <v>152.19693530049494</v>
      </c>
      <c r="R887" s="34">
        <v>152.19693530049494</v>
      </c>
      <c r="S887" s="34">
        <v>152.19693530049494</v>
      </c>
    </row>
    <row r="888" spans="2:19">
      <c r="B888" s="5">
        <v>1992</v>
      </c>
      <c r="C888" s="113">
        <v>5705</v>
      </c>
      <c r="D888" s="110">
        <v>5705</v>
      </c>
      <c r="E888" s="110">
        <v>5705</v>
      </c>
      <c r="F888" s="110">
        <v>5705</v>
      </c>
      <c r="G888" s="110">
        <v>5705</v>
      </c>
      <c r="H888" s="110">
        <v>5705</v>
      </c>
      <c r="I888" s="110">
        <v>5705</v>
      </c>
      <c r="J888" s="110">
        <v>5705</v>
      </c>
      <c r="K888" s="110">
        <v>5705</v>
      </c>
      <c r="L888" s="110">
        <v>5705</v>
      </c>
      <c r="M888" s="110">
        <v>5705</v>
      </c>
      <c r="N888" s="116">
        <v>5705</v>
      </c>
      <c r="O888" s="34">
        <v>434.59613600000012</v>
      </c>
      <c r="P888" s="34">
        <v>434.59613600000012</v>
      </c>
      <c r="Q888" s="34">
        <v>434.59613600000012</v>
      </c>
      <c r="R888" s="34">
        <v>434.59613600000012</v>
      </c>
      <c r="S888" s="34">
        <v>434.59613600000012</v>
      </c>
    </row>
    <row r="889" spans="2:19">
      <c r="B889" s="5">
        <v>1991</v>
      </c>
      <c r="C889" s="113">
        <v>21555</v>
      </c>
      <c r="D889" s="110">
        <v>21555</v>
      </c>
      <c r="E889" s="110">
        <v>21555</v>
      </c>
      <c r="F889" s="110">
        <v>21555</v>
      </c>
      <c r="G889" s="110">
        <v>21555</v>
      </c>
      <c r="H889" s="110">
        <v>21555</v>
      </c>
      <c r="I889" s="110">
        <v>21555</v>
      </c>
      <c r="J889" s="110">
        <v>21555</v>
      </c>
      <c r="K889" s="110">
        <v>21555</v>
      </c>
      <c r="L889" s="110">
        <v>21555</v>
      </c>
      <c r="M889" s="110">
        <v>21555</v>
      </c>
      <c r="N889" s="116">
        <v>21555</v>
      </c>
      <c r="O889" s="34">
        <v>1642.0406120000007</v>
      </c>
      <c r="P889" s="34">
        <v>1642.0406120000007</v>
      </c>
      <c r="Q889" s="34">
        <v>1642.0406120000007</v>
      </c>
      <c r="R889" s="34">
        <v>1642.0406120000007</v>
      </c>
      <c r="S889" s="34">
        <v>1642.0406120000007</v>
      </c>
    </row>
    <row r="890" spans="2:19">
      <c r="B890" s="5">
        <v>1990</v>
      </c>
      <c r="C890" s="123">
        <v>0</v>
      </c>
      <c r="D890" s="122">
        <v>0</v>
      </c>
      <c r="E890" s="122">
        <v>0</v>
      </c>
      <c r="F890" s="122">
        <v>0</v>
      </c>
      <c r="G890" s="122">
        <v>0</v>
      </c>
      <c r="H890" s="122">
        <v>0</v>
      </c>
      <c r="I890" s="122">
        <v>0</v>
      </c>
      <c r="J890" s="122">
        <v>0</v>
      </c>
      <c r="K890" s="122">
        <v>0</v>
      </c>
      <c r="L890" s="122">
        <v>0</v>
      </c>
      <c r="M890" s="122">
        <v>0</v>
      </c>
      <c r="N890" s="121">
        <v>0</v>
      </c>
      <c r="O890" s="34"/>
      <c r="P890" s="34"/>
      <c r="Q890" s="34">
        <v>0</v>
      </c>
      <c r="R890" s="34">
        <v>0</v>
      </c>
      <c r="S890" s="34">
        <v>0</v>
      </c>
    </row>
    <row r="891" spans="2:19">
      <c r="B891" s="5">
        <v>1989</v>
      </c>
      <c r="C891" s="123">
        <v>0</v>
      </c>
      <c r="D891" s="122">
        <v>0</v>
      </c>
      <c r="E891" s="122">
        <v>0</v>
      </c>
      <c r="F891" s="122">
        <v>0</v>
      </c>
      <c r="G891" s="122">
        <v>0</v>
      </c>
      <c r="H891" s="122">
        <v>0</v>
      </c>
      <c r="I891" s="122">
        <v>0</v>
      </c>
      <c r="J891" s="122">
        <v>0</v>
      </c>
      <c r="K891" s="122">
        <v>0</v>
      </c>
      <c r="L891" s="122">
        <v>0</v>
      </c>
      <c r="M891" s="122">
        <v>0</v>
      </c>
      <c r="N891" s="121">
        <v>0</v>
      </c>
      <c r="O891" s="34"/>
      <c r="P891" s="34"/>
      <c r="Q891" s="34">
        <v>0</v>
      </c>
      <c r="R891" s="34">
        <v>0</v>
      </c>
      <c r="S891" s="34">
        <v>0</v>
      </c>
    </row>
    <row r="892" spans="2:19">
      <c r="B892" s="5">
        <v>1988</v>
      </c>
      <c r="C892" s="113">
        <v>1916</v>
      </c>
      <c r="D892" s="110">
        <v>1916</v>
      </c>
      <c r="E892" s="110">
        <v>1916</v>
      </c>
      <c r="F892" s="110">
        <v>1916</v>
      </c>
      <c r="G892" s="110">
        <v>1916</v>
      </c>
      <c r="H892" s="110">
        <v>1916</v>
      </c>
      <c r="I892" s="110">
        <v>1916</v>
      </c>
      <c r="J892" s="110">
        <v>1916</v>
      </c>
      <c r="K892" s="110">
        <v>1916</v>
      </c>
      <c r="L892" s="110">
        <v>1916</v>
      </c>
      <c r="M892" s="110">
        <v>1916</v>
      </c>
      <c r="N892" s="116">
        <v>1916</v>
      </c>
      <c r="O892" s="34"/>
      <c r="P892" s="34"/>
      <c r="Q892" s="34">
        <v>0</v>
      </c>
      <c r="R892" s="34">
        <v>0</v>
      </c>
      <c r="S892" s="34">
        <v>0</v>
      </c>
    </row>
    <row r="893" spans="2:19">
      <c r="B893" s="5">
        <v>1987</v>
      </c>
      <c r="C893" s="123">
        <v>0</v>
      </c>
      <c r="D893" s="122">
        <v>0</v>
      </c>
      <c r="E893" s="122">
        <v>0</v>
      </c>
      <c r="F893" s="122">
        <v>0</v>
      </c>
      <c r="G893" s="122">
        <v>0</v>
      </c>
      <c r="H893" s="122">
        <v>0</v>
      </c>
      <c r="I893" s="122">
        <v>0</v>
      </c>
      <c r="J893" s="122">
        <v>0</v>
      </c>
      <c r="K893" s="122">
        <v>0</v>
      </c>
      <c r="L893" s="122">
        <v>0</v>
      </c>
      <c r="M893" s="122">
        <v>0</v>
      </c>
      <c r="N893" s="121">
        <v>0</v>
      </c>
      <c r="O893" s="34"/>
      <c r="P893" s="34"/>
      <c r="Q893" s="34">
        <v>0</v>
      </c>
      <c r="R893" s="34">
        <v>0</v>
      </c>
      <c r="S893" s="34">
        <v>0</v>
      </c>
    </row>
    <row r="894" spans="2:19">
      <c r="B894" s="5">
        <v>1986</v>
      </c>
      <c r="C894" s="123">
        <v>0</v>
      </c>
      <c r="D894" s="122">
        <v>0</v>
      </c>
      <c r="E894" s="122">
        <v>0</v>
      </c>
      <c r="F894" s="122">
        <v>0</v>
      </c>
      <c r="G894" s="122">
        <v>0</v>
      </c>
      <c r="H894" s="122">
        <v>0</v>
      </c>
      <c r="I894" s="122">
        <v>0</v>
      </c>
      <c r="J894" s="122">
        <v>0</v>
      </c>
      <c r="K894" s="122">
        <v>0</v>
      </c>
      <c r="L894" s="122">
        <v>0</v>
      </c>
      <c r="M894" s="122">
        <v>0</v>
      </c>
      <c r="N894" s="121">
        <v>0</v>
      </c>
      <c r="O894" s="34"/>
      <c r="P894" s="34"/>
      <c r="Q894" s="34">
        <v>0</v>
      </c>
      <c r="R894" s="34">
        <v>0</v>
      </c>
      <c r="S894" s="34">
        <v>0</v>
      </c>
    </row>
    <row r="895" spans="2:19">
      <c r="B895" s="5">
        <v>1985</v>
      </c>
      <c r="C895" s="123">
        <v>0</v>
      </c>
      <c r="D895" s="122">
        <v>0</v>
      </c>
      <c r="E895" s="122">
        <v>0</v>
      </c>
      <c r="F895" s="122">
        <v>0</v>
      </c>
      <c r="G895" s="122">
        <v>0</v>
      </c>
      <c r="H895" s="122">
        <v>0</v>
      </c>
      <c r="I895" s="122">
        <v>0</v>
      </c>
      <c r="J895" s="122">
        <v>0</v>
      </c>
      <c r="K895" s="122">
        <v>0</v>
      </c>
      <c r="L895" s="122">
        <v>0</v>
      </c>
      <c r="M895" s="122">
        <v>0</v>
      </c>
      <c r="N895" s="121">
        <v>0</v>
      </c>
      <c r="O895" s="34"/>
      <c r="P895" s="34"/>
      <c r="Q895" s="34">
        <v>0</v>
      </c>
      <c r="R895" s="34">
        <v>0</v>
      </c>
      <c r="S895" s="34">
        <v>0</v>
      </c>
    </row>
    <row r="896" spans="2:19">
      <c r="B896" s="5">
        <v>1984</v>
      </c>
      <c r="C896" s="123">
        <v>0</v>
      </c>
      <c r="D896" s="122">
        <v>0</v>
      </c>
      <c r="E896" s="122">
        <v>0</v>
      </c>
      <c r="F896" s="122">
        <v>0</v>
      </c>
      <c r="G896" s="122">
        <v>0</v>
      </c>
      <c r="H896" s="122">
        <v>0</v>
      </c>
      <c r="I896" s="122">
        <v>0</v>
      </c>
      <c r="J896" s="122">
        <v>0</v>
      </c>
      <c r="K896" s="122">
        <v>0</v>
      </c>
      <c r="L896" s="122">
        <v>0</v>
      </c>
      <c r="M896" s="122">
        <v>0</v>
      </c>
      <c r="N896" s="121">
        <v>0</v>
      </c>
      <c r="O896" s="34"/>
      <c r="P896" s="34"/>
      <c r="Q896" s="34">
        <v>0</v>
      </c>
      <c r="R896" s="34">
        <v>0</v>
      </c>
      <c r="S896" s="34">
        <v>0</v>
      </c>
    </row>
    <row r="897" spans="2:19">
      <c r="B897" s="5">
        <v>1983</v>
      </c>
      <c r="C897" s="113">
        <v>664</v>
      </c>
      <c r="D897" s="110">
        <v>664</v>
      </c>
      <c r="E897" s="110">
        <v>664</v>
      </c>
      <c r="F897" s="110">
        <v>664</v>
      </c>
      <c r="G897" s="110">
        <v>664</v>
      </c>
      <c r="H897" s="110">
        <v>664</v>
      </c>
      <c r="I897" s="110">
        <v>664</v>
      </c>
      <c r="J897" s="110">
        <v>664</v>
      </c>
      <c r="K897" s="110">
        <v>664</v>
      </c>
      <c r="L897" s="110">
        <v>664</v>
      </c>
      <c r="M897" s="110">
        <v>664</v>
      </c>
      <c r="N897" s="116">
        <v>664</v>
      </c>
      <c r="O897" s="34"/>
      <c r="P897" s="34"/>
      <c r="Q897" s="34">
        <v>0</v>
      </c>
      <c r="R897" s="34">
        <v>0</v>
      </c>
      <c r="S897" s="34">
        <v>0</v>
      </c>
    </row>
    <row r="898" spans="2:19">
      <c r="B898" s="5">
        <v>1982</v>
      </c>
      <c r="C898" s="113">
        <v>4048</v>
      </c>
      <c r="D898" s="110">
        <v>4048</v>
      </c>
      <c r="E898" s="110">
        <v>4048</v>
      </c>
      <c r="F898" s="110">
        <v>4048</v>
      </c>
      <c r="G898" s="110">
        <v>4048</v>
      </c>
      <c r="H898" s="110">
        <v>4048</v>
      </c>
      <c r="I898" s="110">
        <v>4048</v>
      </c>
      <c r="J898" s="110">
        <v>4048</v>
      </c>
      <c r="K898" s="110">
        <v>4048</v>
      </c>
      <c r="L898" s="110">
        <v>4048</v>
      </c>
      <c r="M898" s="110">
        <v>4048</v>
      </c>
      <c r="N898" s="116">
        <v>4048</v>
      </c>
      <c r="O898" s="34"/>
      <c r="P898" s="34"/>
      <c r="Q898" s="34">
        <v>0</v>
      </c>
      <c r="R898" s="34">
        <v>0</v>
      </c>
      <c r="S898" s="34">
        <v>0</v>
      </c>
    </row>
    <row r="899" spans="2:19">
      <c r="B899" s="5">
        <v>1981</v>
      </c>
      <c r="C899" s="123">
        <v>0</v>
      </c>
      <c r="D899" s="122">
        <v>0</v>
      </c>
      <c r="E899" s="122">
        <v>0</v>
      </c>
      <c r="F899" s="112"/>
      <c r="G899" s="112"/>
      <c r="H899" s="112"/>
      <c r="I899" s="112"/>
      <c r="J899" s="112"/>
      <c r="K899" s="112"/>
      <c r="L899" s="112"/>
      <c r="M899" s="112"/>
      <c r="N899" s="121">
        <v>0</v>
      </c>
      <c r="O899" s="34"/>
      <c r="P899" s="34"/>
      <c r="Q899" s="34"/>
      <c r="R899" s="34"/>
      <c r="S899" s="34"/>
    </row>
    <row r="900" spans="2:19">
      <c r="B900" s="5">
        <v>1980</v>
      </c>
      <c r="C900" s="123">
        <v>0</v>
      </c>
      <c r="D900" s="122">
        <v>0</v>
      </c>
      <c r="E900" s="122">
        <v>0</v>
      </c>
      <c r="F900" s="112"/>
      <c r="G900" s="112"/>
      <c r="H900" s="112"/>
      <c r="I900" s="112"/>
      <c r="J900" s="112"/>
      <c r="K900" s="112"/>
      <c r="L900" s="112"/>
      <c r="M900" s="112"/>
      <c r="N900" s="121">
        <v>0</v>
      </c>
      <c r="O900" s="34"/>
      <c r="P900" s="34"/>
      <c r="Q900" s="34"/>
      <c r="R900" s="34"/>
      <c r="S900" s="34"/>
    </row>
    <row r="901" spans="2:19">
      <c r="B901" s="5">
        <v>1979</v>
      </c>
      <c r="C901" s="111"/>
      <c r="D901" s="112"/>
      <c r="E901" s="112"/>
      <c r="F901" s="112"/>
      <c r="G901" s="112"/>
      <c r="H901" s="112"/>
      <c r="I901" s="112"/>
      <c r="J901" s="112"/>
      <c r="K901" s="112"/>
      <c r="L901" s="112"/>
      <c r="M901" s="112"/>
      <c r="N901" s="112"/>
      <c r="O901" s="34"/>
      <c r="P901" s="34"/>
      <c r="Q901" s="34"/>
      <c r="R901" s="34"/>
      <c r="S901" s="34"/>
    </row>
    <row r="902" spans="2:19">
      <c r="B902" s="5">
        <v>1978</v>
      </c>
      <c r="C902" s="111"/>
      <c r="D902" s="112"/>
      <c r="E902" s="112"/>
      <c r="F902" s="112"/>
      <c r="G902" s="112"/>
      <c r="H902" s="112"/>
      <c r="I902" s="112"/>
      <c r="J902" s="112"/>
      <c r="K902" s="112"/>
      <c r="L902" s="112"/>
      <c r="M902" s="112"/>
      <c r="N902" s="112"/>
      <c r="O902" s="34"/>
      <c r="P902" s="34"/>
      <c r="Q902" s="34"/>
      <c r="R902" s="34"/>
      <c r="S902" s="34"/>
    </row>
    <row r="903" spans="2:19">
      <c r="B903" s="5">
        <v>1977</v>
      </c>
      <c r="C903" s="111"/>
      <c r="D903" s="112"/>
      <c r="E903" s="112"/>
      <c r="F903" s="112"/>
      <c r="G903" s="112"/>
      <c r="H903" s="112"/>
      <c r="I903" s="112"/>
      <c r="J903" s="112"/>
      <c r="K903" s="112"/>
      <c r="L903" s="112"/>
      <c r="M903" s="112"/>
      <c r="N903" s="112"/>
      <c r="O903" s="34"/>
      <c r="P903" s="34"/>
      <c r="Q903" s="34"/>
      <c r="R903" s="34"/>
      <c r="S903" s="34"/>
    </row>
    <row r="904" spans="2:19">
      <c r="B904" s="5">
        <v>1976</v>
      </c>
      <c r="C904" s="111"/>
      <c r="D904" s="112"/>
      <c r="E904" s="112"/>
      <c r="F904" s="112"/>
      <c r="G904" s="112"/>
      <c r="H904" s="112"/>
      <c r="I904" s="112"/>
      <c r="J904" s="112"/>
      <c r="K904" s="112"/>
      <c r="L904" s="112"/>
      <c r="M904" s="112"/>
      <c r="N904" s="112"/>
      <c r="O904" s="34"/>
      <c r="P904" s="34"/>
      <c r="Q904" s="34"/>
      <c r="R904" s="34"/>
      <c r="S904" s="34"/>
    </row>
    <row r="905" spans="2:19">
      <c r="B905" s="5">
        <v>1975</v>
      </c>
      <c r="C905" s="111"/>
      <c r="D905" s="112"/>
      <c r="E905" s="112"/>
      <c r="F905" s="112"/>
      <c r="G905" s="112"/>
      <c r="H905" s="112"/>
      <c r="I905" s="112"/>
      <c r="J905" s="112"/>
      <c r="K905" s="112"/>
      <c r="L905" s="112"/>
      <c r="M905" s="112"/>
      <c r="N905" s="112"/>
      <c r="O905" s="34"/>
      <c r="P905" s="34"/>
      <c r="Q905" s="34"/>
      <c r="R905" s="34"/>
      <c r="S905" s="34"/>
    </row>
    <row r="906" spans="2:19">
      <c r="B906" s="5">
        <v>1974</v>
      </c>
      <c r="C906" s="111"/>
      <c r="D906" s="112"/>
      <c r="E906" s="112"/>
      <c r="F906" s="112"/>
      <c r="G906" s="112"/>
      <c r="H906" s="112"/>
      <c r="I906" s="112"/>
      <c r="J906" s="112"/>
      <c r="K906" s="112"/>
      <c r="L906" s="112"/>
      <c r="M906" s="112"/>
      <c r="N906" s="112"/>
      <c r="O906" s="34"/>
      <c r="P906" s="34"/>
      <c r="Q906" s="34"/>
      <c r="R906" s="34"/>
      <c r="S906" s="34"/>
    </row>
    <row r="907" spans="2:19">
      <c r="B907" s="5">
        <v>1973</v>
      </c>
      <c r="C907" s="111"/>
      <c r="D907" s="112"/>
      <c r="E907" s="112"/>
      <c r="F907" s="112"/>
      <c r="G907" s="112"/>
      <c r="H907" s="112"/>
      <c r="I907" s="112"/>
      <c r="J907" s="112"/>
      <c r="K907" s="112"/>
      <c r="L907" s="112"/>
      <c r="M907" s="112"/>
      <c r="N907" s="112"/>
      <c r="O907" s="34"/>
      <c r="P907" s="34"/>
      <c r="Q907" s="34"/>
      <c r="R907" s="34"/>
      <c r="S907" s="34"/>
    </row>
    <row r="908" spans="2:19">
      <c r="B908" s="5">
        <v>1972</v>
      </c>
      <c r="C908" s="111"/>
      <c r="D908" s="112"/>
      <c r="E908" s="112"/>
      <c r="F908" s="112"/>
      <c r="G908" s="112"/>
      <c r="H908" s="112"/>
      <c r="I908" s="112"/>
      <c r="J908" s="112"/>
      <c r="K908" s="112"/>
      <c r="L908" s="112"/>
      <c r="M908" s="112"/>
      <c r="N908" s="112"/>
      <c r="O908" s="34"/>
      <c r="P908" s="34"/>
      <c r="Q908" s="34"/>
      <c r="R908" s="34"/>
      <c r="S908" s="34"/>
    </row>
    <row r="909" spans="2:19">
      <c r="B909" s="5">
        <v>1971</v>
      </c>
      <c r="C909" s="111"/>
      <c r="D909" s="112"/>
      <c r="E909" s="112"/>
      <c r="F909" s="112"/>
      <c r="G909" s="112"/>
      <c r="H909" s="112"/>
      <c r="I909" s="112"/>
      <c r="J909" s="112"/>
      <c r="K909" s="112"/>
      <c r="L909" s="112"/>
      <c r="M909" s="112"/>
      <c r="N909" s="112"/>
      <c r="O909" s="34"/>
      <c r="P909" s="34"/>
      <c r="Q909" s="34"/>
      <c r="R909" s="34"/>
      <c r="S909" s="34"/>
    </row>
    <row r="910" spans="2:19">
      <c r="B910" s="5">
        <v>1970</v>
      </c>
      <c r="C910" s="111"/>
      <c r="D910" s="112"/>
      <c r="E910" s="112"/>
      <c r="F910" s="112"/>
      <c r="G910" s="112"/>
      <c r="H910" s="112"/>
      <c r="I910" s="112"/>
      <c r="J910" s="112"/>
      <c r="K910" s="112"/>
      <c r="L910" s="112"/>
      <c r="M910" s="112"/>
      <c r="N910" s="112"/>
      <c r="O910" s="34"/>
      <c r="P910" s="34"/>
      <c r="Q910" s="34"/>
      <c r="R910" s="34"/>
      <c r="S910" s="34"/>
    </row>
    <row r="911" spans="2:19">
      <c r="B911" s="5">
        <v>1969</v>
      </c>
      <c r="C911" s="111"/>
      <c r="D911" s="112"/>
      <c r="E911" s="112"/>
      <c r="F911" s="112"/>
      <c r="G911" s="112"/>
      <c r="H911" s="112"/>
      <c r="I911" s="112"/>
      <c r="J911" s="112"/>
      <c r="K911" s="112"/>
      <c r="L911" s="112"/>
      <c r="M911" s="112"/>
      <c r="N911" s="112"/>
      <c r="O911" s="34"/>
      <c r="P911" s="34"/>
      <c r="Q911" s="34"/>
      <c r="R911" s="34"/>
      <c r="S911" s="34"/>
    </row>
    <row r="912" spans="2:19">
      <c r="B912" s="5">
        <v>1968</v>
      </c>
      <c r="C912" s="111"/>
      <c r="D912" s="112"/>
      <c r="E912" s="112"/>
      <c r="F912" s="112"/>
      <c r="G912" s="112"/>
      <c r="H912" s="112"/>
      <c r="I912" s="112"/>
      <c r="J912" s="112"/>
      <c r="K912" s="112"/>
      <c r="L912" s="112"/>
      <c r="M912" s="112"/>
      <c r="N912" s="112"/>
      <c r="O912" s="34"/>
      <c r="P912" s="34"/>
      <c r="Q912" s="34"/>
      <c r="R912" s="34"/>
      <c r="S912" s="34"/>
    </row>
    <row r="913" spans="2:19">
      <c r="B913" s="5">
        <v>1967</v>
      </c>
      <c r="C913" s="111"/>
      <c r="D913" s="112"/>
      <c r="E913" s="112"/>
      <c r="F913" s="112"/>
      <c r="G913" s="112"/>
      <c r="H913" s="112"/>
      <c r="I913" s="112"/>
      <c r="J913" s="112"/>
      <c r="K913" s="112"/>
      <c r="L913" s="112"/>
      <c r="M913" s="112"/>
      <c r="N913" s="112"/>
      <c r="O913" s="34"/>
      <c r="P913" s="34"/>
      <c r="Q913" s="34"/>
      <c r="R913" s="34"/>
      <c r="S913" s="34"/>
    </row>
    <row r="914" spans="2:19">
      <c r="B914" s="5">
        <v>1966</v>
      </c>
      <c r="C914" s="111"/>
      <c r="D914" s="112"/>
      <c r="E914" s="112"/>
      <c r="F914" s="112"/>
      <c r="G914" s="112"/>
      <c r="H914" s="112"/>
      <c r="I914" s="112"/>
      <c r="J914" s="112"/>
      <c r="K914" s="112"/>
      <c r="L914" s="112"/>
      <c r="M914" s="112"/>
      <c r="N914" s="112"/>
      <c r="O914" s="34"/>
      <c r="P914" s="34"/>
      <c r="Q914" s="34"/>
      <c r="R914" s="34"/>
      <c r="S914" s="34"/>
    </row>
    <row r="915" spans="2:19">
      <c r="B915" s="5">
        <v>1965</v>
      </c>
      <c r="C915" s="111"/>
      <c r="D915" s="112"/>
      <c r="E915" s="112"/>
      <c r="F915" s="112"/>
      <c r="G915" s="112"/>
      <c r="H915" s="112"/>
      <c r="I915" s="112"/>
      <c r="J915" s="112"/>
      <c r="K915" s="112"/>
      <c r="L915" s="112"/>
      <c r="M915" s="112"/>
      <c r="N915" s="112"/>
      <c r="O915" s="34"/>
      <c r="P915" s="34"/>
      <c r="Q915" s="34"/>
      <c r="R915" s="34"/>
      <c r="S915" s="34"/>
    </row>
    <row r="916" spans="2:19">
      <c r="B916" s="5">
        <v>1964</v>
      </c>
      <c r="C916" s="111"/>
      <c r="D916" s="112"/>
      <c r="E916" s="112"/>
      <c r="F916" s="112"/>
      <c r="G916" s="112"/>
      <c r="H916" s="112"/>
      <c r="I916" s="112"/>
      <c r="J916" s="112"/>
      <c r="K916" s="112"/>
      <c r="L916" s="112"/>
      <c r="M916" s="112"/>
      <c r="N916" s="112"/>
      <c r="O916" s="34"/>
      <c r="P916" s="34"/>
      <c r="Q916" s="34"/>
      <c r="R916" s="34"/>
      <c r="S916" s="34"/>
    </row>
    <row r="917" spans="2:19">
      <c r="B917" s="5">
        <v>1963</v>
      </c>
      <c r="C917" s="111"/>
      <c r="D917" s="112"/>
      <c r="E917" s="112"/>
      <c r="F917" s="112"/>
      <c r="G917" s="112"/>
      <c r="H917" s="112"/>
      <c r="I917" s="112"/>
      <c r="J917" s="112"/>
      <c r="K917" s="112"/>
      <c r="L917" s="112"/>
      <c r="M917" s="112"/>
      <c r="N917" s="112"/>
      <c r="O917" s="34"/>
      <c r="P917" s="34"/>
      <c r="Q917" s="34"/>
      <c r="R917" s="34"/>
      <c r="S917" s="34"/>
    </row>
    <row r="918" spans="2:19">
      <c r="B918" s="5">
        <v>1962</v>
      </c>
      <c r="C918" s="111"/>
      <c r="D918" s="112"/>
      <c r="E918" s="112"/>
      <c r="F918" s="112"/>
      <c r="G918" s="112"/>
      <c r="H918" s="112"/>
      <c r="I918" s="112"/>
      <c r="J918" s="112"/>
      <c r="K918" s="112"/>
      <c r="L918" s="112"/>
      <c r="M918" s="112"/>
      <c r="N918" s="112"/>
      <c r="O918" s="34"/>
      <c r="P918" s="34"/>
      <c r="Q918" s="34"/>
      <c r="R918" s="34"/>
      <c r="S918" s="34"/>
    </row>
    <row r="919" spans="2:19">
      <c r="B919" s="5">
        <v>1961</v>
      </c>
      <c r="C919" s="111"/>
      <c r="D919" s="112"/>
      <c r="E919" s="112"/>
      <c r="F919" s="112"/>
      <c r="G919" s="112"/>
      <c r="H919" s="112"/>
      <c r="I919" s="112"/>
      <c r="J919" s="112"/>
      <c r="K919" s="112"/>
      <c r="L919" s="112"/>
      <c r="M919" s="112"/>
      <c r="N919" s="112"/>
      <c r="O919" s="34"/>
      <c r="P919" s="34"/>
      <c r="Q919" s="34"/>
      <c r="R919" s="34"/>
      <c r="S919" s="34"/>
    </row>
    <row r="920" spans="2:19">
      <c r="B920" s="5">
        <v>1960</v>
      </c>
      <c r="C920" s="111"/>
      <c r="D920" s="112"/>
      <c r="E920" s="112"/>
      <c r="F920" s="112"/>
      <c r="G920" s="112"/>
      <c r="H920" s="112"/>
      <c r="I920" s="112"/>
      <c r="J920" s="112"/>
      <c r="K920" s="112"/>
      <c r="L920" s="112"/>
      <c r="M920" s="112"/>
      <c r="N920" s="112"/>
      <c r="O920" s="34"/>
      <c r="P920" s="34"/>
      <c r="Q920" s="34"/>
      <c r="R920" s="34"/>
      <c r="S920" s="34"/>
    </row>
    <row r="921" spans="2:19">
      <c r="B921" s="5">
        <v>1959</v>
      </c>
      <c r="C921" s="111"/>
      <c r="D921" s="112"/>
      <c r="E921" s="112"/>
      <c r="F921" s="112"/>
      <c r="G921" s="112"/>
      <c r="H921" s="112"/>
      <c r="I921" s="112"/>
      <c r="J921" s="112"/>
      <c r="K921" s="112"/>
      <c r="L921" s="112"/>
      <c r="M921" s="112"/>
      <c r="N921" s="112"/>
      <c r="O921" s="34"/>
      <c r="P921" s="34"/>
      <c r="Q921" s="34"/>
      <c r="R921" s="34"/>
      <c r="S921" s="34"/>
    </row>
    <row r="922" spans="2:19">
      <c r="B922" s="5">
        <v>1958</v>
      </c>
      <c r="C922" s="111"/>
      <c r="D922" s="112"/>
      <c r="E922" s="112"/>
      <c r="F922" s="112"/>
      <c r="G922" s="112"/>
      <c r="H922" s="112"/>
      <c r="I922" s="112"/>
      <c r="J922" s="112"/>
      <c r="K922" s="112"/>
      <c r="L922" s="112"/>
      <c r="M922" s="112"/>
      <c r="N922" s="112"/>
      <c r="O922" s="34"/>
      <c r="P922" s="34"/>
      <c r="Q922" s="34"/>
      <c r="R922" s="34"/>
      <c r="S922" s="34"/>
    </row>
    <row r="923" spans="2:19">
      <c r="B923" s="5">
        <v>1957</v>
      </c>
      <c r="C923" s="111"/>
      <c r="D923" s="112"/>
      <c r="E923" s="112"/>
      <c r="F923" s="112"/>
      <c r="G923" s="112"/>
      <c r="H923" s="112"/>
      <c r="I923" s="112"/>
      <c r="J923" s="112"/>
      <c r="K923" s="112"/>
      <c r="L923" s="112"/>
      <c r="M923" s="112"/>
      <c r="N923" s="112"/>
      <c r="O923" s="34"/>
      <c r="P923" s="34"/>
      <c r="Q923" s="34"/>
      <c r="R923" s="34"/>
      <c r="S923" s="34"/>
    </row>
    <row r="924" spans="2:19">
      <c r="B924" s="5">
        <v>1956</v>
      </c>
      <c r="C924" s="111"/>
      <c r="D924" s="112"/>
      <c r="E924" s="112"/>
      <c r="F924" s="112"/>
      <c r="G924" s="112"/>
      <c r="H924" s="112"/>
      <c r="I924" s="112"/>
      <c r="J924" s="112"/>
      <c r="K924" s="112"/>
      <c r="L924" s="112"/>
      <c r="M924" s="112"/>
      <c r="N924" s="112"/>
      <c r="O924" s="34"/>
      <c r="P924" s="34"/>
      <c r="Q924" s="34"/>
      <c r="R924" s="34"/>
      <c r="S924" s="34"/>
    </row>
    <row r="925" spans="2:19">
      <c r="B925" s="5">
        <v>1955</v>
      </c>
      <c r="C925" s="111"/>
      <c r="D925" s="112"/>
      <c r="E925" s="112"/>
      <c r="F925" s="112"/>
      <c r="G925" s="112"/>
      <c r="H925" s="112"/>
      <c r="I925" s="112"/>
      <c r="J925" s="112"/>
      <c r="K925" s="112"/>
      <c r="L925" s="112"/>
      <c r="M925" s="112"/>
      <c r="N925" s="112"/>
      <c r="O925" s="34"/>
      <c r="P925" s="34"/>
      <c r="Q925" s="34"/>
      <c r="R925" s="34"/>
      <c r="S925" s="34"/>
    </row>
    <row r="926" spans="2:19">
      <c r="B926" s="5">
        <v>1954</v>
      </c>
      <c r="C926" s="111"/>
      <c r="D926" s="112"/>
      <c r="E926" s="112"/>
      <c r="F926" s="112"/>
      <c r="G926" s="112"/>
      <c r="H926" s="112"/>
      <c r="I926" s="112"/>
      <c r="J926" s="112"/>
      <c r="K926" s="112"/>
      <c r="L926" s="112"/>
      <c r="M926" s="112"/>
      <c r="N926" s="112"/>
      <c r="O926" s="34"/>
      <c r="P926" s="34"/>
      <c r="Q926" s="34"/>
      <c r="R926" s="34"/>
      <c r="S926" s="34"/>
    </row>
    <row r="927" spans="2:19">
      <c r="B927" s="5">
        <v>1953</v>
      </c>
      <c r="C927" s="111"/>
      <c r="D927" s="112"/>
      <c r="E927" s="112"/>
      <c r="F927" s="112"/>
      <c r="G927" s="112"/>
      <c r="H927" s="112"/>
      <c r="I927" s="112"/>
      <c r="J927" s="112"/>
      <c r="K927" s="112"/>
      <c r="L927" s="112"/>
      <c r="M927" s="112"/>
      <c r="N927" s="112"/>
      <c r="O927" s="34"/>
      <c r="P927" s="34"/>
      <c r="Q927" s="34"/>
      <c r="R927" s="34"/>
      <c r="S927" s="34"/>
    </row>
    <row r="928" spans="2:19">
      <c r="B928" s="5">
        <v>1952</v>
      </c>
      <c r="C928" s="111"/>
      <c r="D928" s="112"/>
      <c r="E928" s="112"/>
      <c r="F928" s="112"/>
      <c r="G928" s="112"/>
      <c r="H928" s="112"/>
      <c r="I928" s="112"/>
      <c r="J928" s="112"/>
      <c r="K928" s="112"/>
      <c r="L928" s="112"/>
      <c r="M928" s="112"/>
      <c r="N928" s="112"/>
      <c r="O928" s="34"/>
      <c r="P928" s="34"/>
      <c r="Q928" s="34"/>
      <c r="R928" s="34"/>
      <c r="S928" s="34"/>
    </row>
    <row r="929" spans="2:19">
      <c r="B929" s="5">
        <v>1951</v>
      </c>
      <c r="C929" s="111"/>
      <c r="D929" s="112"/>
      <c r="E929" s="112"/>
      <c r="F929" s="112"/>
      <c r="G929" s="112"/>
      <c r="H929" s="112"/>
      <c r="I929" s="112"/>
      <c r="J929" s="112"/>
      <c r="K929" s="112"/>
      <c r="L929" s="112"/>
      <c r="M929" s="112"/>
      <c r="N929" s="112"/>
      <c r="O929" s="34"/>
      <c r="P929" s="34"/>
      <c r="Q929" s="34"/>
      <c r="R929" s="34"/>
      <c r="S929" s="34"/>
    </row>
    <row r="930" spans="2:19">
      <c r="B930" s="5">
        <v>1950</v>
      </c>
      <c r="C930" s="111"/>
      <c r="D930" s="112"/>
      <c r="E930" s="112"/>
      <c r="F930" s="112"/>
      <c r="G930" s="112"/>
      <c r="H930" s="112"/>
      <c r="I930" s="112"/>
      <c r="J930" s="112"/>
      <c r="K930" s="112"/>
      <c r="L930" s="112"/>
      <c r="M930" s="112"/>
      <c r="N930" s="112"/>
      <c r="O930" s="34"/>
      <c r="P930" s="34"/>
      <c r="Q930" s="34"/>
      <c r="R930" s="34"/>
      <c r="S930" s="34"/>
    </row>
    <row r="931" spans="2:19">
      <c r="B931" s="5">
        <v>1949</v>
      </c>
      <c r="C931" s="111"/>
      <c r="D931" s="112"/>
      <c r="E931" s="112"/>
      <c r="F931" s="112"/>
      <c r="G931" s="112"/>
      <c r="H931" s="112"/>
      <c r="I931" s="112"/>
      <c r="J931" s="112"/>
      <c r="K931" s="112"/>
      <c r="L931" s="112"/>
      <c r="M931" s="112"/>
      <c r="N931" s="112"/>
      <c r="O931" s="34"/>
      <c r="P931" s="34"/>
      <c r="Q931" s="34"/>
      <c r="R931" s="34"/>
      <c r="S931" s="34"/>
    </row>
    <row r="932" spans="2:19">
      <c r="B932" s="5">
        <v>1948</v>
      </c>
      <c r="C932" s="111"/>
      <c r="D932" s="112"/>
      <c r="E932" s="112"/>
      <c r="F932" s="112"/>
      <c r="G932" s="112"/>
      <c r="H932" s="112"/>
      <c r="I932" s="112"/>
      <c r="J932" s="112"/>
      <c r="K932" s="112"/>
      <c r="L932" s="112"/>
      <c r="M932" s="112"/>
      <c r="N932" s="112"/>
      <c r="O932" s="34"/>
      <c r="P932" s="34"/>
      <c r="Q932" s="34"/>
      <c r="R932" s="34"/>
      <c r="S932" s="34"/>
    </row>
    <row r="933" spans="2:19">
      <c r="B933" s="5">
        <v>1947</v>
      </c>
      <c r="C933" s="111"/>
      <c r="D933" s="112"/>
      <c r="E933" s="112"/>
      <c r="F933" s="112"/>
      <c r="G933" s="112"/>
      <c r="H933" s="112"/>
      <c r="I933" s="112"/>
      <c r="J933" s="112"/>
      <c r="K933" s="112"/>
      <c r="L933" s="112"/>
      <c r="M933" s="112"/>
      <c r="N933" s="112"/>
      <c r="O933" s="34"/>
      <c r="P933" s="34"/>
      <c r="Q933" s="34"/>
      <c r="R933" s="34"/>
      <c r="S933" s="34"/>
    </row>
    <row r="934" spans="2:19">
      <c r="B934" s="5">
        <v>1946</v>
      </c>
      <c r="C934" s="111"/>
      <c r="D934" s="112"/>
      <c r="E934" s="112"/>
      <c r="F934" s="112"/>
      <c r="G934" s="112"/>
      <c r="H934" s="112"/>
      <c r="I934" s="112"/>
      <c r="J934" s="112"/>
      <c r="K934" s="112"/>
      <c r="L934" s="112"/>
      <c r="M934" s="112"/>
      <c r="N934" s="112"/>
      <c r="O934" s="34"/>
      <c r="P934" s="34"/>
      <c r="Q934" s="34"/>
      <c r="R934" s="34"/>
      <c r="S934" s="34"/>
    </row>
    <row r="935" spans="2:19">
      <c r="B935" s="5">
        <v>1945</v>
      </c>
      <c r="C935" s="111"/>
      <c r="D935" s="112"/>
      <c r="E935" s="112"/>
      <c r="F935" s="112"/>
      <c r="G935" s="112"/>
      <c r="H935" s="112"/>
      <c r="I935" s="112"/>
      <c r="J935" s="112"/>
      <c r="K935" s="112"/>
      <c r="L935" s="112"/>
      <c r="M935" s="112"/>
      <c r="N935" s="112"/>
      <c r="O935" s="34"/>
      <c r="P935" s="34"/>
      <c r="Q935" s="34"/>
      <c r="R935" s="34"/>
      <c r="S935" s="34"/>
    </row>
    <row r="936" spans="2:19">
      <c r="B936" s="5">
        <v>1944</v>
      </c>
      <c r="C936" s="111"/>
      <c r="D936" s="112"/>
      <c r="E936" s="112"/>
      <c r="F936" s="112"/>
      <c r="G936" s="112"/>
      <c r="H936" s="112"/>
      <c r="I936" s="112"/>
      <c r="J936" s="112"/>
      <c r="K936" s="112"/>
      <c r="L936" s="112"/>
      <c r="M936" s="112"/>
      <c r="N936" s="112"/>
      <c r="O936" s="34"/>
      <c r="P936" s="34"/>
      <c r="Q936" s="34"/>
      <c r="R936" s="34"/>
      <c r="S936" s="34"/>
    </row>
    <row r="937" spans="2:19">
      <c r="B937" s="5">
        <v>1943</v>
      </c>
      <c r="C937" s="111"/>
      <c r="D937" s="112"/>
      <c r="E937" s="112"/>
      <c r="F937" s="112"/>
      <c r="G937" s="112"/>
      <c r="H937" s="112"/>
      <c r="I937" s="112"/>
      <c r="J937" s="112"/>
      <c r="K937" s="112"/>
      <c r="L937" s="112"/>
      <c r="M937" s="112"/>
      <c r="N937" s="112"/>
      <c r="O937" s="34"/>
      <c r="P937" s="34"/>
      <c r="Q937" s="34"/>
      <c r="R937" s="34"/>
      <c r="S937" s="34"/>
    </row>
    <row r="938" spans="2:19">
      <c r="B938" s="5">
        <v>1942</v>
      </c>
      <c r="C938" s="111"/>
      <c r="D938" s="112"/>
      <c r="E938" s="112"/>
      <c r="F938" s="112"/>
      <c r="G938" s="112"/>
      <c r="H938" s="112"/>
      <c r="I938" s="112"/>
      <c r="J938" s="112"/>
      <c r="K938" s="112"/>
      <c r="L938" s="112"/>
      <c r="M938" s="112"/>
      <c r="N938" s="112"/>
      <c r="O938" s="34"/>
      <c r="P938" s="34"/>
      <c r="Q938" s="34"/>
      <c r="R938" s="34"/>
      <c r="S938" s="34"/>
    </row>
    <row r="939" spans="2:19">
      <c r="B939" s="5">
        <v>1941</v>
      </c>
      <c r="C939" s="111"/>
      <c r="D939" s="112"/>
      <c r="E939" s="112"/>
      <c r="F939" s="112"/>
      <c r="G939" s="112"/>
      <c r="H939" s="112"/>
      <c r="I939" s="112"/>
      <c r="J939" s="112"/>
      <c r="K939" s="112"/>
      <c r="L939" s="112"/>
      <c r="M939" s="112"/>
      <c r="N939" s="112"/>
      <c r="O939" s="34"/>
      <c r="P939" s="34"/>
      <c r="Q939" s="34"/>
      <c r="R939" s="34"/>
      <c r="S939" s="34"/>
    </row>
    <row r="940" spans="2:19">
      <c r="B940" s="5">
        <v>1940</v>
      </c>
      <c r="C940" s="111"/>
      <c r="D940" s="112"/>
      <c r="E940" s="112"/>
      <c r="F940" s="112"/>
      <c r="G940" s="112"/>
      <c r="H940" s="112"/>
      <c r="I940" s="112"/>
      <c r="J940" s="112"/>
      <c r="K940" s="112"/>
      <c r="L940" s="112"/>
      <c r="M940" s="112"/>
      <c r="N940" s="112"/>
      <c r="O940" s="34"/>
      <c r="P940" s="34"/>
      <c r="Q940" s="34"/>
      <c r="R940" s="34"/>
      <c r="S940" s="34"/>
    </row>
    <row r="941" spans="2:19">
      <c r="B941" s="5">
        <v>1939</v>
      </c>
      <c r="C941" s="111"/>
      <c r="D941" s="112"/>
      <c r="E941" s="112"/>
      <c r="F941" s="112"/>
      <c r="G941" s="112"/>
      <c r="H941" s="112"/>
      <c r="I941" s="112"/>
      <c r="J941" s="112"/>
      <c r="K941" s="112"/>
      <c r="L941" s="112"/>
      <c r="M941" s="112"/>
      <c r="N941" s="112"/>
      <c r="O941" s="34"/>
      <c r="P941" s="34"/>
      <c r="Q941" s="34"/>
      <c r="R941" s="34"/>
      <c r="S941" s="34"/>
    </row>
    <row r="942" spans="2:19">
      <c r="B942" s="5">
        <v>1938</v>
      </c>
      <c r="C942" s="111"/>
      <c r="D942" s="112"/>
      <c r="E942" s="112"/>
      <c r="F942" s="112"/>
      <c r="G942" s="112"/>
      <c r="H942" s="112"/>
      <c r="I942" s="112"/>
      <c r="J942" s="112"/>
      <c r="K942" s="112"/>
      <c r="L942" s="112"/>
      <c r="M942" s="112"/>
      <c r="N942" s="112"/>
      <c r="O942" s="34"/>
      <c r="P942" s="34"/>
      <c r="Q942" s="34"/>
      <c r="R942" s="34"/>
      <c r="S942" s="34"/>
    </row>
    <row r="943" spans="2:19">
      <c r="B943" s="5">
        <v>1937</v>
      </c>
      <c r="C943" s="111"/>
      <c r="D943" s="112"/>
      <c r="E943" s="112"/>
      <c r="F943" s="112"/>
      <c r="G943" s="112"/>
      <c r="H943" s="112"/>
      <c r="I943" s="112"/>
      <c r="J943" s="112"/>
      <c r="K943" s="112"/>
      <c r="L943" s="112"/>
      <c r="M943" s="112"/>
      <c r="N943" s="112"/>
      <c r="O943" s="34"/>
      <c r="P943" s="34"/>
      <c r="Q943" s="34"/>
      <c r="R943" s="34"/>
      <c r="S943" s="34"/>
    </row>
    <row r="944" spans="2:19">
      <c r="B944" s="5">
        <v>1936</v>
      </c>
      <c r="C944" s="111"/>
      <c r="D944" s="112"/>
      <c r="E944" s="112"/>
      <c r="F944" s="112"/>
      <c r="G944" s="112"/>
      <c r="H944" s="112"/>
      <c r="I944" s="112"/>
      <c r="J944" s="112"/>
      <c r="K944" s="112"/>
      <c r="L944" s="112"/>
      <c r="M944" s="112"/>
      <c r="N944" s="112"/>
      <c r="O944" s="34"/>
      <c r="P944" s="34"/>
      <c r="Q944" s="34"/>
      <c r="R944" s="34"/>
      <c r="S944" s="34"/>
    </row>
    <row r="945" spans="1:19">
      <c r="B945" s="5">
        <v>1935</v>
      </c>
      <c r="C945" s="111"/>
      <c r="D945" s="112"/>
      <c r="E945" s="112"/>
      <c r="F945" s="112"/>
      <c r="G945" s="112"/>
      <c r="H945" s="112"/>
      <c r="I945" s="112"/>
      <c r="J945" s="112"/>
      <c r="K945" s="112"/>
      <c r="L945" s="112"/>
      <c r="M945" s="112"/>
      <c r="N945" s="112"/>
      <c r="O945" s="34"/>
      <c r="P945" s="34"/>
      <c r="Q945" s="34"/>
      <c r="R945" s="34"/>
      <c r="S945" s="34"/>
    </row>
    <row r="946" spans="1:19">
      <c r="B946" s="5">
        <v>1934</v>
      </c>
      <c r="C946" s="111"/>
      <c r="D946" s="112"/>
      <c r="E946" s="112"/>
      <c r="F946" s="112"/>
      <c r="G946" s="112"/>
      <c r="H946" s="112"/>
      <c r="I946" s="112"/>
      <c r="J946" s="112"/>
      <c r="K946" s="112"/>
      <c r="L946" s="112"/>
      <c r="M946" s="112"/>
      <c r="N946" s="112"/>
      <c r="O946" s="34"/>
      <c r="P946" s="34"/>
      <c r="Q946" s="34"/>
      <c r="R946" s="34"/>
      <c r="S946" s="34"/>
    </row>
    <row r="947" spans="1:19">
      <c r="B947" s="5">
        <v>1933</v>
      </c>
      <c r="C947" s="111"/>
      <c r="D947" s="112"/>
      <c r="E947" s="112"/>
      <c r="F947" s="112"/>
      <c r="G947" s="112"/>
      <c r="H947" s="112"/>
      <c r="I947" s="112"/>
      <c r="J947" s="112"/>
      <c r="K947" s="112"/>
      <c r="L947" s="112"/>
      <c r="M947" s="112"/>
      <c r="N947" s="112"/>
      <c r="O947" s="34"/>
      <c r="P947" s="34"/>
      <c r="Q947" s="34"/>
      <c r="R947" s="34"/>
      <c r="S947" s="34"/>
    </row>
    <row r="948" spans="1:19">
      <c r="B948" s="5">
        <v>1932</v>
      </c>
      <c r="C948" s="111"/>
      <c r="D948" s="112"/>
      <c r="E948" s="112"/>
      <c r="F948" s="112"/>
      <c r="G948" s="112"/>
      <c r="H948" s="112"/>
      <c r="I948" s="112"/>
      <c r="J948" s="112"/>
      <c r="K948" s="112"/>
      <c r="L948" s="112"/>
      <c r="M948" s="112"/>
      <c r="N948" s="112"/>
      <c r="O948" s="34"/>
      <c r="P948" s="34"/>
      <c r="Q948" s="34"/>
      <c r="R948" s="34"/>
      <c r="S948" s="34"/>
    </row>
    <row r="949" spans="1:19">
      <c r="B949" s="5">
        <v>1931</v>
      </c>
      <c r="C949" s="111"/>
      <c r="D949" s="112"/>
      <c r="E949" s="112"/>
      <c r="F949" s="112"/>
      <c r="G949" s="112"/>
      <c r="H949" s="112"/>
      <c r="I949" s="112"/>
      <c r="J949" s="112"/>
      <c r="K949" s="112"/>
      <c r="L949" s="112"/>
      <c r="M949" s="112"/>
      <c r="N949" s="112"/>
      <c r="O949" s="34"/>
      <c r="P949" s="34"/>
      <c r="Q949" s="34"/>
      <c r="R949" s="34"/>
      <c r="S949" s="34"/>
    </row>
    <row r="950" spans="1:19">
      <c r="B950" s="5">
        <v>1930</v>
      </c>
      <c r="C950" s="111"/>
      <c r="D950" s="112"/>
      <c r="E950" s="112"/>
      <c r="F950" s="112"/>
      <c r="G950" s="112"/>
      <c r="H950" s="112"/>
      <c r="I950" s="112"/>
      <c r="J950" s="112"/>
      <c r="K950" s="112"/>
      <c r="L950" s="112"/>
      <c r="M950" s="112"/>
      <c r="N950" s="112"/>
      <c r="O950" s="34"/>
      <c r="P950" s="34"/>
      <c r="Q950" s="34"/>
      <c r="R950" s="34"/>
      <c r="S950" s="34"/>
    </row>
    <row r="951" spans="1:19">
      <c r="A951" s="63" t="s">
        <v>16</v>
      </c>
      <c r="B951" s="6" t="s">
        <v>10</v>
      </c>
      <c r="C951" s="7">
        <f>SUM(C874:C950)</f>
        <v>407489</v>
      </c>
      <c r="D951" s="7">
        <f>SUM(D873:D950)</f>
        <v>497324</v>
      </c>
      <c r="E951" s="7">
        <f>SUM(E872:E950)</f>
        <v>514264</v>
      </c>
      <c r="F951" s="7">
        <f>SUM(F871:F950)</f>
        <v>547140</v>
      </c>
      <c r="G951" s="7">
        <f>SUM(G870:G950)</f>
        <v>635705</v>
      </c>
      <c r="H951" s="7">
        <f>SUM(H864:H950)</f>
        <v>744908</v>
      </c>
      <c r="I951" s="7">
        <f>SUM(I864:I950)</f>
        <v>792776</v>
      </c>
      <c r="J951" s="7">
        <f t="shared" ref="J951" si="15">SUM(J864:J950)</f>
        <v>981041</v>
      </c>
      <c r="K951" s="7">
        <f>SUM(K864:K950)</f>
        <v>1095660</v>
      </c>
      <c r="L951" s="7">
        <f t="shared" ref="L951" si="16">SUM(L864:L950)</f>
        <v>1251678</v>
      </c>
      <c r="M951" s="7">
        <f>SUM(M864:M950)</f>
        <v>1375824</v>
      </c>
      <c r="N951" s="10">
        <f>SUM(N859:N950)</f>
        <v>1443532</v>
      </c>
      <c r="O951" s="10">
        <f>SUM(O859:O950)</f>
        <v>1429128.8080395092</v>
      </c>
      <c r="P951" s="10">
        <f>SUM(P859:P950)</f>
        <v>1500341.1248295088</v>
      </c>
      <c r="Q951" s="10">
        <f>SUM(Q859:Q950)</f>
        <v>1542611.8229195094</v>
      </c>
      <c r="R951" s="10">
        <f>SUM(R858:R950)</f>
        <v>1598507.6960395093</v>
      </c>
      <c r="S951" s="10">
        <f>SUM(S858:S950)</f>
        <v>1759616.1760395092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9546.58</v>
      </c>
    </row>
    <row r="954" spans="1:19">
      <c r="A954" s="35"/>
      <c r="B954" s="5">
        <v>2021</v>
      </c>
      <c r="C954" s="33"/>
      <c r="D954" s="33"/>
      <c r="E954" s="33"/>
      <c r="F954" s="33"/>
      <c r="G954" s="33"/>
      <c r="H954" s="33"/>
      <c r="I954" s="33"/>
      <c r="J954" s="33"/>
      <c r="K954" s="33"/>
      <c r="L954" s="33"/>
      <c r="M954" s="33"/>
      <c r="N954" s="33"/>
      <c r="O954" s="33"/>
      <c r="P954" s="33"/>
      <c r="Q954" s="33"/>
      <c r="R954" s="34">
        <v>0</v>
      </c>
      <c r="S954" s="34">
        <v>3167.5479399999995</v>
      </c>
    </row>
    <row r="955" spans="1:19">
      <c r="B955" s="5">
        <v>2020</v>
      </c>
      <c r="C955" s="33"/>
      <c r="D955" s="33"/>
      <c r="E955" s="33"/>
      <c r="F955" s="33"/>
      <c r="G955" s="33"/>
      <c r="H955" s="33"/>
      <c r="I955" s="33"/>
      <c r="J955" s="33"/>
      <c r="K955" s="33"/>
      <c r="L955" s="33"/>
      <c r="M955" s="33"/>
      <c r="N955" s="33"/>
      <c r="O955" s="33"/>
      <c r="P955" s="33"/>
      <c r="Q955" s="34">
        <v>3167.5479399999995</v>
      </c>
      <c r="R955" s="34">
        <v>3167.5479399999995</v>
      </c>
      <c r="S955" s="34">
        <v>41725.232610000006</v>
      </c>
    </row>
    <row r="956" spans="1:19">
      <c r="A956" s="37"/>
      <c r="B956" s="5">
        <v>2019</v>
      </c>
      <c r="C956" s="33"/>
      <c r="D956" s="33"/>
      <c r="E956" s="33"/>
      <c r="F956" s="33"/>
      <c r="G956" s="33"/>
      <c r="H956" s="33"/>
      <c r="I956" s="33"/>
      <c r="J956" s="33"/>
      <c r="K956" s="33"/>
      <c r="L956" s="33"/>
      <c r="M956" s="33"/>
      <c r="N956" s="33"/>
      <c r="O956" s="33"/>
      <c r="P956" s="34">
        <v>41725.232610000006</v>
      </c>
      <c r="Q956" s="34">
        <v>41725.232610000006</v>
      </c>
      <c r="R956" s="34">
        <v>41725.232610000006</v>
      </c>
      <c r="S956" s="34">
        <v>35992.760719999998</v>
      </c>
    </row>
    <row r="957" spans="1:19">
      <c r="A957" s="37"/>
      <c r="B957" s="5">
        <v>2018</v>
      </c>
      <c r="C957" s="33"/>
      <c r="D957" s="33"/>
      <c r="E957" s="33"/>
      <c r="F957" s="33"/>
      <c r="G957" s="33"/>
      <c r="H957" s="33"/>
      <c r="I957" s="33"/>
      <c r="J957" s="33"/>
      <c r="K957" s="33"/>
      <c r="L957" s="33"/>
      <c r="M957" s="33"/>
      <c r="N957" s="33"/>
      <c r="O957" s="34">
        <v>35992.760719999998</v>
      </c>
      <c r="P957" s="34">
        <v>35992.760719999998</v>
      </c>
      <c r="Q957" s="34">
        <v>35992.760719999998</v>
      </c>
      <c r="R957" s="34">
        <v>35992.760719999998</v>
      </c>
      <c r="S957" s="34">
        <v>42402</v>
      </c>
    </row>
    <row r="958" spans="1:19">
      <c r="A958" s="37"/>
      <c r="B958" s="114">
        <v>2017</v>
      </c>
      <c r="C958" s="108"/>
      <c r="D958" s="109"/>
      <c r="E958" s="109"/>
      <c r="F958" s="109"/>
      <c r="G958" s="109"/>
      <c r="H958" s="109"/>
      <c r="I958" s="109"/>
      <c r="J958" s="109"/>
      <c r="K958" s="109"/>
      <c r="L958" s="109"/>
      <c r="M958" s="109"/>
      <c r="N958" s="116">
        <v>42402</v>
      </c>
      <c r="O958" s="34">
        <v>42402</v>
      </c>
      <c r="P958" s="34">
        <v>42402</v>
      </c>
      <c r="Q958" s="34">
        <v>42402</v>
      </c>
      <c r="R958" s="34">
        <v>42402</v>
      </c>
      <c r="S958" s="34">
        <v>139742.669842712</v>
      </c>
    </row>
    <row r="959" spans="1:19">
      <c r="B959" s="115">
        <v>2016</v>
      </c>
      <c r="C959" s="108"/>
      <c r="D959" s="109"/>
      <c r="E959" s="109"/>
      <c r="F959" s="109"/>
      <c r="G959" s="109"/>
      <c r="H959" s="109"/>
      <c r="I959" s="109"/>
      <c r="J959" s="109"/>
      <c r="K959" s="109"/>
      <c r="L959" s="109"/>
      <c r="M959" s="110">
        <v>139743</v>
      </c>
      <c r="N959" s="116">
        <v>139743</v>
      </c>
      <c r="O959" s="34">
        <v>139742.669842712</v>
      </c>
      <c r="P959" s="34">
        <v>139742.669842712</v>
      </c>
      <c r="Q959" s="34">
        <v>139742.669842712</v>
      </c>
      <c r="R959" s="34">
        <v>139742.669842712</v>
      </c>
      <c r="S959" s="34">
        <v>162171.39000000001</v>
      </c>
    </row>
    <row r="960" spans="1:19">
      <c r="B960" s="115">
        <v>2015</v>
      </c>
      <c r="C960" s="108"/>
      <c r="D960" s="109"/>
      <c r="E960" s="109"/>
      <c r="F960" s="109"/>
      <c r="G960" s="109"/>
      <c r="H960" s="109"/>
      <c r="I960" s="109"/>
      <c r="J960" s="109"/>
      <c r="K960" s="109"/>
      <c r="L960" s="110">
        <v>162171</v>
      </c>
      <c r="M960" s="110">
        <v>162171</v>
      </c>
      <c r="N960" s="116">
        <v>162171</v>
      </c>
      <c r="O960" s="34">
        <v>162171.39000000001</v>
      </c>
      <c r="P960" s="34">
        <v>162171.39000000001</v>
      </c>
      <c r="Q960" s="34">
        <v>162171.39000000001</v>
      </c>
      <c r="R960" s="34">
        <v>162171.39000000001</v>
      </c>
      <c r="S960" s="34">
        <v>0</v>
      </c>
    </row>
    <row r="961" spans="2:19">
      <c r="B961" s="115">
        <v>2014</v>
      </c>
      <c r="C961" s="108"/>
      <c r="D961" s="109"/>
      <c r="E961" s="109"/>
      <c r="F961" s="109"/>
      <c r="G961" s="109"/>
      <c r="H961" s="109"/>
      <c r="I961" s="109"/>
      <c r="J961" s="109"/>
      <c r="K961" s="112"/>
      <c r="L961" s="112"/>
      <c r="M961" s="112"/>
      <c r="N961" s="121">
        <v>0</v>
      </c>
      <c r="O961" s="34">
        <v>0</v>
      </c>
      <c r="P961" s="34">
        <v>0</v>
      </c>
      <c r="Q961" s="34">
        <v>0</v>
      </c>
      <c r="R961" s="34">
        <v>0</v>
      </c>
      <c r="S961" s="34">
        <v>0</v>
      </c>
    </row>
    <row r="962" spans="2:19">
      <c r="B962" s="115">
        <v>2013</v>
      </c>
      <c r="C962" s="108"/>
      <c r="D962" s="109"/>
      <c r="E962" s="109"/>
      <c r="F962" s="109"/>
      <c r="G962" s="109"/>
      <c r="H962" s="109"/>
      <c r="I962" s="109"/>
      <c r="J962" s="112"/>
      <c r="K962" s="112"/>
      <c r="L962" s="112"/>
      <c r="M962" s="112"/>
      <c r="N962" s="121">
        <v>0</v>
      </c>
      <c r="O962" s="34">
        <v>0</v>
      </c>
      <c r="P962" s="34">
        <v>0</v>
      </c>
      <c r="Q962" s="34">
        <v>0</v>
      </c>
      <c r="R962" s="34">
        <v>0</v>
      </c>
      <c r="S962" s="34">
        <v>21062.13</v>
      </c>
    </row>
    <row r="963" spans="2:19">
      <c r="B963" s="115">
        <v>2012</v>
      </c>
      <c r="C963" s="108"/>
      <c r="D963" s="109"/>
      <c r="E963" s="109"/>
      <c r="F963" s="109"/>
      <c r="G963" s="109"/>
      <c r="H963" s="109"/>
      <c r="I963" s="110">
        <v>53196</v>
      </c>
      <c r="J963" s="110">
        <v>53196</v>
      </c>
      <c r="K963" s="110">
        <v>53196</v>
      </c>
      <c r="L963" s="110">
        <v>53196</v>
      </c>
      <c r="M963" s="110">
        <v>53196</v>
      </c>
      <c r="N963" s="116">
        <v>53196</v>
      </c>
      <c r="O963" s="34">
        <v>53196.44</v>
      </c>
      <c r="P963" s="34">
        <v>21062.13</v>
      </c>
      <c r="Q963" s="34">
        <v>21062.13</v>
      </c>
      <c r="R963" s="34">
        <v>21062.13</v>
      </c>
      <c r="S963" s="34">
        <v>607.29545454545496</v>
      </c>
    </row>
    <row r="964" spans="2:19">
      <c r="B964" s="115">
        <v>2011</v>
      </c>
      <c r="C964" s="108"/>
      <c r="D964" s="109"/>
      <c r="E964" s="109"/>
      <c r="F964" s="109"/>
      <c r="G964" s="109"/>
      <c r="H964" s="110">
        <v>607</v>
      </c>
      <c r="I964" s="110">
        <v>607</v>
      </c>
      <c r="J964" s="110">
        <v>607</v>
      </c>
      <c r="K964" s="110">
        <v>607</v>
      </c>
      <c r="L964" s="110">
        <v>607</v>
      </c>
      <c r="M964" s="110">
        <v>607</v>
      </c>
      <c r="N964" s="116">
        <v>607</v>
      </c>
      <c r="O964" s="34">
        <v>607.29545454545496</v>
      </c>
      <c r="P964" s="34">
        <v>607.29545454545496</v>
      </c>
      <c r="Q964" s="34">
        <v>607.29545454545496</v>
      </c>
      <c r="R964" s="34">
        <v>607.29545454545496</v>
      </c>
      <c r="S964" s="34">
        <v>6759.71363636364</v>
      </c>
    </row>
    <row r="965" spans="2:19">
      <c r="B965" s="115">
        <v>2010</v>
      </c>
      <c r="C965" s="108"/>
      <c r="D965" s="109"/>
      <c r="E965" s="109"/>
      <c r="F965" s="109"/>
      <c r="G965" s="110">
        <v>6760</v>
      </c>
      <c r="H965" s="110">
        <v>6760</v>
      </c>
      <c r="I965" s="110">
        <v>6760</v>
      </c>
      <c r="J965" s="110">
        <v>6760</v>
      </c>
      <c r="K965" s="110">
        <v>6760</v>
      </c>
      <c r="L965" s="110">
        <v>6760</v>
      </c>
      <c r="M965" s="110">
        <v>6760</v>
      </c>
      <c r="N965" s="116">
        <v>6760</v>
      </c>
      <c r="O965" s="34">
        <v>6759.71363636364</v>
      </c>
      <c r="P965" s="34">
        <v>6759.71363636364</v>
      </c>
      <c r="Q965" s="34">
        <v>6759.71363636364</v>
      </c>
      <c r="R965" s="34">
        <v>6759.71363636364</v>
      </c>
      <c r="S965" s="34">
        <v>0</v>
      </c>
    </row>
    <row r="966" spans="2:19">
      <c r="B966" s="115">
        <v>2009</v>
      </c>
      <c r="C966" s="108"/>
      <c r="D966" s="109"/>
      <c r="E966" s="109"/>
      <c r="F966" s="110">
        <v>15773</v>
      </c>
      <c r="G966" s="110">
        <v>15773</v>
      </c>
      <c r="H966" s="110">
        <v>15773</v>
      </c>
      <c r="I966" s="110">
        <v>15773</v>
      </c>
      <c r="J966" s="110">
        <v>15773</v>
      </c>
      <c r="K966" s="110">
        <v>15773</v>
      </c>
      <c r="L966" s="110">
        <v>15773</v>
      </c>
      <c r="M966" s="110">
        <v>15773</v>
      </c>
      <c r="N966" s="116">
        <v>15773</v>
      </c>
      <c r="O966" s="34">
        <v>15772.65</v>
      </c>
      <c r="P966" s="34">
        <v>15772.65</v>
      </c>
      <c r="Q966" s="34">
        <v>15772.65</v>
      </c>
      <c r="R966" s="34">
        <v>0</v>
      </c>
      <c r="S966" s="34">
        <v>0.79454545455064396</v>
      </c>
    </row>
    <row r="967" spans="2:19">
      <c r="B967" s="115">
        <v>2008</v>
      </c>
      <c r="C967" s="108"/>
      <c r="D967" s="109"/>
      <c r="E967" s="110">
        <v>6654</v>
      </c>
      <c r="F967" s="110">
        <v>6654</v>
      </c>
      <c r="G967" s="110">
        <v>6654</v>
      </c>
      <c r="H967" s="110">
        <v>6654</v>
      </c>
      <c r="I967" s="110">
        <v>6654</v>
      </c>
      <c r="J967" s="110">
        <v>6654</v>
      </c>
      <c r="K967" s="110">
        <v>6654</v>
      </c>
      <c r="L967" s="110">
        <v>6654</v>
      </c>
      <c r="M967" s="110">
        <v>6654</v>
      </c>
      <c r="N967" s="116">
        <v>6654</v>
      </c>
      <c r="O967" s="34">
        <v>0.79454545455064396</v>
      </c>
      <c r="P967" s="34">
        <v>0.79454545455064396</v>
      </c>
      <c r="Q967" s="34">
        <v>0.79454545455064396</v>
      </c>
      <c r="R967" s="34">
        <v>0.79454545455064396</v>
      </c>
      <c r="S967" s="34">
        <v>11768.3863636364</v>
      </c>
    </row>
    <row r="968" spans="2:19">
      <c r="B968" s="115">
        <v>2007</v>
      </c>
      <c r="C968" s="108"/>
      <c r="D968" s="110">
        <v>11768</v>
      </c>
      <c r="E968" s="110">
        <v>11768</v>
      </c>
      <c r="F968" s="110">
        <v>11768</v>
      </c>
      <c r="G968" s="110">
        <v>11768</v>
      </c>
      <c r="H968" s="110">
        <v>11768</v>
      </c>
      <c r="I968" s="110">
        <v>11768</v>
      </c>
      <c r="J968" s="110">
        <v>11768</v>
      </c>
      <c r="K968" s="110">
        <v>11768</v>
      </c>
      <c r="L968" s="110">
        <v>11768</v>
      </c>
      <c r="M968" s="110">
        <v>11768</v>
      </c>
      <c r="N968" s="116">
        <v>11768</v>
      </c>
      <c r="O968" s="34">
        <v>11768.3863636364</v>
      </c>
      <c r="P968" s="34">
        <v>11768.3863636364</v>
      </c>
      <c r="Q968" s="34">
        <v>11768.3863636364</v>
      </c>
      <c r="R968" s="34">
        <v>11768.3863636364</v>
      </c>
      <c r="S968" s="34">
        <v>9906.2324727747582</v>
      </c>
    </row>
    <row r="969" spans="2:19">
      <c r="B969" s="115">
        <v>2006</v>
      </c>
      <c r="C969" s="113">
        <v>20500</v>
      </c>
      <c r="D969" s="113">
        <v>20500</v>
      </c>
      <c r="E969" s="113">
        <v>20500</v>
      </c>
      <c r="F969" s="113">
        <v>20500</v>
      </c>
      <c r="G969" s="113">
        <v>20500</v>
      </c>
      <c r="H969" s="113">
        <v>20500</v>
      </c>
      <c r="I969" s="113">
        <v>20500</v>
      </c>
      <c r="J969" s="113">
        <v>20500</v>
      </c>
      <c r="K969" s="113">
        <v>20500</v>
      </c>
      <c r="L969" s="113">
        <v>20500</v>
      </c>
      <c r="M969" s="113">
        <v>20500</v>
      </c>
      <c r="N969" s="116">
        <v>20500</v>
      </c>
      <c r="O969" s="34">
        <v>9906.2324727747582</v>
      </c>
      <c r="P969" s="34">
        <v>9906.2324727747582</v>
      </c>
      <c r="Q969" s="34">
        <v>9906.2324727747582</v>
      </c>
      <c r="R969" s="34">
        <v>9906.2324727747582</v>
      </c>
      <c r="S969" s="34">
        <v>16910.55454545459</v>
      </c>
    </row>
    <row r="970" spans="2:19">
      <c r="B970" s="115">
        <v>2005</v>
      </c>
      <c r="C970" s="113">
        <v>16911</v>
      </c>
      <c r="D970" s="113">
        <v>16911</v>
      </c>
      <c r="E970" s="113">
        <v>16911</v>
      </c>
      <c r="F970" s="113">
        <v>16911</v>
      </c>
      <c r="G970" s="113">
        <v>16911</v>
      </c>
      <c r="H970" s="113">
        <v>16911</v>
      </c>
      <c r="I970" s="113">
        <v>16911</v>
      </c>
      <c r="J970" s="113">
        <v>16911</v>
      </c>
      <c r="K970" s="113">
        <v>16911</v>
      </c>
      <c r="L970" s="113">
        <v>16911</v>
      </c>
      <c r="M970" s="113">
        <v>16911</v>
      </c>
      <c r="N970" s="116">
        <v>5383.39</v>
      </c>
      <c r="O970" s="34">
        <v>16910.55454545459</v>
      </c>
      <c r="P970" s="34">
        <v>16910.55454545459</v>
      </c>
      <c r="Q970" s="34">
        <v>16910.55454545459</v>
      </c>
      <c r="R970" s="34">
        <v>16910.55454545459</v>
      </c>
      <c r="S970" s="34">
        <v>2200.68938736784</v>
      </c>
    </row>
    <row r="971" spans="2:19">
      <c r="B971" s="115">
        <v>2004</v>
      </c>
      <c r="C971" s="113">
        <v>9118</v>
      </c>
      <c r="D971" s="113">
        <v>9118</v>
      </c>
      <c r="E971" s="113">
        <v>9118</v>
      </c>
      <c r="F971" s="113">
        <v>9118</v>
      </c>
      <c r="G971" s="113">
        <v>9118</v>
      </c>
      <c r="H971" s="113">
        <v>9118</v>
      </c>
      <c r="I971" s="113">
        <v>9118</v>
      </c>
      <c r="J971" s="113">
        <v>9118</v>
      </c>
      <c r="K971" s="113">
        <v>9118</v>
      </c>
      <c r="L971" s="113">
        <v>9118</v>
      </c>
      <c r="M971" s="113">
        <v>9118</v>
      </c>
      <c r="N971" s="116">
        <v>9118</v>
      </c>
      <c r="O971" s="34">
        <v>2200.68938736784</v>
      </c>
      <c r="P971" s="34">
        <v>2200.68938736784</v>
      </c>
      <c r="Q971" s="34">
        <v>2200.68938736784</v>
      </c>
      <c r="R971" s="34">
        <v>2200.68938736784</v>
      </c>
      <c r="S971" s="34">
        <v>0</v>
      </c>
    </row>
    <row r="972" spans="2:19">
      <c r="B972" s="115">
        <v>2003</v>
      </c>
      <c r="C972" s="113">
        <v>11466.65</v>
      </c>
      <c r="D972" s="113">
        <v>11466.65</v>
      </c>
      <c r="E972" s="113">
        <v>11466.65</v>
      </c>
      <c r="F972" s="113">
        <v>11466.65</v>
      </c>
      <c r="G972" s="113">
        <v>11466.65</v>
      </c>
      <c r="H972" s="113">
        <v>11466.65</v>
      </c>
      <c r="I972" s="113">
        <v>11466.65</v>
      </c>
      <c r="J972" s="113">
        <v>11466.65</v>
      </c>
      <c r="K972" s="113">
        <v>11466.65</v>
      </c>
      <c r="L972" s="113">
        <v>11466.65</v>
      </c>
      <c r="M972" s="113"/>
      <c r="N972" s="121">
        <v>0</v>
      </c>
      <c r="O972" s="34">
        <v>0</v>
      </c>
      <c r="P972" s="34">
        <v>0</v>
      </c>
      <c r="Q972" s="34">
        <v>0</v>
      </c>
      <c r="R972" s="34">
        <v>0</v>
      </c>
      <c r="S972" s="34">
        <v>8991.8818181818533</v>
      </c>
    </row>
    <row r="973" spans="2:19">
      <c r="B973" s="115">
        <v>2002</v>
      </c>
      <c r="C973" s="113">
        <v>27951.39</v>
      </c>
      <c r="D973" s="113">
        <v>27951.39</v>
      </c>
      <c r="E973" s="113">
        <v>27951.39</v>
      </c>
      <c r="F973" s="113">
        <v>27951.39</v>
      </c>
      <c r="G973" s="113">
        <v>27951.39</v>
      </c>
      <c r="H973" s="113">
        <v>27951.39</v>
      </c>
      <c r="I973" s="113">
        <v>27951.39</v>
      </c>
      <c r="J973" s="113">
        <v>27951.39</v>
      </c>
      <c r="K973" s="113">
        <v>27951.39</v>
      </c>
      <c r="L973" s="113">
        <v>16441</v>
      </c>
      <c r="M973" s="113">
        <v>16441</v>
      </c>
      <c r="N973" s="116">
        <v>4025.37</v>
      </c>
      <c r="O973" s="34">
        <v>8991.8818181818533</v>
      </c>
      <c r="P973" s="34">
        <v>8991.8818181818533</v>
      </c>
      <c r="Q973" s="34">
        <v>8991.8818181818533</v>
      </c>
      <c r="R973" s="34">
        <v>8991.8818181818533</v>
      </c>
      <c r="S973" s="34">
        <v>0</v>
      </c>
    </row>
    <row r="974" spans="2:19">
      <c r="B974" s="115">
        <v>2001</v>
      </c>
      <c r="C974" s="113">
        <v>52739.23</v>
      </c>
      <c r="D974" s="113">
        <v>52739.23</v>
      </c>
      <c r="E974" s="113">
        <v>52739.23</v>
      </c>
      <c r="F974" s="113">
        <v>52739.23</v>
      </c>
      <c r="G974" s="113">
        <v>52739.23</v>
      </c>
      <c r="H974" s="113">
        <v>52739.23</v>
      </c>
      <c r="I974" s="113">
        <v>52739.23</v>
      </c>
      <c r="J974" s="113">
        <v>52739.23</v>
      </c>
      <c r="K974" s="113">
        <v>52739.23</v>
      </c>
      <c r="L974" s="113">
        <v>11328.81</v>
      </c>
      <c r="M974" s="113"/>
      <c r="N974" s="121">
        <v>0</v>
      </c>
      <c r="O974" s="34">
        <v>0</v>
      </c>
      <c r="P974" s="34">
        <v>0</v>
      </c>
      <c r="Q974" s="34">
        <v>0</v>
      </c>
      <c r="R974" s="34">
        <v>0</v>
      </c>
      <c r="S974" s="34">
        <v>5763.7910554545497</v>
      </c>
    </row>
    <row r="975" spans="2:19">
      <c r="B975" s="115">
        <v>2000</v>
      </c>
      <c r="C975" s="113">
        <v>28289</v>
      </c>
      <c r="D975" s="113">
        <v>28289</v>
      </c>
      <c r="E975" s="113">
        <v>28289</v>
      </c>
      <c r="F975" s="113">
        <v>28289</v>
      </c>
      <c r="G975" s="113">
        <v>28289</v>
      </c>
      <c r="H975" s="113">
        <v>28289</v>
      </c>
      <c r="I975" s="113">
        <v>17609.7</v>
      </c>
      <c r="J975" s="113">
        <v>17609.7</v>
      </c>
      <c r="K975" s="113">
        <v>17609.7</v>
      </c>
      <c r="L975" s="113">
        <v>11007</v>
      </c>
      <c r="M975" s="113">
        <v>11007</v>
      </c>
      <c r="N975" s="116">
        <v>11007</v>
      </c>
      <c r="O975" s="34">
        <v>11006.604545454549</v>
      </c>
      <c r="P975" s="34">
        <v>5763.7910554545497</v>
      </c>
      <c r="Q975" s="34">
        <v>5763.7910554545497</v>
      </c>
      <c r="R975" s="34">
        <v>5763.7910554545497</v>
      </c>
      <c r="S975" s="34">
        <v>464.80909090909063</v>
      </c>
    </row>
    <row r="976" spans="2:19">
      <c r="B976" s="115">
        <v>1999</v>
      </c>
      <c r="C976" s="113">
        <v>19935.39</v>
      </c>
      <c r="D976" s="113">
        <v>19935.39</v>
      </c>
      <c r="E976" s="113">
        <v>17181.75</v>
      </c>
      <c r="F976" s="113">
        <v>17181.75</v>
      </c>
      <c r="G976" s="113">
        <v>17181.75</v>
      </c>
      <c r="H976" s="113">
        <v>5837.91</v>
      </c>
      <c r="I976" s="113">
        <v>465</v>
      </c>
      <c r="J976" s="113">
        <v>465</v>
      </c>
      <c r="K976" s="113">
        <v>465</v>
      </c>
      <c r="L976" s="113">
        <v>465</v>
      </c>
      <c r="M976" s="113">
        <v>465</v>
      </c>
      <c r="N976" s="116">
        <v>465</v>
      </c>
      <c r="O976" s="34">
        <v>464.80909090909063</v>
      </c>
      <c r="P976" s="34">
        <v>464.80909090909063</v>
      </c>
      <c r="Q976" s="34">
        <v>464.80909090909063</v>
      </c>
      <c r="R976" s="34">
        <v>464.80909090909063</v>
      </c>
      <c r="S976" s="34">
        <v>0</v>
      </c>
    </row>
    <row r="977" spans="2:19">
      <c r="B977" s="115">
        <v>1998</v>
      </c>
      <c r="C977" s="113">
        <v>21820.97</v>
      </c>
      <c r="D977" s="113">
        <v>21820.97</v>
      </c>
      <c r="E977" s="113">
        <v>21820.97</v>
      </c>
      <c r="F977" s="113">
        <v>21820.97</v>
      </c>
      <c r="G977" s="113">
        <v>10679.3</v>
      </c>
      <c r="H977" s="113">
        <v>10679.3</v>
      </c>
      <c r="I977" s="113">
        <v>0</v>
      </c>
      <c r="J977" s="113">
        <v>0</v>
      </c>
      <c r="K977" s="113">
        <v>0</v>
      </c>
      <c r="L977" s="113">
        <v>0</v>
      </c>
      <c r="M977" s="113">
        <v>0</v>
      </c>
      <c r="N977" s="121">
        <v>0</v>
      </c>
      <c r="O977" s="34">
        <v>0</v>
      </c>
      <c r="P977" s="34">
        <v>0</v>
      </c>
      <c r="Q977" s="34">
        <v>0</v>
      </c>
      <c r="R977" s="34">
        <v>0</v>
      </c>
      <c r="S977" s="34">
        <v>0</v>
      </c>
    </row>
    <row r="978" spans="2:19">
      <c r="B978" s="115">
        <v>1997</v>
      </c>
      <c r="C978" s="113">
        <v>13347.91</v>
      </c>
      <c r="D978" s="113">
        <v>13347.91</v>
      </c>
      <c r="E978" s="113">
        <v>13347.91</v>
      </c>
      <c r="F978" s="113">
        <v>13347.91</v>
      </c>
      <c r="G978" s="113">
        <v>13347.91</v>
      </c>
      <c r="H978" s="113">
        <v>13347.91</v>
      </c>
      <c r="I978" s="113">
        <v>0</v>
      </c>
      <c r="J978" s="113">
        <v>0</v>
      </c>
      <c r="K978" s="113">
        <v>0</v>
      </c>
      <c r="L978" s="113">
        <v>0</v>
      </c>
      <c r="M978" s="113">
        <v>0</v>
      </c>
      <c r="N978" s="121">
        <v>0</v>
      </c>
      <c r="O978" s="34">
        <v>0</v>
      </c>
      <c r="P978" s="34">
        <v>0</v>
      </c>
      <c r="Q978" s="34">
        <v>0</v>
      </c>
      <c r="R978" s="34">
        <v>0</v>
      </c>
      <c r="S978" s="34">
        <v>9094.0227272727298</v>
      </c>
    </row>
    <row r="979" spans="2:19">
      <c r="B979" s="115">
        <v>1996</v>
      </c>
      <c r="C979" s="113">
        <v>9094</v>
      </c>
      <c r="D979" s="113">
        <v>9094</v>
      </c>
      <c r="E979" s="113">
        <v>9094</v>
      </c>
      <c r="F979" s="113">
        <v>9094</v>
      </c>
      <c r="G979" s="113">
        <v>9094</v>
      </c>
      <c r="H979" s="113">
        <v>9094</v>
      </c>
      <c r="I979" s="113">
        <v>9094</v>
      </c>
      <c r="J979" s="113">
        <v>9094</v>
      </c>
      <c r="K979" s="113">
        <v>9094</v>
      </c>
      <c r="L979" s="113">
        <v>9094</v>
      </c>
      <c r="M979" s="113">
        <v>9094</v>
      </c>
      <c r="N979" s="116">
        <v>9094</v>
      </c>
      <c r="O979" s="34">
        <v>9094.0227272727298</v>
      </c>
      <c r="P979" s="34">
        <v>9094.0227272727298</v>
      </c>
      <c r="Q979" s="34">
        <v>9094.0227272727298</v>
      </c>
      <c r="R979" s="34">
        <v>9094.0227272727298</v>
      </c>
      <c r="S979" s="34">
        <v>12968.300000000008</v>
      </c>
    </row>
    <row r="980" spans="2:19">
      <c r="B980" s="115">
        <v>1995</v>
      </c>
      <c r="C980" s="113">
        <v>13358.22</v>
      </c>
      <c r="D980" s="113">
        <v>13358.22</v>
      </c>
      <c r="E980" s="113">
        <v>13358.22</v>
      </c>
      <c r="F980" s="113">
        <v>13358.22</v>
      </c>
      <c r="G980" s="113">
        <v>13358.22</v>
      </c>
      <c r="H980" s="113">
        <v>13358.22</v>
      </c>
      <c r="I980" s="113">
        <v>13358.22</v>
      </c>
      <c r="J980" s="113">
        <v>13358.22</v>
      </c>
      <c r="K980" s="113">
        <v>13358.22</v>
      </c>
      <c r="L980" s="113">
        <v>12968</v>
      </c>
      <c r="M980" s="113">
        <v>12968</v>
      </c>
      <c r="N980" s="116">
        <v>12968</v>
      </c>
      <c r="O980" s="34">
        <v>12968.300000000008</v>
      </c>
      <c r="P980" s="34">
        <v>12968.300000000008</v>
      </c>
      <c r="Q980" s="34">
        <v>12968.300000000008</v>
      </c>
      <c r="R980" s="34">
        <v>12968.300000000008</v>
      </c>
      <c r="S980" s="34">
        <v>0</v>
      </c>
    </row>
    <row r="981" spans="2:19">
      <c r="B981" s="115">
        <v>1994</v>
      </c>
      <c r="C981" s="113">
        <v>0</v>
      </c>
      <c r="D981" s="113">
        <v>0</v>
      </c>
      <c r="E981" s="113">
        <v>0</v>
      </c>
      <c r="F981" s="113">
        <v>0</v>
      </c>
      <c r="G981" s="113">
        <v>0</v>
      </c>
      <c r="H981" s="113">
        <v>0</v>
      </c>
      <c r="I981" s="113">
        <v>0</v>
      </c>
      <c r="J981" s="113">
        <v>0</v>
      </c>
      <c r="K981" s="113">
        <v>0</v>
      </c>
      <c r="L981" s="113">
        <v>0</v>
      </c>
      <c r="M981" s="113">
        <v>0</v>
      </c>
      <c r="N981" s="121">
        <v>0</v>
      </c>
      <c r="O981" s="34">
        <v>0</v>
      </c>
      <c r="P981" s="34">
        <v>0</v>
      </c>
      <c r="Q981" s="34">
        <v>0</v>
      </c>
      <c r="R981" s="34">
        <v>0</v>
      </c>
      <c r="S981" s="34">
        <v>0</v>
      </c>
    </row>
    <row r="982" spans="2:19">
      <c r="B982" s="115">
        <v>1993</v>
      </c>
      <c r="C982" s="113">
        <v>7048.27</v>
      </c>
      <c r="D982" s="113">
        <v>7048.27</v>
      </c>
      <c r="E982" s="113">
        <v>7048.27</v>
      </c>
      <c r="F982" s="113">
        <v>7048.27</v>
      </c>
      <c r="G982" s="113">
        <v>7048.27</v>
      </c>
      <c r="H982" s="113">
        <v>2930.01</v>
      </c>
      <c r="I982" s="113">
        <v>2930.01</v>
      </c>
      <c r="J982" s="113">
        <v>2930.01</v>
      </c>
      <c r="K982" s="113">
        <v>2930.01</v>
      </c>
      <c r="L982" s="113"/>
      <c r="M982" s="113"/>
      <c r="N982" s="121">
        <v>0</v>
      </c>
      <c r="O982" s="34">
        <v>0</v>
      </c>
      <c r="P982" s="34">
        <v>0</v>
      </c>
      <c r="Q982" s="34">
        <v>0</v>
      </c>
      <c r="R982" s="34">
        <v>0</v>
      </c>
      <c r="S982" s="34">
        <v>0</v>
      </c>
    </row>
    <row r="983" spans="2:19">
      <c r="B983" s="115">
        <v>1992</v>
      </c>
      <c r="C983" s="113">
        <v>0</v>
      </c>
      <c r="D983" s="113">
        <v>0</v>
      </c>
      <c r="E983" s="113">
        <v>0</v>
      </c>
      <c r="F983" s="113">
        <v>0</v>
      </c>
      <c r="G983" s="113">
        <v>0</v>
      </c>
      <c r="H983" s="113">
        <v>0</v>
      </c>
      <c r="I983" s="113">
        <v>0</v>
      </c>
      <c r="J983" s="113">
        <v>0</v>
      </c>
      <c r="K983" s="113">
        <v>0</v>
      </c>
      <c r="L983" s="113">
        <v>0</v>
      </c>
      <c r="M983" s="113">
        <v>0</v>
      </c>
      <c r="N983" s="121">
        <v>0</v>
      </c>
      <c r="O983" s="34">
        <v>0</v>
      </c>
      <c r="P983" s="34">
        <v>0</v>
      </c>
      <c r="Q983" s="34">
        <v>0</v>
      </c>
      <c r="R983" s="34">
        <v>0</v>
      </c>
      <c r="S983" s="34">
        <v>1525.8454545454499</v>
      </c>
    </row>
    <row r="984" spans="2:19">
      <c r="B984" s="115">
        <v>1991</v>
      </c>
      <c r="C984" s="113">
        <v>1526</v>
      </c>
      <c r="D984" s="113">
        <v>1526</v>
      </c>
      <c r="E984" s="113">
        <v>1526</v>
      </c>
      <c r="F984" s="113">
        <v>1526</v>
      </c>
      <c r="G984" s="113">
        <v>1526</v>
      </c>
      <c r="H984" s="113">
        <v>1526</v>
      </c>
      <c r="I984" s="113">
        <v>1526</v>
      </c>
      <c r="J984" s="113">
        <v>1526</v>
      </c>
      <c r="K984" s="113">
        <v>1526</v>
      </c>
      <c r="L984" s="113">
        <v>1526</v>
      </c>
      <c r="M984" s="113">
        <v>1526</v>
      </c>
      <c r="N984" s="116">
        <v>1526</v>
      </c>
      <c r="O984" s="34">
        <v>1525.8454545454499</v>
      </c>
      <c r="P984" s="34">
        <v>1525.8454545454499</v>
      </c>
      <c r="Q984" s="34">
        <v>1525.8454545454499</v>
      </c>
      <c r="R984" s="34">
        <v>1525.8454545454499</v>
      </c>
      <c r="S984" s="34">
        <v>0</v>
      </c>
    </row>
    <row r="985" spans="2:19">
      <c r="B985" s="115">
        <v>1990</v>
      </c>
      <c r="C985" s="113"/>
      <c r="D985" s="113"/>
      <c r="E985" s="113"/>
      <c r="F985" s="113"/>
      <c r="G985" s="113"/>
      <c r="H985" s="113"/>
      <c r="I985" s="113"/>
      <c r="J985" s="113"/>
      <c r="K985" s="113"/>
      <c r="L985" s="113"/>
      <c r="M985" s="113"/>
      <c r="N985" s="121">
        <v>0</v>
      </c>
      <c r="O985" s="34">
        <v>0</v>
      </c>
      <c r="P985" s="34">
        <v>0</v>
      </c>
      <c r="Q985" s="34">
        <v>0</v>
      </c>
      <c r="R985" s="34">
        <v>0</v>
      </c>
      <c r="S985" s="34">
        <v>0</v>
      </c>
    </row>
    <row r="986" spans="2:19">
      <c r="B986" s="115">
        <v>1989</v>
      </c>
      <c r="C986" s="113">
        <v>720.1</v>
      </c>
      <c r="D986" s="113">
        <v>720.1</v>
      </c>
      <c r="E986" s="113">
        <v>720.1</v>
      </c>
      <c r="F986" s="113">
        <v>720.1</v>
      </c>
      <c r="G986" s="113">
        <v>720.1</v>
      </c>
      <c r="H986" s="113">
        <v>720.1</v>
      </c>
      <c r="I986" s="113">
        <v>192.25</v>
      </c>
      <c r="J986" s="113">
        <v>192.25</v>
      </c>
      <c r="K986" s="113">
        <v>192.25</v>
      </c>
      <c r="L986" s="113"/>
      <c r="M986" s="113"/>
      <c r="N986" s="121">
        <v>0</v>
      </c>
      <c r="O986" s="34">
        <v>0</v>
      </c>
      <c r="P986" s="34">
        <v>0</v>
      </c>
      <c r="Q986" s="34">
        <v>0</v>
      </c>
      <c r="R986" s="34">
        <v>0</v>
      </c>
      <c r="S986" s="34"/>
    </row>
    <row r="987" spans="2:19">
      <c r="B987" s="115">
        <v>1988</v>
      </c>
      <c r="C987" s="111"/>
      <c r="D987" s="112"/>
      <c r="E987" s="112"/>
      <c r="F987" s="112"/>
      <c r="G987" s="112"/>
      <c r="H987" s="112"/>
      <c r="I987" s="112"/>
      <c r="J987" s="112"/>
      <c r="K987" s="112"/>
      <c r="L987" s="112"/>
      <c r="M987" s="112"/>
      <c r="N987" s="34"/>
      <c r="O987" s="34"/>
      <c r="P987" s="34"/>
      <c r="Q987" s="34"/>
      <c r="R987" s="34"/>
      <c r="S987" s="34"/>
    </row>
    <row r="988" spans="2:19">
      <c r="B988" s="115">
        <v>1987</v>
      </c>
      <c r="C988" s="111"/>
      <c r="D988" s="112"/>
      <c r="E988" s="112"/>
      <c r="F988" s="112"/>
      <c r="G988" s="112"/>
      <c r="H988" s="112"/>
      <c r="I988" s="112"/>
      <c r="J988" s="112"/>
      <c r="K988" s="112"/>
      <c r="L988" s="112"/>
      <c r="M988" s="112"/>
      <c r="N988" s="34"/>
      <c r="O988" s="34"/>
      <c r="P988" s="34"/>
      <c r="Q988" s="34"/>
      <c r="R988" s="34"/>
      <c r="S988" s="34"/>
    </row>
    <row r="989" spans="2:19">
      <c r="B989" s="115">
        <v>1986</v>
      </c>
      <c r="C989" s="111"/>
      <c r="D989" s="112"/>
      <c r="E989" s="112"/>
      <c r="F989" s="112"/>
      <c r="G989" s="112"/>
      <c r="H989" s="112"/>
      <c r="I989" s="112"/>
      <c r="J989" s="112"/>
      <c r="K989" s="112"/>
      <c r="L989" s="112"/>
      <c r="M989" s="112"/>
      <c r="N989" s="34"/>
      <c r="O989" s="34"/>
      <c r="P989" s="34"/>
      <c r="Q989" s="34"/>
      <c r="R989" s="34"/>
      <c r="S989" s="34"/>
    </row>
    <row r="990" spans="2:19">
      <c r="B990" s="115">
        <v>1985</v>
      </c>
      <c r="C990" s="111"/>
      <c r="D990" s="112"/>
      <c r="E990" s="112"/>
      <c r="F990" s="112"/>
      <c r="G990" s="112"/>
      <c r="H990" s="112"/>
      <c r="I990" s="112"/>
      <c r="J990" s="112"/>
      <c r="K990" s="112"/>
      <c r="L990" s="112"/>
      <c r="M990" s="112"/>
      <c r="N990" s="112"/>
      <c r="O990" s="34"/>
      <c r="P990" s="34"/>
      <c r="Q990" s="34"/>
      <c r="R990" s="34"/>
      <c r="S990" s="34"/>
    </row>
    <row r="991" spans="2:19">
      <c r="B991" s="115">
        <v>1984</v>
      </c>
      <c r="C991" s="111"/>
      <c r="D991" s="112"/>
      <c r="E991" s="112"/>
      <c r="F991" s="112"/>
      <c r="G991" s="112"/>
      <c r="H991" s="112"/>
      <c r="I991" s="112"/>
      <c r="J991" s="112"/>
      <c r="K991" s="112"/>
      <c r="L991" s="112"/>
      <c r="M991" s="112"/>
      <c r="N991" s="112"/>
      <c r="O991" s="34"/>
      <c r="P991" s="34"/>
      <c r="Q991" s="34"/>
      <c r="R991" s="34"/>
      <c r="S991" s="34"/>
    </row>
    <row r="992" spans="2:19">
      <c r="B992" s="115">
        <v>1983</v>
      </c>
      <c r="C992" s="111"/>
      <c r="D992" s="112"/>
      <c r="E992" s="112"/>
      <c r="F992" s="112"/>
      <c r="G992" s="112"/>
      <c r="H992" s="112"/>
      <c r="I992" s="112"/>
      <c r="J992" s="112"/>
      <c r="K992" s="112"/>
      <c r="L992" s="112"/>
      <c r="M992" s="112"/>
      <c r="N992" s="112"/>
      <c r="O992" s="34"/>
      <c r="P992" s="34"/>
      <c r="Q992" s="34"/>
      <c r="R992" s="34"/>
      <c r="S992" s="34"/>
    </row>
    <row r="993" spans="2:19">
      <c r="B993" s="115">
        <v>1982</v>
      </c>
      <c r="C993" s="111"/>
      <c r="D993" s="112"/>
      <c r="E993" s="112"/>
      <c r="F993" s="112"/>
      <c r="G993" s="112"/>
      <c r="H993" s="112"/>
      <c r="I993" s="112"/>
      <c r="J993" s="112"/>
      <c r="K993" s="112"/>
      <c r="L993" s="112"/>
      <c r="M993" s="112"/>
      <c r="N993" s="112"/>
      <c r="O993" s="34"/>
      <c r="P993" s="34"/>
      <c r="Q993" s="34"/>
      <c r="R993" s="34"/>
      <c r="S993" s="34"/>
    </row>
    <row r="994" spans="2:19">
      <c r="B994" s="115">
        <v>1981</v>
      </c>
      <c r="C994" s="111"/>
      <c r="D994" s="112"/>
      <c r="E994" s="112"/>
      <c r="F994" s="112"/>
      <c r="G994" s="112"/>
      <c r="H994" s="112"/>
      <c r="I994" s="112"/>
      <c r="J994" s="112"/>
      <c r="K994" s="112"/>
      <c r="L994" s="112"/>
      <c r="M994" s="112"/>
      <c r="N994" s="112"/>
      <c r="O994" s="34"/>
      <c r="P994" s="34"/>
      <c r="Q994" s="34"/>
      <c r="R994" s="34"/>
      <c r="S994" s="34"/>
    </row>
    <row r="995" spans="2:19">
      <c r="B995" s="115">
        <v>1980</v>
      </c>
      <c r="C995" s="111"/>
      <c r="D995" s="112"/>
      <c r="E995" s="112"/>
      <c r="F995" s="112"/>
      <c r="G995" s="112"/>
      <c r="H995" s="112"/>
      <c r="I995" s="112"/>
      <c r="J995" s="112"/>
      <c r="K995" s="112"/>
      <c r="L995" s="112"/>
      <c r="M995" s="112"/>
      <c r="N995" s="112"/>
      <c r="O995" s="34"/>
      <c r="P995" s="34"/>
      <c r="Q995" s="34"/>
      <c r="R995" s="34"/>
      <c r="S995" s="34"/>
    </row>
    <row r="996" spans="2:19">
      <c r="B996" s="115">
        <v>1979</v>
      </c>
      <c r="C996" s="111"/>
      <c r="D996" s="112"/>
      <c r="E996" s="112"/>
      <c r="F996" s="112"/>
      <c r="G996" s="112"/>
      <c r="H996" s="112"/>
      <c r="I996" s="112"/>
      <c r="J996" s="112"/>
      <c r="K996" s="112"/>
      <c r="L996" s="112"/>
      <c r="M996" s="112"/>
      <c r="N996" s="112"/>
      <c r="O996" s="34"/>
      <c r="P996" s="34"/>
      <c r="Q996" s="34"/>
      <c r="R996" s="34"/>
      <c r="S996" s="34"/>
    </row>
    <row r="997" spans="2:19">
      <c r="B997" s="115">
        <v>1978</v>
      </c>
      <c r="C997" s="111"/>
      <c r="D997" s="112"/>
      <c r="E997" s="112"/>
      <c r="F997" s="112"/>
      <c r="G997" s="112"/>
      <c r="H997" s="112"/>
      <c r="I997" s="112"/>
      <c r="J997" s="112"/>
      <c r="K997" s="112"/>
      <c r="L997" s="112"/>
      <c r="M997" s="112"/>
      <c r="N997" s="112"/>
      <c r="O997" s="34"/>
      <c r="P997" s="34"/>
      <c r="Q997" s="34"/>
      <c r="R997" s="34"/>
      <c r="S997" s="34"/>
    </row>
    <row r="998" spans="2:19">
      <c r="B998" s="115">
        <v>1977</v>
      </c>
      <c r="C998" s="111"/>
      <c r="D998" s="112"/>
      <c r="E998" s="112"/>
      <c r="F998" s="112"/>
      <c r="G998" s="112"/>
      <c r="H998" s="112"/>
      <c r="I998" s="112"/>
      <c r="J998" s="112"/>
      <c r="K998" s="112"/>
      <c r="L998" s="112"/>
      <c r="M998" s="112"/>
      <c r="N998" s="112"/>
      <c r="O998" s="34"/>
      <c r="P998" s="34"/>
      <c r="Q998" s="34"/>
      <c r="R998" s="34"/>
      <c r="S998" s="34"/>
    </row>
    <row r="999" spans="2:19">
      <c r="B999" s="115">
        <v>1976</v>
      </c>
      <c r="C999" s="111"/>
      <c r="D999" s="112"/>
      <c r="E999" s="112"/>
      <c r="F999" s="112"/>
      <c r="G999" s="112"/>
      <c r="H999" s="112"/>
      <c r="I999" s="112"/>
      <c r="J999" s="112"/>
      <c r="K999" s="112"/>
      <c r="L999" s="112"/>
      <c r="M999" s="112"/>
      <c r="N999" s="112"/>
      <c r="O999" s="34"/>
      <c r="P999" s="34"/>
      <c r="Q999" s="34"/>
      <c r="R999" s="34"/>
      <c r="S999" s="34"/>
    </row>
    <row r="1000" spans="2:19">
      <c r="B1000" s="115">
        <v>1975</v>
      </c>
      <c r="C1000" s="111"/>
      <c r="D1000" s="112"/>
      <c r="E1000" s="112"/>
      <c r="F1000" s="112"/>
      <c r="G1000" s="112"/>
      <c r="H1000" s="112"/>
      <c r="I1000" s="112"/>
      <c r="J1000" s="112"/>
      <c r="K1000" s="112"/>
      <c r="L1000" s="112"/>
      <c r="M1000" s="112"/>
      <c r="N1000" s="112"/>
      <c r="O1000" s="34"/>
      <c r="P1000" s="34"/>
      <c r="Q1000" s="34"/>
      <c r="R1000" s="34"/>
      <c r="S1000" s="34"/>
    </row>
    <row r="1001" spans="2:19">
      <c r="B1001" s="115">
        <v>1974</v>
      </c>
      <c r="C1001" s="111"/>
      <c r="D1001" s="112"/>
      <c r="E1001" s="112"/>
      <c r="F1001" s="112"/>
      <c r="G1001" s="112"/>
      <c r="H1001" s="112"/>
      <c r="I1001" s="112"/>
      <c r="J1001" s="112"/>
      <c r="K1001" s="112"/>
      <c r="L1001" s="112"/>
      <c r="M1001" s="112"/>
      <c r="N1001" s="112"/>
      <c r="O1001" s="34"/>
      <c r="P1001" s="34"/>
      <c r="Q1001" s="34"/>
      <c r="R1001" s="34"/>
      <c r="S1001" s="34"/>
    </row>
    <row r="1002" spans="2:19">
      <c r="B1002" s="115">
        <v>1973</v>
      </c>
      <c r="C1002" s="111"/>
      <c r="D1002" s="112"/>
      <c r="E1002" s="112"/>
      <c r="F1002" s="112"/>
      <c r="G1002" s="112"/>
      <c r="H1002" s="112"/>
      <c r="I1002" s="112"/>
      <c r="J1002" s="112"/>
      <c r="K1002" s="112"/>
      <c r="L1002" s="112"/>
      <c r="M1002" s="112"/>
      <c r="N1002" s="112"/>
      <c r="O1002" s="34"/>
      <c r="P1002" s="34"/>
      <c r="Q1002" s="34"/>
      <c r="R1002" s="34"/>
      <c r="S1002" s="34"/>
    </row>
    <row r="1003" spans="2:19">
      <c r="B1003" s="115">
        <v>1972</v>
      </c>
      <c r="C1003" s="111"/>
      <c r="D1003" s="112"/>
      <c r="E1003" s="112"/>
      <c r="F1003" s="112"/>
      <c r="G1003" s="112"/>
      <c r="H1003" s="112"/>
      <c r="I1003" s="112"/>
      <c r="J1003" s="112"/>
      <c r="K1003" s="112"/>
      <c r="L1003" s="112"/>
      <c r="M1003" s="112"/>
      <c r="N1003" s="112"/>
      <c r="O1003" s="34"/>
      <c r="P1003" s="34"/>
      <c r="Q1003" s="34"/>
      <c r="R1003" s="34"/>
      <c r="S1003" s="34"/>
    </row>
    <row r="1004" spans="2:19">
      <c r="B1004" s="115">
        <v>1971</v>
      </c>
      <c r="C1004" s="111"/>
      <c r="D1004" s="112"/>
      <c r="E1004" s="112"/>
      <c r="F1004" s="112"/>
      <c r="G1004" s="112"/>
      <c r="H1004" s="112"/>
      <c r="I1004" s="112"/>
      <c r="J1004" s="112"/>
      <c r="K1004" s="112"/>
      <c r="L1004" s="112"/>
      <c r="M1004" s="112"/>
      <c r="N1004" s="112"/>
      <c r="O1004" s="34"/>
      <c r="P1004" s="34"/>
      <c r="Q1004" s="34"/>
      <c r="R1004" s="34"/>
      <c r="S1004" s="34"/>
    </row>
    <row r="1005" spans="2:19">
      <c r="B1005" s="115">
        <v>1970</v>
      </c>
      <c r="C1005" s="111"/>
      <c r="D1005" s="112"/>
      <c r="E1005" s="112"/>
      <c r="F1005" s="112"/>
      <c r="G1005" s="112"/>
      <c r="H1005" s="112"/>
      <c r="I1005" s="112"/>
      <c r="J1005" s="112"/>
      <c r="K1005" s="112"/>
      <c r="L1005" s="112"/>
      <c r="M1005" s="112"/>
      <c r="N1005" s="112"/>
      <c r="O1005" s="34"/>
      <c r="P1005" s="34"/>
      <c r="Q1005" s="34"/>
      <c r="R1005" s="34"/>
      <c r="S1005" s="34"/>
    </row>
    <row r="1006" spans="2:19">
      <c r="B1006" s="115">
        <v>1969</v>
      </c>
      <c r="C1006" s="111"/>
      <c r="D1006" s="112"/>
      <c r="E1006" s="112"/>
      <c r="F1006" s="112"/>
      <c r="G1006" s="112"/>
      <c r="H1006" s="112"/>
      <c r="I1006" s="112"/>
      <c r="J1006" s="112"/>
      <c r="K1006" s="112"/>
      <c r="L1006" s="112"/>
      <c r="M1006" s="112"/>
      <c r="N1006" s="112"/>
      <c r="O1006" s="34"/>
      <c r="P1006" s="34"/>
      <c r="Q1006" s="34"/>
      <c r="R1006" s="34"/>
      <c r="S1006" s="34"/>
    </row>
    <row r="1007" spans="2:19">
      <c r="B1007" s="115">
        <v>1968</v>
      </c>
      <c r="C1007" s="111"/>
      <c r="D1007" s="112"/>
      <c r="E1007" s="112"/>
      <c r="F1007" s="112"/>
      <c r="G1007" s="112"/>
      <c r="H1007" s="112"/>
      <c r="I1007" s="112"/>
      <c r="J1007" s="112"/>
      <c r="K1007" s="112"/>
      <c r="L1007" s="112"/>
      <c r="M1007" s="112"/>
      <c r="N1007" s="112"/>
      <c r="O1007" s="34"/>
      <c r="P1007" s="34"/>
      <c r="Q1007" s="34"/>
      <c r="R1007" s="34"/>
      <c r="S1007" s="34"/>
    </row>
    <row r="1008" spans="2:19">
      <c r="B1008" s="115">
        <v>1967</v>
      </c>
      <c r="C1008" s="111"/>
      <c r="D1008" s="112"/>
      <c r="E1008" s="112"/>
      <c r="F1008" s="112"/>
      <c r="G1008" s="112"/>
      <c r="H1008" s="112"/>
      <c r="I1008" s="112"/>
      <c r="J1008" s="112"/>
      <c r="K1008" s="112"/>
      <c r="L1008" s="112"/>
      <c r="M1008" s="112"/>
      <c r="N1008" s="112"/>
      <c r="O1008" s="34"/>
      <c r="P1008" s="34"/>
      <c r="Q1008" s="34"/>
      <c r="R1008" s="34"/>
      <c r="S1008" s="34"/>
    </row>
    <row r="1009" spans="2:19">
      <c r="B1009" s="115">
        <v>1966</v>
      </c>
      <c r="C1009" s="111"/>
      <c r="D1009" s="112"/>
      <c r="E1009" s="112"/>
      <c r="F1009" s="112"/>
      <c r="G1009" s="112"/>
      <c r="H1009" s="112"/>
      <c r="I1009" s="112"/>
      <c r="J1009" s="112"/>
      <c r="K1009" s="112"/>
      <c r="L1009" s="112"/>
      <c r="M1009" s="112"/>
      <c r="N1009" s="112"/>
      <c r="O1009" s="34"/>
      <c r="P1009" s="34"/>
      <c r="Q1009" s="34"/>
      <c r="R1009" s="34"/>
      <c r="S1009" s="34"/>
    </row>
    <row r="1010" spans="2:19">
      <c r="B1010" s="115">
        <v>1965</v>
      </c>
      <c r="C1010" s="111"/>
      <c r="D1010" s="112"/>
      <c r="E1010" s="112"/>
      <c r="F1010" s="112"/>
      <c r="G1010" s="112"/>
      <c r="H1010" s="112"/>
      <c r="I1010" s="112"/>
      <c r="J1010" s="112"/>
      <c r="K1010" s="112"/>
      <c r="L1010" s="112"/>
      <c r="M1010" s="112"/>
      <c r="N1010" s="112"/>
      <c r="O1010" s="34"/>
      <c r="P1010" s="34"/>
      <c r="Q1010" s="34"/>
      <c r="R1010" s="34"/>
      <c r="S1010" s="34"/>
    </row>
    <row r="1011" spans="2:19">
      <c r="B1011" s="115">
        <v>1964</v>
      </c>
      <c r="C1011" s="111"/>
      <c r="D1011" s="112"/>
      <c r="E1011" s="112"/>
      <c r="F1011" s="112"/>
      <c r="G1011" s="112"/>
      <c r="H1011" s="112"/>
      <c r="I1011" s="112"/>
      <c r="J1011" s="112"/>
      <c r="K1011" s="112"/>
      <c r="L1011" s="112"/>
      <c r="M1011" s="112"/>
      <c r="N1011" s="112"/>
      <c r="O1011" s="34"/>
      <c r="P1011" s="34"/>
      <c r="Q1011" s="34"/>
      <c r="R1011" s="34"/>
      <c r="S1011" s="34"/>
    </row>
    <row r="1012" spans="2:19">
      <c r="B1012" s="115">
        <v>1963</v>
      </c>
      <c r="C1012" s="111"/>
      <c r="D1012" s="112"/>
      <c r="E1012" s="112"/>
      <c r="F1012" s="112"/>
      <c r="G1012" s="112"/>
      <c r="H1012" s="112"/>
      <c r="I1012" s="112"/>
      <c r="J1012" s="112"/>
      <c r="K1012" s="112"/>
      <c r="L1012" s="112"/>
      <c r="M1012" s="112"/>
      <c r="N1012" s="112"/>
      <c r="O1012" s="34"/>
      <c r="P1012" s="34"/>
      <c r="Q1012" s="34"/>
      <c r="R1012" s="34"/>
      <c r="S1012" s="34"/>
    </row>
    <row r="1013" spans="2:19">
      <c r="B1013" s="115">
        <v>1962</v>
      </c>
      <c r="C1013" s="111"/>
      <c r="D1013" s="112"/>
      <c r="E1013" s="112"/>
      <c r="F1013" s="112"/>
      <c r="G1013" s="112"/>
      <c r="H1013" s="112"/>
      <c r="I1013" s="112"/>
      <c r="J1013" s="112"/>
      <c r="K1013" s="112"/>
      <c r="L1013" s="112"/>
      <c r="M1013" s="112"/>
      <c r="N1013" s="112"/>
      <c r="O1013" s="34"/>
      <c r="P1013" s="34"/>
      <c r="Q1013" s="34"/>
      <c r="R1013" s="34"/>
      <c r="S1013" s="34"/>
    </row>
    <row r="1014" spans="2:19">
      <c r="B1014" s="115">
        <v>1961</v>
      </c>
      <c r="C1014" s="111"/>
      <c r="D1014" s="112"/>
      <c r="E1014" s="112"/>
      <c r="F1014" s="112"/>
      <c r="G1014" s="112"/>
      <c r="H1014" s="112"/>
      <c r="I1014" s="112"/>
      <c r="J1014" s="112"/>
      <c r="K1014" s="112"/>
      <c r="L1014" s="112"/>
      <c r="M1014" s="112"/>
      <c r="N1014" s="112"/>
      <c r="O1014" s="34"/>
      <c r="P1014" s="34"/>
      <c r="Q1014" s="34"/>
      <c r="R1014" s="34"/>
      <c r="S1014" s="34"/>
    </row>
    <row r="1015" spans="2:19">
      <c r="B1015" s="115">
        <v>1960</v>
      </c>
      <c r="C1015" s="111"/>
      <c r="D1015" s="112"/>
      <c r="E1015" s="112"/>
      <c r="F1015" s="112"/>
      <c r="G1015" s="112"/>
      <c r="H1015" s="112"/>
      <c r="I1015" s="112"/>
      <c r="J1015" s="112"/>
      <c r="K1015" s="112"/>
      <c r="L1015" s="112"/>
      <c r="M1015" s="112"/>
      <c r="N1015" s="112"/>
      <c r="O1015" s="34"/>
      <c r="P1015" s="34"/>
      <c r="Q1015" s="34"/>
      <c r="R1015" s="34"/>
      <c r="S1015" s="34"/>
    </row>
    <row r="1016" spans="2:19">
      <c r="B1016" s="115">
        <v>1959</v>
      </c>
      <c r="C1016" s="111"/>
      <c r="D1016" s="112"/>
      <c r="E1016" s="112"/>
      <c r="F1016" s="112"/>
      <c r="G1016" s="112"/>
      <c r="H1016" s="112"/>
      <c r="I1016" s="112"/>
      <c r="J1016" s="112"/>
      <c r="K1016" s="112"/>
      <c r="L1016" s="112"/>
      <c r="M1016" s="112"/>
      <c r="N1016" s="112"/>
      <c r="O1016" s="34"/>
      <c r="P1016" s="34"/>
      <c r="Q1016" s="34"/>
      <c r="R1016" s="34"/>
      <c r="S1016" s="34"/>
    </row>
    <row r="1017" spans="2:19">
      <c r="B1017" s="115">
        <v>1958</v>
      </c>
      <c r="C1017" s="111"/>
      <c r="D1017" s="112"/>
      <c r="E1017" s="112"/>
      <c r="F1017" s="112"/>
      <c r="G1017" s="112"/>
      <c r="H1017" s="112"/>
      <c r="I1017" s="112"/>
      <c r="J1017" s="112"/>
      <c r="K1017" s="112"/>
      <c r="L1017" s="112"/>
      <c r="M1017" s="112"/>
      <c r="N1017" s="112"/>
      <c r="O1017" s="34"/>
      <c r="P1017" s="34"/>
      <c r="Q1017" s="34"/>
      <c r="R1017" s="34"/>
      <c r="S1017" s="34"/>
    </row>
    <row r="1018" spans="2:19">
      <c r="B1018" s="115">
        <v>1957</v>
      </c>
      <c r="C1018" s="111"/>
      <c r="D1018" s="112"/>
      <c r="E1018" s="112"/>
      <c r="F1018" s="112"/>
      <c r="G1018" s="112"/>
      <c r="H1018" s="112"/>
      <c r="I1018" s="112"/>
      <c r="J1018" s="112"/>
      <c r="K1018" s="112"/>
      <c r="L1018" s="112"/>
      <c r="M1018" s="112"/>
      <c r="N1018" s="112"/>
      <c r="O1018" s="34"/>
      <c r="P1018" s="34"/>
      <c r="Q1018" s="34"/>
      <c r="R1018" s="34"/>
      <c r="S1018" s="34"/>
    </row>
    <row r="1019" spans="2:19">
      <c r="B1019" s="115">
        <v>1956</v>
      </c>
      <c r="C1019" s="111"/>
      <c r="D1019" s="112"/>
      <c r="E1019" s="112"/>
      <c r="F1019" s="112"/>
      <c r="G1019" s="112"/>
      <c r="H1019" s="112"/>
      <c r="I1019" s="112"/>
      <c r="J1019" s="112"/>
      <c r="K1019" s="112"/>
      <c r="L1019" s="112"/>
      <c r="M1019" s="112"/>
      <c r="N1019" s="112"/>
      <c r="O1019" s="34"/>
      <c r="P1019" s="34"/>
      <c r="Q1019" s="34"/>
      <c r="R1019" s="34"/>
      <c r="S1019" s="34"/>
    </row>
    <row r="1020" spans="2:19">
      <c r="B1020" s="115">
        <v>1955</v>
      </c>
      <c r="C1020" s="111"/>
      <c r="D1020" s="112"/>
      <c r="E1020" s="112"/>
      <c r="F1020" s="112"/>
      <c r="G1020" s="112"/>
      <c r="H1020" s="112"/>
      <c r="I1020" s="112"/>
      <c r="J1020" s="112"/>
      <c r="K1020" s="112"/>
      <c r="L1020" s="112"/>
      <c r="M1020" s="112"/>
      <c r="N1020" s="112"/>
      <c r="O1020" s="34"/>
      <c r="P1020" s="34"/>
      <c r="Q1020" s="34"/>
      <c r="R1020" s="34"/>
      <c r="S1020" s="34"/>
    </row>
    <row r="1021" spans="2:19">
      <c r="B1021" s="115">
        <v>1954</v>
      </c>
      <c r="C1021" s="111"/>
      <c r="D1021" s="112"/>
      <c r="E1021" s="112"/>
      <c r="F1021" s="112"/>
      <c r="G1021" s="112"/>
      <c r="H1021" s="112"/>
      <c r="I1021" s="112"/>
      <c r="J1021" s="112"/>
      <c r="K1021" s="112"/>
      <c r="L1021" s="112"/>
      <c r="M1021" s="112"/>
      <c r="N1021" s="112"/>
      <c r="O1021" s="34"/>
      <c r="P1021" s="34"/>
      <c r="Q1021" s="34"/>
      <c r="R1021" s="34"/>
      <c r="S1021" s="34"/>
    </row>
    <row r="1022" spans="2:19">
      <c r="B1022" s="115">
        <v>1953</v>
      </c>
      <c r="C1022" s="111"/>
      <c r="D1022" s="112"/>
      <c r="E1022" s="112"/>
      <c r="F1022" s="112"/>
      <c r="G1022" s="112"/>
      <c r="H1022" s="112"/>
      <c r="I1022" s="112"/>
      <c r="J1022" s="112"/>
      <c r="K1022" s="112"/>
      <c r="L1022" s="112"/>
      <c r="M1022" s="112"/>
      <c r="N1022" s="112"/>
      <c r="O1022" s="34"/>
      <c r="P1022" s="34"/>
      <c r="Q1022" s="34"/>
      <c r="R1022" s="34"/>
      <c r="S1022" s="34"/>
    </row>
    <row r="1023" spans="2:19">
      <c r="B1023" s="115">
        <v>1952</v>
      </c>
      <c r="C1023" s="111"/>
      <c r="D1023" s="112"/>
      <c r="E1023" s="112"/>
      <c r="F1023" s="112"/>
      <c r="G1023" s="112"/>
      <c r="H1023" s="112"/>
      <c r="I1023" s="112"/>
      <c r="J1023" s="112"/>
      <c r="K1023" s="112"/>
      <c r="L1023" s="112"/>
      <c r="M1023" s="112"/>
      <c r="N1023" s="112"/>
      <c r="O1023" s="34"/>
      <c r="P1023" s="34"/>
      <c r="Q1023" s="34"/>
      <c r="R1023" s="34"/>
      <c r="S1023" s="34"/>
    </row>
    <row r="1024" spans="2:19">
      <c r="B1024" s="115">
        <v>1951</v>
      </c>
      <c r="C1024" s="111"/>
      <c r="D1024" s="112"/>
      <c r="E1024" s="112"/>
      <c r="F1024" s="112"/>
      <c r="G1024" s="112"/>
      <c r="H1024" s="112"/>
      <c r="I1024" s="112"/>
      <c r="J1024" s="112"/>
      <c r="K1024" s="112"/>
      <c r="L1024" s="112"/>
      <c r="M1024" s="112"/>
      <c r="N1024" s="112"/>
      <c r="O1024" s="34"/>
      <c r="P1024" s="34"/>
      <c r="Q1024" s="34"/>
      <c r="R1024" s="34"/>
      <c r="S1024" s="34"/>
    </row>
    <row r="1025" spans="2:19">
      <c r="B1025" s="115">
        <v>1950</v>
      </c>
      <c r="C1025" s="111"/>
      <c r="D1025" s="112"/>
      <c r="E1025" s="112"/>
      <c r="F1025" s="112"/>
      <c r="G1025" s="112"/>
      <c r="H1025" s="112"/>
      <c r="I1025" s="112"/>
      <c r="J1025" s="112"/>
      <c r="K1025" s="112"/>
      <c r="L1025" s="112"/>
      <c r="M1025" s="112"/>
      <c r="N1025" s="112"/>
      <c r="O1025" s="34"/>
      <c r="P1025" s="34"/>
      <c r="Q1025" s="34"/>
      <c r="R1025" s="34"/>
      <c r="S1025" s="34"/>
    </row>
    <row r="1026" spans="2:19">
      <c r="B1026" s="115">
        <v>1949</v>
      </c>
      <c r="C1026" s="111"/>
      <c r="D1026" s="112"/>
      <c r="E1026" s="112"/>
      <c r="F1026" s="112"/>
      <c r="G1026" s="112"/>
      <c r="H1026" s="112"/>
      <c r="I1026" s="112"/>
      <c r="J1026" s="112"/>
      <c r="K1026" s="112"/>
      <c r="L1026" s="112"/>
      <c r="M1026" s="112"/>
      <c r="N1026" s="112"/>
      <c r="O1026" s="34"/>
      <c r="P1026" s="34"/>
      <c r="Q1026" s="34"/>
      <c r="R1026" s="34"/>
      <c r="S1026" s="34"/>
    </row>
    <row r="1027" spans="2:19">
      <c r="B1027" s="115">
        <v>1948</v>
      </c>
      <c r="C1027" s="111"/>
      <c r="D1027" s="112"/>
      <c r="E1027" s="112"/>
      <c r="F1027" s="112"/>
      <c r="G1027" s="112"/>
      <c r="H1027" s="112"/>
      <c r="I1027" s="112"/>
      <c r="J1027" s="112"/>
      <c r="K1027" s="112"/>
      <c r="L1027" s="112"/>
      <c r="M1027" s="112"/>
      <c r="N1027" s="112"/>
      <c r="O1027" s="34"/>
      <c r="P1027" s="34"/>
      <c r="Q1027" s="34"/>
      <c r="R1027" s="34"/>
      <c r="S1027" s="34"/>
    </row>
    <row r="1028" spans="2:19">
      <c r="B1028" s="115">
        <v>1947</v>
      </c>
      <c r="C1028" s="111"/>
      <c r="D1028" s="112"/>
      <c r="E1028" s="112"/>
      <c r="F1028" s="112"/>
      <c r="G1028" s="112"/>
      <c r="H1028" s="112"/>
      <c r="I1028" s="112"/>
      <c r="J1028" s="112"/>
      <c r="K1028" s="112"/>
      <c r="L1028" s="112"/>
      <c r="M1028" s="112"/>
      <c r="N1028" s="112"/>
      <c r="O1028" s="34"/>
      <c r="P1028" s="34"/>
      <c r="Q1028" s="34"/>
      <c r="R1028" s="34"/>
      <c r="S1028" s="34"/>
    </row>
    <row r="1029" spans="2:19">
      <c r="B1029" s="115">
        <v>1946</v>
      </c>
      <c r="C1029" s="111"/>
      <c r="D1029" s="112"/>
      <c r="E1029" s="112"/>
      <c r="F1029" s="112"/>
      <c r="G1029" s="112"/>
      <c r="H1029" s="112"/>
      <c r="I1029" s="112"/>
      <c r="J1029" s="112"/>
      <c r="K1029" s="112"/>
      <c r="L1029" s="112"/>
      <c r="M1029" s="112"/>
      <c r="N1029" s="112"/>
      <c r="O1029" s="34"/>
      <c r="P1029" s="34"/>
      <c r="Q1029" s="34"/>
      <c r="R1029" s="34"/>
      <c r="S1029" s="34"/>
    </row>
    <row r="1030" spans="2:19">
      <c r="B1030" s="115">
        <v>1945</v>
      </c>
      <c r="C1030" s="111"/>
      <c r="D1030" s="112"/>
      <c r="E1030" s="112"/>
      <c r="F1030" s="112"/>
      <c r="G1030" s="112"/>
      <c r="H1030" s="112"/>
      <c r="I1030" s="112"/>
      <c r="J1030" s="112"/>
      <c r="K1030" s="112"/>
      <c r="L1030" s="112"/>
      <c r="M1030" s="112"/>
      <c r="N1030" s="112"/>
      <c r="O1030" s="34"/>
      <c r="P1030" s="34"/>
      <c r="Q1030" s="34"/>
      <c r="R1030" s="34"/>
      <c r="S1030" s="34"/>
    </row>
    <row r="1031" spans="2:19">
      <c r="B1031" s="115">
        <v>1944</v>
      </c>
      <c r="C1031" s="111"/>
      <c r="D1031" s="112"/>
      <c r="E1031" s="112"/>
      <c r="F1031" s="112"/>
      <c r="G1031" s="112"/>
      <c r="H1031" s="112"/>
      <c r="I1031" s="112"/>
      <c r="J1031" s="112"/>
      <c r="K1031" s="112"/>
      <c r="L1031" s="112"/>
      <c r="M1031" s="112"/>
      <c r="N1031" s="112"/>
      <c r="O1031" s="34"/>
      <c r="P1031" s="34"/>
      <c r="Q1031" s="34"/>
      <c r="R1031" s="34"/>
      <c r="S1031" s="34"/>
    </row>
    <row r="1032" spans="2:19">
      <c r="B1032" s="115">
        <v>1943</v>
      </c>
      <c r="C1032" s="111"/>
      <c r="D1032" s="112"/>
      <c r="E1032" s="112"/>
      <c r="F1032" s="112"/>
      <c r="G1032" s="112"/>
      <c r="H1032" s="112"/>
      <c r="I1032" s="112"/>
      <c r="J1032" s="112"/>
      <c r="K1032" s="112"/>
      <c r="L1032" s="112"/>
      <c r="M1032" s="112"/>
      <c r="N1032" s="112"/>
      <c r="O1032" s="34"/>
      <c r="P1032" s="34"/>
      <c r="Q1032" s="34"/>
      <c r="R1032" s="34"/>
      <c r="S1032" s="34"/>
    </row>
    <row r="1033" spans="2:19">
      <c r="B1033" s="115">
        <v>1942</v>
      </c>
      <c r="C1033" s="111"/>
      <c r="D1033" s="112"/>
      <c r="E1033" s="112"/>
      <c r="F1033" s="112"/>
      <c r="G1033" s="112"/>
      <c r="H1033" s="112"/>
      <c r="I1033" s="112"/>
      <c r="J1033" s="112"/>
      <c r="K1033" s="112"/>
      <c r="L1033" s="112"/>
      <c r="M1033" s="112"/>
      <c r="N1033" s="112"/>
      <c r="O1033" s="34"/>
      <c r="P1033" s="34"/>
      <c r="Q1033" s="34"/>
      <c r="R1033" s="34"/>
      <c r="S1033" s="34"/>
    </row>
    <row r="1034" spans="2:19">
      <c r="B1034" s="115">
        <v>1941</v>
      </c>
      <c r="C1034" s="111"/>
      <c r="D1034" s="112"/>
      <c r="E1034" s="112"/>
      <c r="F1034" s="112"/>
      <c r="G1034" s="112"/>
      <c r="H1034" s="112"/>
      <c r="I1034" s="112"/>
      <c r="J1034" s="112"/>
      <c r="K1034" s="112"/>
      <c r="L1034" s="112"/>
      <c r="M1034" s="112"/>
      <c r="N1034" s="112"/>
      <c r="O1034" s="34"/>
      <c r="P1034" s="34"/>
      <c r="Q1034" s="34"/>
      <c r="R1034" s="34"/>
      <c r="S1034" s="34"/>
    </row>
    <row r="1035" spans="2:19">
      <c r="B1035" s="115">
        <v>1940</v>
      </c>
      <c r="C1035" s="111"/>
      <c r="D1035" s="112"/>
      <c r="E1035" s="112"/>
      <c r="F1035" s="112"/>
      <c r="G1035" s="112"/>
      <c r="H1035" s="112"/>
      <c r="I1035" s="112"/>
      <c r="J1035" s="112"/>
      <c r="K1035" s="112"/>
      <c r="L1035" s="112"/>
      <c r="M1035" s="112"/>
      <c r="N1035" s="112"/>
      <c r="O1035" s="34"/>
      <c r="P1035" s="34"/>
      <c r="Q1035" s="34"/>
      <c r="R1035" s="34"/>
      <c r="S1035" s="34"/>
    </row>
    <row r="1036" spans="2:19">
      <c r="B1036" s="115">
        <v>1939</v>
      </c>
      <c r="C1036" s="111"/>
      <c r="D1036" s="112"/>
      <c r="E1036" s="112"/>
      <c r="F1036" s="112"/>
      <c r="G1036" s="112"/>
      <c r="H1036" s="112"/>
      <c r="I1036" s="112"/>
      <c r="J1036" s="112"/>
      <c r="K1036" s="112"/>
      <c r="L1036" s="112"/>
      <c r="M1036" s="112"/>
      <c r="N1036" s="112"/>
      <c r="O1036" s="34"/>
      <c r="P1036" s="34"/>
      <c r="Q1036" s="34"/>
      <c r="R1036" s="34"/>
      <c r="S1036" s="34"/>
    </row>
    <row r="1037" spans="2:19">
      <c r="B1037" s="115">
        <v>1938</v>
      </c>
      <c r="C1037" s="111"/>
      <c r="D1037" s="112"/>
      <c r="E1037" s="112"/>
      <c r="F1037" s="112"/>
      <c r="G1037" s="112"/>
      <c r="H1037" s="112"/>
      <c r="I1037" s="112"/>
      <c r="J1037" s="112"/>
      <c r="K1037" s="112"/>
      <c r="L1037" s="112"/>
      <c r="M1037" s="112"/>
      <c r="N1037" s="112"/>
      <c r="O1037" s="34"/>
      <c r="P1037" s="34"/>
      <c r="Q1037" s="34"/>
      <c r="R1037" s="34"/>
      <c r="S1037" s="34"/>
    </row>
    <row r="1038" spans="2:19">
      <c r="B1038" s="115">
        <v>1937</v>
      </c>
      <c r="C1038" s="111"/>
      <c r="D1038" s="112"/>
      <c r="E1038" s="112"/>
      <c r="F1038" s="112"/>
      <c r="G1038" s="112"/>
      <c r="H1038" s="112"/>
      <c r="I1038" s="112"/>
      <c r="J1038" s="112"/>
      <c r="K1038" s="112"/>
      <c r="L1038" s="112"/>
      <c r="M1038" s="112"/>
      <c r="N1038" s="112"/>
      <c r="O1038" s="34"/>
      <c r="P1038" s="34"/>
      <c r="Q1038" s="34"/>
      <c r="R1038" s="34"/>
      <c r="S1038" s="34"/>
    </row>
    <row r="1039" spans="2:19">
      <c r="B1039" s="115">
        <v>1936</v>
      </c>
      <c r="C1039" s="111"/>
      <c r="D1039" s="112"/>
      <c r="E1039" s="112"/>
      <c r="F1039" s="112"/>
      <c r="G1039" s="112"/>
      <c r="H1039" s="112"/>
      <c r="I1039" s="112"/>
      <c r="J1039" s="112"/>
      <c r="K1039" s="112"/>
      <c r="L1039" s="112"/>
      <c r="M1039" s="112"/>
      <c r="N1039" s="112"/>
      <c r="O1039" s="34"/>
      <c r="P1039" s="34"/>
      <c r="Q1039" s="34"/>
      <c r="R1039" s="34"/>
      <c r="S1039" s="34"/>
    </row>
    <row r="1040" spans="2:19">
      <c r="B1040" s="115">
        <v>1935</v>
      </c>
      <c r="C1040" s="111"/>
      <c r="D1040" s="112"/>
      <c r="E1040" s="112"/>
      <c r="F1040" s="112"/>
      <c r="G1040" s="112"/>
      <c r="H1040" s="112"/>
      <c r="I1040" s="112"/>
      <c r="J1040" s="112"/>
      <c r="K1040" s="112"/>
      <c r="L1040" s="112"/>
      <c r="M1040" s="112"/>
      <c r="N1040" s="112"/>
      <c r="O1040" s="34"/>
      <c r="P1040" s="34"/>
      <c r="Q1040" s="34"/>
      <c r="R1040" s="34"/>
      <c r="S1040" s="34"/>
    </row>
    <row r="1041" spans="1:19">
      <c r="B1041" s="115">
        <v>1934</v>
      </c>
      <c r="C1041" s="111"/>
      <c r="D1041" s="112"/>
      <c r="E1041" s="112"/>
      <c r="F1041" s="112"/>
      <c r="G1041" s="112"/>
      <c r="H1041" s="112"/>
      <c r="I1041" s="112"/>
      <c r="J1041" s="112"/>
      <c r="K1041" s="112"/>
      <c r="L1041" s="112"/>
      <c r="M1041" s="112"/>
      <c r="N1041" s="112"/>
      <c r="O1041" s="34"/>
      <c r="P1041" s="34"/>
      <c r="Q1041" s="34"/>
      <c r="R1041" s="34"/>
      <c r="S1041" s="34"/>
    </row>
    <row r="1042" spans="1:19">
      <c r="B1042" s="115">
        <v>1933</v>
      </c>
      <c r="C1042" s="111"/>
      <c r="D1042" s="112"/>
      <c r="E1042" s="112"/>
      <c r="F1042" s="112"/>
      <c r="G1042" s="112"/>
      <c r="H1042" s="112"/>
      <c r="I1042" s="112"/>
      <c r="J1042" s="112"/>
      <c r="K1042" s="112"/>
      <c r="L1042" s="112"/>
      <c r="M1042" s="112"/>
      <c r="N1042" s="112"/>
      <c r="O1042" s="34"/>
      <c r="P1042" s="34"/>
      <c r="Q1042" s="34"/>
      <c r="R1042" s="34"/>
      <c r="S1042" s="34"/>
    </row>
    <row r="1043" spans="1:19">
      <c r="B1043" s="115">
        <v>1932</v>
      </c>
      <c r="C1043" s="111"/>
      <c r="D1043" s="112"/>
      <c r="E1043" s="112"/>
      <c r="F1043" s="112"/>
      <c r="G1043" s="112"/>
      <c r="H1043" s="112"/>
      <c r="I1043" s="112"/>
      <c r="J1043" s="112"/>
      <c r="K1043" s="112"/>
      <c r="L1043" s="112"/>
      <c r="M1043" s="112"/>
      <c r="N1043" s="112"/>
      <c r="O1043" s="34"/>
      <c r="P1043" s="34"/>
      <c r="Q1043" s="34"/>
      <c r="R1043" s="34"/>
      <c r="S1043" s="34"/>
    </row>
    <row r="1044" spans="1:19">
      <c r="B1044" s="115">
        <v>1931</v>
      </c>
      <c r="C1044" s="111"/>
      <c r="D1044" s="112"/>
      <c r="E1044" s="112"/>
      <c r="F1044" s="112"/>
      <c r="G1044" s="112"/>
      <c r="H1044" s="112"/>
      <c r="I1044" s="112"/>
      <c r="J1044" s="112"/>
      <c r="K1044" s="112"/>
      <c r="L1044" s="112"/>
      <c r="M1044" s="112"/>
      <c r="N1044" s="112"/>
      <c r="O1044" s="34"/>
      <c r="P1044" s="34"/>
      <c r="Q1044" s="34"/>
      <c r="R1044" s="34"/>
      <c r="S1044" s="34"/>
    </row>
    <row r="1045" spans="1:19">
      <c r="B1045" s="115">
        <v>1930</v>
      </c>
      <c r="C1045" s="111"/>
      <c r="D1045" s="112"/>
      <c r="E1045" s="112"/>
      <c r="F1045" s="112"/>
      <c r="G1045" s="112"/>
      <c r="H1045" s="112"/>
      <c r="I1045" s="112"/>
      <c r="J1045" s="112"/>
      <c r="K1045" s="112"/>
      <c r="L1045" s="112"/>
      <c r="M1045" s="112"/>
      <c r="N1045" s="112"/>
      <c r="O1045" s="34"/>
      <c r="P1045" s="34"/>
      <c r="Q1045" s="34"/>
      <c r="R1045" s="34"/>
      <c r="S1045" s="34"/>
    </row>
    <row r="1046" spans="1:19">
      <c r="A1046" s="63" t="s">
        <v>17</v>
      </c>
      <c r="B1046" s="6" t="s">
        <v>10</v>
      </c>
      <c r="C1046" s="7">
        <f>SUM(C969:C1045)</f>
        <v>253826.13000000003</v>
      </c>
      <c r="D1046" s="7">
        <f>SUM(D968:D1045)</f>
        <v>265594.12999999995</v>
      </c>
      <c r="E1046" s="7">
        <f>SUM(E967:E1045)</f>
        <v>269494.49</v>
      </c>
      <c r="F1046" s="7">
        <f>SUM(F966:F1045)</f>
        <v>285267.49</v>
      </c>
      <c r="G1046" s="7">
        <f>SUM(G965:G1045)</f>
        <v>280885.81999999995</v>
      </c>
      <c r="H1046" s="7">
        <f>SUM(H959:H1045)</f>
        <v>266030.71999999997</v>
      </c>
      <c r="I1046" s="7">
        <f>SUM(I959:I1045)</f>
        <v>278619.45</v>
      </c>
      <c r="J1046" s="7">
        <f t="shared" ref="J1046" si="17">SUM(J959:J1045)</f>
        <v>278619.45</v>
      </c>
      <c r="K1046" s="7">
        <f>SUM(K959:K1045)</f>
        <v>278619.45</v>
      </c>
      <c r="L1046" s="7">
        <f t="shared" ref="L1046" si="18">SUM(L959:L1045)</f>
        <v>377754.46</v>
      </c>
      <c r="M1046" s="7">
        <f>SUM(M959:M1045)</f>
        <v>494702</v>
      </c>
      <c r="N1046" s="10">
        <f>SUM(N954:N1045)</f>
        <v>513160.76</v>
      </c>
      <c r="O1046" s="10">
        <f>SUM(O954:O1045)</f>
        <v>541483.04060467298</v>
      </c>
      <c r="P1046" s="10">
        <f>SUM(P954:P1045)</f>
        <v>545831.1497246729</v>
      </c>
      <c r="Q1046" s="10">
        <f>SUM(Q954:Q1045)</f>
        <v>548998.69766467297</v>
      </c>
      <c r="R1046" s="10">
        <f>SUM(R953:R1045)</f>
        <v>533226.04766467283</v>
      </c>
      <c r="S1046" s="10">
        <f>SUM(S953:S1045)</f>
        <v>542772.62766467291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5493.0767999999998</v>
      </c>
      <c r="R1050" s="34">
        <v>5493.0767999999998</v>
      </c>
      <c r="S1050" s="34">
        <v>5493.0767999999998</v>
      </c>
    </row>
    <row r="1051" spans="1:19">
      <c r="A1051" s="37"/>
      <c r="B1051" s="5">
        <v>2019</v>
      </c>
      <c r="C1051" s="33"/>
      <c r="D1051" s="33"/>
      <c r="E1051" s="33"/>
      <c r="F1051" s="33"/>
      <c r="G1051" s="33"/>
      <c r="H1051" s="33"/>
      <c r="I1051" s="33"/>
      <c r="J1051" s="33"/>
      <c r="K1051" s="33"/>
      <c r="L1051" s="33"/>
      <c r="M1051" s="33"/>
      <c r="N1051" s="33"/>
      <c r="O1051" s="33"/>
      <c r="P1051" s="34"/>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c r="P1052" s="34"/>
      <c r="Q1052" s="34">
        <v>0</v>
      </c>
      <c r="R1052" s="34">
        <v>0</v>
      </c>
      <c r="S1052" s="34">
        <v>0</v>
      </c>
    </row>
    <row r="1053" spans="1:19">
      <c r="A1053" s="37"/>
      <c r="B1053" s="5">
        <v>2017</v>
      </c>
      <c r="C1053" s="108"/>
      <c r="D1053" s="109"/>
      <c r="E1053" s="109"/>
      <c r="F1053" s="109"/>
      <c r="G1053" s="109"/>
      <c r="H1053" s="109"/>
      <c r="I1053" s="109"/>
      <c r="J1053" s="109"/>
      <c r="K1053" s="109"/>
      <c r="L1053" s="109"/>
      <c r="M1053" s="109"/>
      <c r="N1053" s="112"/>
      <c r="O1053" s="34"/>
      <c r="P1053" s="34"/>
      <c r="Q1053" s="34">
        <v>0</v>
      </c>
      <c r="R1053" s="34">
        <v>0</v>
      </c>
      <c r="S1053" s="34">
        <v>0</v>
      </c>
    </row>
    <row r="1054" spans="1:19">
      <c r="B1054" s="5">
        <v>2016</v>
      </c>
      <c r="C1054" s="108"/>
      <c r="D1054" s="109"/>
      <c r="E1054" s="109"/>
      <c r="F1054" s="109"/>
      <c r="G1054" s="109"/>
      <c r="H1054" s="109"/>
      <c r="I1054" s="109"/>
      <c r="J1054" s="109"/>
      <c r="K1054" s="109"/>
      <c r="L1054" s="109"/>
      <c r="M1054" s="112"/>
      <c r="N1054" s="112"/>
      <c r="O1054" s="34"/>
      <c r="P1054" s="34"/>
      <c r="Q1054" s="34">
        <v>0</v>
      </c>
      <c r="R1054" s="34">
        <v>0</v>
      </c>
      <c r="S1054" s="34">
        <v>0</v>
      </c>
    </row>
    <row r="1055" spans="1:19">
      <c r="B1055" s="5">
        <v>2015</v>
      </c>
      <c r="C1055" s="108"/>
      <c r="D1055" s="109"/>
      <c r="E1055" s="109"/>
      <c r="F1055" s="109"/>
      <c r="G1055" s="109"/>
      <c r="H1055" s="109"/>
      <c r="I1055" s="109"/>
      <c r="J1055" s="109"/>
      <c r="K1055" s="109"/>
      <c r="L1055" s="112"/>
      <c r="M1055" s="112"/>
      <c r="N1055" s="112"/>
      <c r="O1055" s="34"/>
      <c r="P1055" s="34"/>
      <c r="Q1055" s="34">
        <v>0</v>
      </c>
      <c r="R1055" s="34">
        <v>0</v>
      </c>
      <c r="S1055" s="34">
        <v>0</v>
      </c>
    </row>
    <row r="1056" spans="1:19">
      <c r="B1056" s="5">
        <v>2014</v>
      </c>
      <c r="C1056" s="108"/>
      <c r="D1056" s="109"/>
      <c r="E1056" s="109"/>
      <c r="F1056" s="109"/>
      <c r="G1056" s="109"/>
      <c r="H1056" s="109"/>
      <c r="I1056" s="109"/>
      <c r="J1056" s="109"/>
      <c r="K1056" s="112"/>
      <c r="L1056" s="112"/>
      <c r="M1056" s="112"/>
      <c r="N1056" s="112"/>
      <c r="O1056" s="34"/>
      <c r="P1056" s="34"/>
      <c r="Q1056" s="34">
        <v>0</v>
      </c>
      <c r="R1056" s="34">
        <v>0</v>
      </c>
      <c r="S1056" s="34">
        <v>0</v>
      </c>
    </row>
    <row r="1057" spans="2:19">
      <c r="B1057" s="5">
        <v>2013</v>
      </c>
      <c r="C1057" s="108"/>
      <c r="D1057" s="109"/>
      <c r="E1057" s="109"/>
      <c r="F1057" s="109"/>
      <c r="G1057" s="109"/>
      <c r="H1057" s="109"/>
      <c r="I1057" s="109"/>
      <c r="J1057" s="112"/>
      <c r="K1057" s="112"/>
      <c r="L1057" s="112"/>
      <c r="M1057" s="112"/>
      <c r="N1057" s="112"/>
      <c r="O1057" s="34"/>
      <c r="P1057" s="34"/>
      <c r="Q1057" s="34">
        <v>0</v>
      </c>
      <c r="R1057" s="34">
        <v>0</v>
      </c>
      <c r="S1057" s="34">
        <v>0</v>
      </c>
    </row>
    <row r="1058" spans="2:19">
      <c r="B1058" s="5">
        <v>2012</v>
      </c>
      <c r="C1058" s="108"/>
      <c r="D1058" s="109"/>
      <c r="E1058" s="109"/>
      <c r="F1058" s="109"/>
      <c r="G1058" s="109"/>
      <c r="H1058" s="109"/>
      <c r="I1058" s="112"/>
      <c r="J1058" s="112"/>
      <c r="K1058" s="112"/>
      <c r="L1058" s="112"/>
      <c r="M1058" s="112"/>
      <c r="N1058" s="112"/>
      <c r="O1058" s="34"/>
      <c r="P1058" s="34"/>
      <c r="Q1058" s="34">
        <v>0</v>
      </c>
      <c r="R1058" s="34">
        <v>0</v>
      </c>
      <c r="S1058" s="34">
        <v>0</v>
      </c>
    </row>
    <row r="1059" spans="2:19">
      <c r="B1059" s="5">
        <v>2011</v>
      </c>
      <c r="C1059" s="108"/>
      <c r="D1059" s="109"/>
      <c r="E1059" s="109"/>
      <c r="F1059" s="109"/>
      <c r="G1059" s="109"/>
      <c r="H1059" s="112"/>
      <c r="I1059" s="112"/>
      <c r="J1059" s="112"/>
      <c r="K1059" s="112"/>
      <c r="L1059" s="112"/>
      <c r="M1059" s="112"/>
      <c r="N1059" s="112"/>
      <c r="O1059" s="34"/>
      <c r="P1059" s="34"/>
      <c r="Q1059" s="34">
        <v>0</v>
      </c>
      <c r="R1059" s="34">
        <v>0</v>
      </c>
      <c r="S1059" s="34">
        <v>0</v>
      </c>
    </row>
    <row r="1060" spans="2:19">
      <c r="B1060" s="5">
        <v>2010</v>
      </c>
      <c r="C1060" s="108"/>
      <c r="D1060" s="109"/>
      <c r="E1060" s="109"/>
      <c r="F1060" s="109"/>
      <c r="G1060" s="112"/>
      <c r="H1060" s="112"/>
      <c r="I1060" s="112"/>
      <c r="J1060" s="112"/>
      <c r="K1060" s="112"/>
      <c r="L1060" s="112"/>
      <c r="M1060" s="112"/>
      <c r="N1060" s="112"/>
      <c r="O1060" s="34"/>
      <c r="P1060" s="34"/>
      <c r="Q1060" s="34">
        <v>0</v>
      </c>
      <c r="R1060" s="34">
        <v>0</v>
      </c>
      <c r="S1060" s="34">
        <v>0</v>
      </c>
    </row>
    <row r="1061" spans="2:19">
      <c r="B1061" s="5">
        <v>2009</v>
      </c>
      <c r="C1061" s="108"/>
      <c r="D1061" s="109"/>
      <c r="E1061" s="109"/>
      <c r="F1061" s="112"/>
      <c r="G1061" s="112"/>
      <c r="H1061" s="112"/>
      <c r="I1061" s="112"/>
      <c r="J1061" s="112"/>
      <c r="K1061" s="112"/>
      <c r="L1061" s="112"/>
      <c r="M1061" s="112"/>
      <c r="N1061" s="112"/>
      <c r="O1061" s="34"/>
      <c r="P1061" s="34"/>
      <c r="Q1061" s="34">
        <v>0</v>
      </c>
      <c r="R1061" s="34">
        <v>0</v>
      </c>
      <c r="S1061" s="34">
        <v>0</v>
      </c>
    </row>
    <row r="1062" spans="2:19">
      <c r="B1062" s="5">
        <v>2008</v>
      </c>
      <c r="C1062" s="108"/>
      <c r="D1062" s="109"/>
      <c r="E1062" s="112"/>
      <c r="F1062" s="112"/>
      <c r="G1062" s="112"/>
      <c r="H1062" s="112"/>
      <c r="I1062" s="112"/>
      <c r="J1062" s="112"/>
      <c r="K1062" s="112"/>
      <c r="L1062" s="112"/>
      <c r="M1062" s="112"/>
      <c r="N1062" s="112"/>
      <c r="O1062" s="34"/>
      <c r="P1062" s="34"/>
      <c r="Q1062" s="34">
        <v>0</v>
      </c>
      <c r="R1062" s="34">
        <v>0</v>
      </c>
      <c r="S1062" s="34">
        <v>0</v>
      </c>
    </row>
    <row r="1063" spans="2:19">
      <c r="B1063" s="5">
        <v>2007</v>
      </c>
      <c r="C1063" s="108"/>
      <c r="D1063" s="112"/>
      <c r="E1063" s="112"/>
      <c r="F1063" s="112"/>
      <c r="G1063" s="112"/>
      <c r="H1063" s="112"/>
      <c r="I1063" s="112"/>
      <c r="J1063" s="112"/>
      <c r="K1063" s="112"/>
      <c r="L1063" s="112"/>
      <c r="M1063" s="112"/>
      <c r="N1063" s="112"/>
      <c r="O1063" s="34"/>
      <c r="P1063" s="34"/>
      <c r="Q1063" s="34">
        <v>0</v>
      </c>
      <c r="R1063" s="34">
        <v>0</v>
      </c>
      <c r="S1063" s="34">
        <v>0</v>
      </c>
    </row>
    <row r="1064" spans="2:19">
      <c r="B1064" s="5">
        <v>2006</v>
      </c>
      <c r="C1064" s="111"/>
      <c r="D1064" s="112"/>
      <c r="E1064" s="112"/>
      <c r="F1064" s="112"/>
      <c r="G1064" s="112"/>
      <c r="H1064" s="112"/>
      <c r="I1064" s="112"/>
      <c r="J1064" s="112"/>
      <c r="K1064" s="112"/>
      <c r="L1064" s="112"/>
      <c r="M1064" s="112"/>
      <c r="N1064" s="112"/>
      <c r="O1064" s="34"/>
      <c r="P1064" s="34"/>
      <c r="Q1064" s="34">
        <v>0</v>
      </c>
      <c r="R1064" s="34">
        <v>0</v>
      </c>
      <c r="S1064" s="34">
        <v>0</v>
      </c>
    </row>
    <row r="1065" spans="2:19">
      <c r="B1065" s="5">
        <v>2005</v>
      </c>
      <c r="C1065" s="111"/>
      <c r="D1065" s="112"/>
      <c r="E1065" s="112"/>
      <c r="F1065" s="112"/>
      <c r="G1065" s="112"/>
      <c r="H1065" s="112"/>
      <c r="I1065" s="112"/>
      <c r="J1065" s="112"/>
      <c r="K1065" s="112"/>
      <c r="L1065" s="112"/>
      <c r="M1065" s="112"/>
      <c r="N1065" s="112"/>
      <c r="O1065" s="34"/>
      <c r="P1065" s="34"/>
      <c r="Q1065" s="34">
        <v>0</v>
      </c>
      <c r="R1065" s="34">
        <v>0</v>
      </c>
      <c r="S1065" s="34">
        <v>0</v>
      </c>
    </row>
    <row r="1066" spans="2:19">
      <c r="B1066" s="5">
        <v>2004</v>
      </c>
      <c r="C1066" s="111"/>
      <c r="D1066" s="112"/>
      <c r="E1066" s="112"/>
      <c r="F1066" s="112"/>
      <c r="G1066" s="112"/>
      <c r="H1066" s="112"/>
      <c r="I1066" s="112"/>
      <c r="J1066" s="112"/>
      <c r="K1066" s="112"/>
      <c r="L1066" s="112"/>
      <c r="M1066" s="112"/>
      <c r="N1066" s="112"/>
      <c r="O1066" s="34"/>
      <c r="P1066" s="34"/>
      <c r="Q1066" s="34">
        <v>0</v>
      </c>
      <c r="R1066" s="34">
        <v>0</v>
      </c>
      <c r="S1066" s="34">
        <v>0</v>
      </c>
    </row>
    <row r="1067" spans="2:19">
      <c r="B1067" s="5">
        <v>2003</v>
      </c>
      <c r="C1067" s="111"/>
      <c r="D1067" s="112"/>
      <c r="E1067" s="112"/>
      <c r="F1067" s="112"/>
      <c r="G1067" s="112"/>
      <c r="H1067" s="112"/>
      <c r="I1067" s="112"/>
      <c r="J1067" s="112"/>
      <c r="K1067" s="112"/>
      <c r="L1067" s="112"/>
      <c r="M1067" s="112"/>
      <c r="N1067" s="112"/>
      <c r="O1067" s="34"/>
      <c r="P1067" s="34"/>
      <c r="Q1067" s="34">
        <v>0</v>
      </c>
      <c r="R1067" s="34">
        <v>0</v>
      </c>
      <c r="S1067" s="34">
        <v>0</v>
      </c>
    </row>
    <row r="1068" spans="2:19">
      <c r="B1068" s="5">
        <v>2002</v>
      </c>
      <c r="C1068" s="111"/>
      <c r="D1068" s="112"/>
      <c r="E1068" s="112"/>
      <c r="F1068" s="112"/>
      <c r="G1068" s="112"/>
      <c r="H1068" s="112"/>
      <c r="I1068" s="112"/>
      <c r="J1068" s="112"/>
      <c r="K1068" s="112"/>
      <c r="L1068" s="112"/>
      <c r="M1068" s="112"/>
      <c r="N1068" s="112"/>
      <c r="O1068" s="34"/>
      <c r="P1068" s="34"/>
      <c r="Q1068" s="34">
        <v>0</v>
      </c>
      <c r="R1068" s="34">
        <v>0</v>
      </c>
      <c r="S1068" s="34">
        <v>0</v>
      </c>
    </row>
    <row r="1069" spans="2:19">
      <c r="B1069" s="5">
        <v>2001</v>
      </c>
      <c r="C1069" s="111"/>
      <c r="D1069" s="112"/>
      <c r="E1069" s="112"/>
      <c r="F1069" s="112"/>
      <c r="G1069" s="112"/>
      <c r="H1069" s="112"/>
      <c r="I1069" s="112"/>
      <c r="J1069" s="112"/>
      <c r="K1069" s="112"/>
      <c r="L1069" s="112"/>
      <c r="M1069" s="112"/>
      <c r="N1069" s="112"/>
      <c r="O1069" s="34"/>
      <c r="P1069" s="34"/>
      <c r="Q1069" s="34">
        <v>0</v>
      </c>
      <c r="R1069" s="34">
        <v>0</v>
      </c>
      <c r="S1069" s="34">
        <v>0</v>
      </c>
    </row>
    <row r="1070" spans="2:19">
      <c r="B1070" s="5">
        <v>2000</v>
      </c>
      <c r="C1070" s="113">
        <v>14201</v>
      </c>
      <c r="D1070" s="110">
        <v>14201</v>
      </c>
      <c r="E1070" s="110">
        <v>14201</v>
      </c>
      <c r="F1070" s="110">
        <v>14201</v>
      </c>
      <c r="G1070" s="110">
        <v>14201</v>
      </c>
      <c r="H1070" s="110">
        <v>14201</v>
      </c>
      <c r="I1070" s="110">
        <v>14201</v>
      </c>
      <c r="J1070" s="110">
        <v>14201</v>
      </c>
      <c r="K1070" s="110">
        <v>14201</v>
      </c>
      <c r="L1070" s="110">
        <v>14201</v>
      </c>
      <c r="M1070" s="110">
        <v>14201</v>
      </c>
      <c r="N1070" s="110">
        <v>14201</v>
      </c>
      <c r="O1070" s="34">
        <v>14200.627272727301</v>
      </c>
      <c r="P1070" s="34">
        <v>14200.627272727301</v>
      </c>
      <c r="Q1070" s="34">
        <v>14200.627272727301</v>
      </c>
      <c r="R1070" s="34">
        <v>14200.627272727301</v>
      </c>
      <c r="S1070" s="34">
        <v>14200.627272727301</v>
      </c>
    </row>
    <row r="1071" spans="2:19">
      <c r="B1071" s="5">
        <v>1999</v>
      </c>
      <c r="C1071" s="113">
        <v>16520</v>
      </c>
      <c r="D1071" s="110">
        <v>16520</v>
      </c>
      <c r="E1071" s="110">
        <v>16520</v>
      </c>
      <c r="F1071" s="110">
        <v>16520</v>
      </c>
      <c r="G1071" s="110">
        <v>16520</v>
      </c>
      <c r="H1071" s="110">
        <v>16520</v>
      </c>
      <c r="I1071" s="110">
        <v>16520</v>
      </c>
      <c r="J1071" s="110">
        <v>16520</v>
      </c>
      <c r="K1071" s="110">
        <v>16520</v>
      </c>
      <c r="L1071" s="110">
        <v>16520</v>
      </c>
      <c r="M1071" s="110">
        <v>16520</v>
      </c>
      <c r="N1071" s="110">
        <v>16520</v>
      </c>
      <c r="O1071" s="34">
        <v>16520.122727272701</v>
      </c>
      <c r="P1071" s="34">
        <v>16520.122727272701</v>
      </c>
      <c r="Q1071" s="34">
        <v>16520.122727272701</v>
      </c>
      <c r="R1071" s="34">
        <v>16520.122727272701</v>
      </c>
      <c r="S1071" s="34">
        <v>16520.122727272701</v>
      </c>
    </row>
    <row r="1072" spans="2:19">
      <c r="B1072" s="5">
        <v>1998</v>
      </c>
      <c r="C1072" s="111"/>
      <c r="D1072" s="112"/>
      <c r="E1072" s="112"/>
      <c r="F1072" s="112"/>
      <c r="G1072" s="112"/>
      <c r="H1072" s="112"/>
      <c r="I1072" s="112"/>
      <c r="J1072" s="112"/>
      <c r="K1072" s="112"/>
      <c r="L1072" s="112"/>
      <c r="M1072" s="112"/>
      <c r="N1072" s="122">
        <v>0</v>
      </c>
      <c r="O1072" s="34">
        <v>0</v>
      </c>
      <c r="P1072" s="34">
        <v>0</v>
      </c>
      <c r="Q1072" s="34">
        <v>0</v>
      </c>
      <c r="R1072" s="34">
        <v>0</v>
      </c>
      <c r="S1072" s="34">
        <v>0</v>
      </c>
    </row>
    <row r="1073" spans="2:19">
      <c r="B1073" s="5">
        <v>1997</v>
      </c>
      <c r="C1073" s="113">
        <v>4150</v>
      </c>
      <c r="D1073" s="110">
        <v>4150</v>
      </c>
      <c r="E1073" s="110">
        <v>4150</v>
      </c>
      <c r="F1073" s="110">
        <v>4150</v>
      </c>
      <c r="G1073" s="110">
        <v>4150</v>
      </c>
      <c r="H1073" s="110">
        <v>4150</v>
      </c>
      <c r="I1073" s="110">
        <v>4150</v>
      </c>
      <c r="J1073" s="110">
        <v>4150</v>
      </c>
      <c r="K1073" s="110">
        <v>4150</v>
      </c>
      <c r="L1073" s="110">
        <v>4150</v>
      </c>
      <c r="M1073" s="110">
        <v>4150</v>
      </c>
      <c r="N1073" s="110">
        <v>4150</v>
      </c>
      <c r="O1073" s="34">
        <v>4150.3363636363601</v>
      </c>
      <c r="P1073" s="34">
        <v>577.47780363636002</v>
      </c>
      <c r="Q1073" s="34">
        <v>577.47780363636002</v>
      </c>
      <c r="R1073" s="34">
        <v>577.47780363636002</v>
      </c>
      <c r="S1073" s="34">
        <v>577.47780363636002</v>
      </c>
    </row>
    <row r="1074" spans="2:19">
      <c r="B1074" s="5">
        <v>1996</v>
      </c>
      <c r="C1074" s="111"/>
      <c r="D1074" s="112"/>
      <c r="E1074" s="112"/>
      <c r="F1074" s="112"/>
      <c r="G1074" s="112"/>
      <c r="H1074" s="112"/>
      <c r="I1074" s="112"/>
      <c r="J1074" s="112"/>
      <c r="K1074" s="112"/>
      <c r="L1074" s="112"/>
      <c r="M1074" s="112"/>
      <c r="N1074" s="112"/>
      <c r="O1074" s="34"/>
      <c r="P1074" s="34"/>
      <c r="Q1074" s="34">
        <v>0</v>
      </c>
      <c r="R1074" s="34">
        <v>0</v>
      </c>
      <c r="S1074" s="34">
        <v>0</v>
      </c>
    </row>
    <row r="1075" spans="2:19">
      <c r="B1075" s="5">
        <v>1995</v>
      </c>
      <c r="C1075" s="111"/>
      <c r="D1075" s="112"/>
      <c r="E1075" s="112"/>
      <c r="F1075" s="112"/>
      <c r="G1075" s="112"/>
      <c r="H1075" s="112"/>
      <c r="I1075" s="112"/>
      <c r="J1075" s="112"/>
      <c r="K1075" s="112"/>
      <c r="L1075" s="112"/>
      <c r="M1075" s="112"/>
      <c r="N1075" s="112"/>
      <c r="O1075" s="34"/>
      <c r="P1075" s="34"/>
      <c r="Q1075" s="34">
        <v>0</v>
      </c>
      <c r="R1075" s="34">
        <v>0</v>
      </c>
      <c r="S1075" s="34"/>
    </row>
    <row r="1076" spans="2:19">
      <c r="B1076" s="5">
        <v>1994</v>
      </c>
      <c r="C1076" s="111"/>
      <c r="D1076" s="112"/>
      <c r="E1076" s="112"/>
      <c r="F1076" s="112"/>
      <c r="G1076" s="112"/>
      <c r="H1076" s="112"/>
      <c r="I1076" s="112"/>
      <c r="J1076" s="112"/>
      <c r="K1076" s="112"/>
      <c r="L1076" s="112"/>
      <c r="M1076" s="112"/>
      <c r="N1076" s="112"/>
      <c r="O1076" s="34"/>
      <c r="P1076" s="34"/>
      <c r="Q1076" s="34">
        <v>0</v>
      </c>
      <c r="R1076" s="34">
        <v>0</v>
      </c>
      <c r="S1076" s="34"/>
    </row>
    <row r="1077" spans="2:19">
      <c r="B1077" s="5">
        <v>1993</v>
      </c>
      <c r="C1077" s="111"/>
      <c r="D1077" s="112"/>
      <c r="E1077" s="112"/>
      <c r="F1077" s="112"/>
      <c r="G1077" s="112"/>
      <c r="H1077" s="112"/>
      <c r="I1077" s="112"/>
      <c r="J1077" s="112"/>
      <c r="K1077" s="112"/>
      <c r="L1077" s="112"/>
      <c r="M1077" s="112"/>
      <c r="N1077" s="112"/>
      <c r="O1077" s="34"/>
      <c r="P1077" s="34"/>
      <c r="Q1077" s="34">
        <v>0</v>
      </c>
      <c r="R1077" s="34">
        <v>0</v>
      </c>
      <c r="S1077" s="34"/>
    </row>
    <row r="1078" spans="2:19">
      <c r="B1078" s="5">
        <v>1992</v>
      </c>
      <c r="C1078" s="111"/>
      <c r="D1078" s="112"/>
      <c r="E1078" s="112"/>
      <c r="F1078" s="112"/>
      <c r="G1078" s="112"/>
      <c r="H1078" s="112"/>
      <c r="I1078" s="112"/>
      <c r="J1078" s="112"/>
      <c r="K1078" s="112"/>
      <c r="L1078" s="112"/>
      <c r="M1078" s="112"/>
      <c r="N1078" s="112"/>
      <c r="O1078" s="34"/>
      <c r="P1078" s="34"/>
      <c r="Q1078" s="34">
        <v>0</v>
      </c>
      <c r="R1078" s="34">
        <v>0</v>
      </c>
      <c r="S1078" s="34"/>
    </row>
    <row r="1079" spans="2:19">
      <c r="B1079" s="5">
        <v>1991</v>
      </c>
      <c r="C1079" s="111"/>
      <c r="D1079" s="112"/>
      <c r="E1079" s="112"/>
      <c r="F1079" s="112"/>
      <c r="G1079" s="112"/>
      <c r="H1079" s="112"/>
      <c r="I1079" s="112"/>
      <c r="J1079" s="112"/>
      <c r="K1079" s="112"/>
      <c r="L1079" s="112"/>
      <c r="M1079" s="112"/>
      <c r="N1079" s="112"/>
      <c r="O1079" s="34"/>
      <c r="P1079" s="34"/>
      <c r="Q1079" s="34">
        <v>0</v>
      </c>
      <c r="R1079" s="34">
        <v>0</v>
      </c>
      <c r="S1079" s="34"/>
    </row>
    <row r="1080" spans="2:19">
      <c r="B1080" s="5">
        <v>1990</v>
      </c>
      <c r="C1080" s="113">
        <v>39354.01</v>
      </c>
      <c r="D1080" s="110">
        <v>39354.01</v>
      </c>
      <c r="E1080" s="110">
        <v>39354.01</v>
      </c>
      <c r="F1080" s="110">
        <v>39354.01</v>
      </c>
      <c r="G1080" s="110">
        <v>39354.01</v>
      </c>
      <c r="H1080" s="110">
        <v>39354.01</v>
      </c>
      <c r="I1080" s="110">
        <v>39354.01</v>
      </c>
      <c r="J1080" s="110">
        <v>39354.01</v>
      </c>
      <c r="K1080" s="110">
        <v>39354.01</v>
      </c>
      <c r="L1080" s="110">
        <v>39354.01</v>
      </c>
      <c r="M1080" s="112"/>
      <c r="N1080" s="112"/>
      <c r="O1080" s="34"/>
      <c r="P1080" s="34"/>
      <c r="Q1080" s="34">
        <v>0</v>
      </c>
      <c r="R1080" s="34">
        <v>0</v>
      </c>
      <c r="S1080" s="34"/>
    </row>
    <row r="1081" spans="2:19">
      <c r="B1081" s="5">
        <v>1989</v>
      </c>
      <c r="C1081" s="111"/>
      <c r="D1081" s="112"/>
      <c r="E1081" s="112"/>
      <c r="F1081" s="112"/>
      <c r="G1081" s="112"/>
      <c r="H1081" s="112"/>
      <c r="I1081" s="112"/>
      <c r="J1081" s="112"/>
      <c r="K1081" s="112"/>
      <c r="L1081" s="112"/>
      <c r="M1081" s="112"/>
      <c r="N1081" s="112"/>
      <c r="O1081" s="34"/>
      <c r="P1081" s="34"/>
      <c r="Q1081" s="34"/>
      <c r="R1081" s="34"/>
      <c r="S1081" s="34"/>
    </row>
    <row r="1082" spans="2:19">
      <c r="B1082" s="5">
        <v>1988</v>
      </c>
      <c r="C1082" s="111"/>
      <c r="D1082" s="112"/>
      <c r="E1082" s="112"/>
      <c r="F1082" s="112"/>
      <c r="G1082" s="112"/>
      <c r="H1082" s="112"/>
      <c r="I1082" s="112"/>
      <c r="J1082" s="112"/>
      <c r="K1082" s="112"/>
      <c r="L1082" s="112"/>
      <c r="M1082" s="112"/>
      <c r="N1082" s="112"/>
      <c r="O1082" s="34"/>
      <c r="P1082" s="34"/>
      <c r="Q1082" s="34"/>
      <c r="R1082" s="34"/>
      <c r="S1082" s="34"/>
    </row>
    <row r="1083" spans="2:19">
      <c r="B1083" s="5">
        <v>1987</v>
      </c>
      <c r="C1083" s="111"/>
      <c r="D1083" s="112"/>
      <c r="E1083" s="112"/>
      <c r="F1083" s="112"/>
      <c r="G1083" s="112"/>
      <c r="H1083" s="112"/>
      <c r="I1083" s="112"/>
      <c r="J1083" s="112"/>
      <c r="K1083" s="112"/>
      <c r="L1083" s="112"/>
      <c r="M1083" s="112"/>
      <c r="N1083" s="112"/>
      <c r="O1083" s="34"/>
      <c r="P1083" s="34"/>
      <c r="Q1083" s="34"/>
      <c r="R1083" s="34"/>
      <c r="S1083" s="34"/>
    </row>
    <row r="1084" spans="2:19">
      <c r="B1084" s="5">
        <v>1986</v>
      </c>
      <c r="C1084" s="111"/>
      <c r="D1084" s="112"/>
      <c r="E1084" s="112"/>
      <c r="F1084" s="112"/>
      <c r="G1084" s="112"/>
      <c r="H1084" s="112"/>
      <c r="I1084" s="112"/>
      <c r="J1084" s="112"/>
      <c r="K1084" s="112"/>
      <c r="L1084" s="112"/>
      <c r="M1084" s="112"/>
      <c r="N1084" s="112"/>
      <c r="O1084" s="34"/>
      <c r="P1084" s="34"/>
      <c r="Q1084" s="34"/>
      <c r="R1084" s="34"/>
      <c r="S1084" s="34"/>
    </row>
    <row r="1085" spans="2:19">
      <c r="B1085" s="5">
        <v>1985</v>
      </c>
      <c r="C1085" s="111"/>
      <c r="D1085" s="112"/>
      <c r="E1085" s="112"/>
      <c r="F1085" s="112"/>
      <c r="G1085" s="112"/>
      <c r="H1085" s="112"/>
      <c r="I1085" s="112"/>
      <c r="J1085" s="112"/>
      <c r="K1085" s="112"/>
      <c r="L1085" s="112"/>
      <c r="M1085" s="112"/>
      <c r="N1085" s="112"/>
      <c r="O1085" s="34"/>
      <c r="P1085" s="34"/>
      <c r="Q1085" s="34"/>
      <c r="R1085" s="34"/>
      <c r="S1085" s="34"/>
    </row>
    <row r="1086" spans="2:19">
      <c r="B1086" s="5">
        <v>1984</v>
      </c>
      <c r="C1086" s="111"/>
      <c r="D1086" s="112"/>
      <c r="E1086" s="112"/>
      <c r="F1086" s="112"/>
      <c r="G1086" s="112"/>
      <c r="H1086" s="112"/>
      <c r="I1086" s="112"/>
      <c r="J1086" s="112"/>
      <c r="K1086" s="112"/>
      <c r="L1086" s="112"/>
      <c r="M1086" s="112"/>
      <c r="N1086" s="112"/>
      <c r="O1086" s="34"/>
      <c r="P1086" s="34"/>
      <c r="Q1086" s="34"/>
      <c r="R1086" s="34"/>
      <c r="S1086" s="34"/>
    </row>
    <row r="1087" spans="2:19">
      <c r="B1087" s="5">
        <v>1983</v>
      </c>
      <c r="C1087" s="111"/>
      <c r="D1087" s="112"/>
      <c r="E1087" s="112"/>
      <c r="F1087" s="112"/>
      <c r="G1087" s="112"/>
      <c r="H1087" s="112"/>
      <c r="I1087" s="112"/>
      <c r="J1087" s="112"/>
      <c r="K1087" s="112"/>
      <c r="L1087" s="112"/>
      <c r="M1087" s="112"/>
      <c r="N1087" s="112"/>
      <c r="O1087" s="34"/>
      <c r="P1087" s="34"/>
      <c r="Q1087" s="34"/>
      <c r="R1087" s="34"/>
      <c r="S1087" s="34"/>
    </row>
    <row r="1088" spans="2:19">
      <c r="B1088" s="5">
        <v>1982</v>
      </c>
      <c r="C1088" s="111"/>
      <c r="D1088" s="112"/>
      <c r="E1088" s="112"/>
      <c r="F1088" s="112"/>
      <c r="G1088" s="112"/>
      <c r="H1088" s="112"/>
      <c r="I1088" s="112"/>
      <c r="J1088" s="112"/>
      <c r="K1088" s="112"/>
      <c r="L1088" s="112"/>
      <c r="M1088" s="112"/>
      <c r="N1088" s="112"/>
      <c r="O1088" s="34"/>
      <c r="P1088" s="34"/>
      <c r="Q1088" s="34"/>
      <c r="R1088" s="34"/>
      <c r="S1088" s="34"/>
    </row>
    <row r="1089" spans="2:19">
      <c r="B1089" s="5">
        <v>1981</v>
      </c>
      <c r="C1089" s="111"/>
      <c r="D1089" s="112"/>
      <c r="E1089" s="112"/>
      <c r="F1089" s="112"/>
      <c r="G1089" s="112"/>
      <c r="H1089" s="112"/>
      <c r="I1089" s="112"/>
      <c r="J1089" s="112"/>
      <c r="K1089" s="112"/>
      <c r="L1089" s="112"/>
      <c r="M1089" s="112"/>
      <c r="N1089" s="112"/>
      <c r="O1089" s="34"/>
      <c r="P1089" s="34"/>
      <c r="Q1089" s="34"/>
      <c r="R1089" s="34"/>
      <c r="S1089" s="34"/>
    </row>
    <row r="1090" spans="2:19">
      <c r="B1090" s="5">
        <v>1980</v>
      </c>
      <c r="C1090" s="111"/>
      <c r="D1090" s="112"/>
      <c r="E1090" s="112"/>
      <c r="F1090" s="112"/>
      <c r="G1090" s="112"/>
      <c r="H1090" s="112"/>
      <c r="I1090" s="112"/>
      <c r="J1090" s="112"/>
      <c r="K1090" s="112"/>
      <c r="L1090" s="112"/>
      <c r="M1090" s="112"/>
      <c r="N1090" s="112"/>
      <c r="O1090" s="34"/>
      <c r="P1090" s="34"/>
      <c r="Q1090" s="34"/>
      <c r="R1090" s="34"/>
      <c r="S1090" s="34"/>
    </row>
    <row r="1091" spans="2:19">
      <c r="B1091" s="5">
        <v>1979</v>
      </c>
      <c r="C1091" s="111"/>
      <c r="D1091" s="112"/>
      <c r="E1091" s="112"/>
      <c r="F1091" s="112"/>
      <c r="G1091" s="112"/>
      <c r="H1091" s="112"/>
      <c r="I1091" s="112"/>
      <c r="J1091" s="112"/>
      <c r="K1091" s="112"/>
      <c r="L1091" s="112"/>
      <c r="M1091" s="112"/>
      <c r="N1091" s="112"/>
      <c r="O1091" s="34"/>
      <c r="P1091" s="34"/>
      <c r="Q1091" s="34"/>
      <c r="R1091" s="34"/>
      <c r="S1091" s="34"/>
    </row>
    <row r="1092" spans="2:19">
      <c r="B1092" s="5">
        <v>1978</v>
      </c>
      <c r="C1092" s="111"/>
      <c r="D1092" s="112"/>
      <c r="E1092" s="112"/>
      <c r="F1092" s="112"/>
      <c r="G1092" s="112"/>
      <c r="H1092" s="112"/>
      <c r="I1092" s="112"/>
      <c r="J1092" s="112"/>
      <c r="K1092" s="112"/>
      <c r="L1092" s="112"/>
      <c r="M1092" s="112"/>
      <c r="N1092" s="112"/>
      <c r="O1092" s="34"/>
      <c r="P1092" s="34"/>
      <c r="Q1092" s="34"/>
      <c r="R1092" s="34"/>
      <c r="S1092" s="34"/>
    </row>
    <row r="1093" spans="2:19">
      <c r="B1093" s="5">
        <v>1977</v>
      </c>
      <c r="C1093" s="111"/>
      <c r="D1093" s="112"/>
      <c r="E1093" s="112"/>
      <c r="F1093" s="112"/>
      <c r="G1093" s="112"/>
      <c r="H1093" s="112"/>
      <c r="I1093" s="112"/>
      <c r="J1093" s="112"/>
      <c r="K1093" s="112"/>
      <c r="L1093" s="112"/>
      <c r="M1093" s="112"/>
      <c r="N1093" s="112"/>
      <c r="O1093" s="34"/>
      <c r="P1093" s="34"/>
      <c r="Q1093" s="34"/>
      <c r="R1093" s="34"/>
      <c r="S1093" s="34"/>
    </row>
    <row r="1094" spans="2:19">
      <c r="B1094" s="5">
        <v>1976</v>
      </c>
      <c r="C1094" s="111"/>
      <c r="D1094" s="112"/>
      <c r="E1094" s="112"/>
      <c r="F1094" s="112"/>
      <c r="G1094" s="112"/>
      <c r="H1094" s="112"/>
      <c r="I1094" s="112"/>
      <c r="J1094" s="112"/>
      <c r="K1094" s="112"/>
      <c r="L1094" s="112"/>
      <c r="M1094" s="112"/>
      <c r="N1094" s="112"/>
      <c r="O1094" s="34"/>
      <c r="P1094" s="34"/>
      <c r="Q1094" s="34"/>
      <c r="R1094" s="34"/>
      <c r="S1094" s="34"/>
    </row>
    <row r="1095" spans="2:19">
      <c r="B1095" s="5">
        <v>1975</v>
      </c>
      <c r="C1095" s="111"/>
      <c r="D1095" s="112"/>
      <c r="E1095" s="112"/>
      <c r="F1095" s="112"/>
      <c r="G1095" s="112"/>
      <c r="H1095" s="112"/>
      <c r="I1095" s="112"/>
      <c r="J1095" s="112"/>
      <c r="K1095" s="112"/>
      <c r="L1095" s="112"/>
      <c r="M1095" s="112"/>
      <c r="N1095" s="112"/>
      <c r="O1095" s="34"/>
      <c r="P1095" s="34"/>
      <c r="Q1095" s="34"/>
      <c r="R1095" s="34"/>
      <c r="S1095" s="34"/>
    </row>
    <row r="1096" spans="2:19">
      <c r="B1096" s="5">
        <v>1974</v>
      </c>
      <c r="C1096" s="111"/>
      <c r="D1096" s="112"/>
      <c r="E1096" s="112"/>
      <c r="F1096" s="112"/>
      <c r="G1096" s="112"/>
      <c r="H1096" s="112"/>
      <c r="I1096" s="112"/>
      <c r="J1096" s="112"/>
      <c r="K1096" s="112"/>
      <c r="L1096" s="112"/>
      <c r="M1096" s="112"/>
      <c r="N1096" s="112"/>
      <c r="O1096" s="34"/>
      <c r="P1096" s="34"/>
      <c r="Q1096" s="34"/>
      <c r="R1096" s="34"/>
      <c r="S1096" s="34"/>
    </row>
    <row r="1097" spans="2:19">
      <c r="B1097" s="5">
        <v>1973</v>
      </c>
      <c r="C1097" s="111"/>
      <c r="D1097" s="112"/>
      <c r="E1097" s="112"/>
      <c r="F1097" s="112"/>
      <c r="G1097" s="112"/>
      <c r="H1097" s="112"/>
      <c r="I1097" s="112"/>
      <c r="J1097" s="112"/>
      <c r="K1097" s="112"/>
      <c r="L1097" s="112"/>
      <c r="M1097" s="112"/>
      <c r="N1097" s="112"/>
      <c r="O1097" s="34"/>
      <c r="P1097" s="34"/>
      <c r="Q1097" s="34"/>
      <c r="R1097" s="34"/>
      <c r="S1097" s="34"/>
    </row>
    <row r="1098" spans="2:19">
      <c r="B1098" s="5">
        <v>1972</v>
      </c>
      <c r="C1098" s="111"/>
      <c r="D1098" s="112"/>
      <c r="E1098" s="112"/>
      <c r="F1098" s="112"/>
      <c r="G1098" s="112"/>
      <c r="H1098" s="112"/>
      <c r="I1098" s="112"/>
      <c r="J1098" s="112"/>
      <c r="K1098" s="112"/>
      <c r="L1098" s="112"/>
      <c r="M1098" s="112"/>
      <c r="N1098" s="112"/>
      <c r="O1098" s="34"/>
      <c r="P1098" s="34"/>
      <c r="Q1098" s="34"/>
      <c r="R1098" s="34"/>
      <c r="S1098" s="34"/>
    </row>
    <row r="1099" spans="2:19">
      <c r="B1099" s="5">
        <v>1971</v>
      </c>
      <c r="C1099" s="111"/>
      <c r="D1099" s="112"/>
      <c r="E1099" s="112"/>
      <c r="F1099" s="112"/>
      <c r="G1099" s="112"/>
      <c r="H1099" s="112"/>
      <c r="I1099" s="112"/>
      <c r="J1099" s="112"/>
      <c r="K1099" s="112"/>
      <c r="L1099" s="112"/>
      <c r="M1099" s="112"/>
      <c r="N1099" s="112"/>
      <c r="O1099" s="34"/>
      <c r="P1099" s="34"/>
      <c r="Q1099" s="34"/>
      <c r="R1099" s="34"/>
      <c r="S1099" s="34"/>
    </row>
    <row r="1100" spans="2:19">
      <c r="B1100" s="5">
        <v>1970</v>
      </c>
      <c r="C1100" s="111"/>
      <c r="D1100" s="112"/>
      <c r="E1100" s="112"/>
      <c r="F1100" s="112"/>
      <c r="G1100" s="112"/>
      <c r="H1100" s="112"/>
      <c r="I1100" s="112"/>
      <c r="J1100" s="112"/>
      <c r="K1100" s="112"/>
      <c r="L1100" s="112"/>
      <c r="M1100" s="112"/>
      <c r="N1100" s="112"/>
      <c r="O1100" s="34"/>
      <c r="P1100" s="34"/>
      <c r="Q1100" s="34"/>
      <c r="R1100" s="34"/>
      <c r="S1100" s="34"/>
    </row>
    <row r="1101" spans="2:19">
      <c r="B1101" s="5">
        <v>1969</v>
      </c>
      <c r="C1101" s="111"/>
      <c r="D1101" s="112"/>
      <c r="E1101" s="112"/>
      <c r="F1101" s="112"/>
      <c r="G1101" s="112"/>
      <c r="H1101" s="112"/>
      <c r="I1101" s="112"/>
      <c r="J1101" s="112"/>
      <c r="K1101" s="112"/>
      <c r="L1101" s="112"/>
      <c r="M1101" s="112"/>
      <c r="N1101" s="112"/>
      <c r="O1101" s="34"/>
      <c r="P1101" s="34"/>
      <c r="Q1101" s="34"/>
      <c r="R1101" s="34"/>
      <c r="S1101" s="34"/>
    </row>
    <row r="1102" spans="2:19">
      <c r="B1102" s="5">
        <v>1968</v>
      </c>
      <c r="C1102" s="111"/>
      <c r="D1102" s="112"/>
      <c r="E1102" s="112"/>
      <c r="F1102" s="112"/>
      <c r="G1102" s="112"/>
      <c r="H1102" s="112"/>
      <c r="I1102" s="112"/>
      <c r="J1102" s="112"/>
      <c r="K1102" s="112"/>
      <c r="L1102" s="112"/>
      <c r="M1102" s="112"/>
      <c r="N1102" s="112"/>
      <c r="O1102" s="34"/>
      <c r="P1102" s="34"/>
      <c r="Q1102" s="34"/>
      <c r="R1102" s="34"/>
      <c r="S1102" s="34"/>
    </row>
    <row r="1103" spans="2:19">
      <c r="B1103" s="5">
        <v>1967</v>
      </c>
      <c r="C1103" s="111"/>
      <c r="D1103" s="112"/>
      <c r="E1103" s="112"/>
      <c r="F1103" s="112"/>
      <c r="G1103" s="112"/>
      <c r="H1103" s="112"/>
      <c r="I1103" s="112"/>
      <c r="J1103" s="112"/>
      <c r="K1103" s="112"/>
      <c r="L1103" s="112"/>
      <c r="M1103" s="112"/>
      <c r="N1103" s="112"/>
      <c r="O1103" s="34"/>
      <c r="P1103" s="34"/>
      <c r="Q1103" s="34"/>
      <c r="R1103" s="34"/>
      <c r="S1103" s="34"/>
    </row>
    <row r="1104" spans="2:19">
      <c r="B1104" s="5">
        <v>1966</v>
      </c>
      <c r="C1104" s="111"/>
      <c r="D1104" s="112"/>
      <c r="E1104" s="112"/>
      <c r="F1104" s="112"/>
      <c r="G1104" s="112"/>
      <c r="H1104" s="112"/>
      <c r="I1104" s="112"/>
      <c r="J1104" s="112"/>
      <c r="K1104" s="112"/>
      <c r="L1104" s="112"/>
      <c r="M1104" s="112"/>
      <c r="N1104" s="112"/>
      <c r="O1104" s="34"/>
      <c r="P1104" s="34"/>
      <c r="Q1104" s="34"/>
      <c r="R1104" s="34"/>
      <c r="S1104" s="34"/>
    </row>
    <row r="1105" spans="2:19">
      <c r="B1105" s="5">
        <v>1965</v>
      </c>
      <c r="C1105" s="111"/>
      <c r="D1105" s="112"/>
      <c r="E1105" s="112"/>
      <c r="F1105" s="112"/>
      <c r="G1105" s="112"/>
      <c r="H1105" s="112"/>
      <c r="I1105" s="112"/>
      <c r="J1105" s="112"/>
      <c r="K1105" s="112"/>
      <c r="L1105" s="112"/>
      <c r="M1105" s="112"/>
      <c r="N1105" s="112"/>
      <c r="O1105" s="34"/>
      <c r="P1105" s="34"/>
      <c r="Q1105" s="34"/>
      <c r="R1105" s="34"/>
      <c r="S1105" s="34"/>
    </row>
    <row r="1106" spans="2:19">
      <c r="B1106" s="5">
        <v>1964</v>
      </c>
      <c r="C1106" s="111"/>
      <c r="D1106" s="112"/>
      <c r="E1106" s="112"/>
      <c r="F1106" s="112"/>
      <c r="G1106" s="112"/>
      <c r="H1106" s="112"/>
      <c r="I1106" s="112"/>
      <c r="J1106" s="112"/>
      <c r="K1106" s="112"/>
      <c r="L1106" s="112"/>
      <c r="M1106" s="112"/>
      <c r="N1106" s="112"/>
      <c r="O1106" s="34"/>
      <c r="P1106" s="34"/>
      <c r="Q1106" s="34"/>
      <c r="R1106" s="34"/>
      <c r="S1106" s="34"/>
    </row>
    <row r="1107" spans="2:19">
      <c r="B1107" s="5">
        <v>1963</v>
      </c>
      <c r="C1107" s="111"/>
      <c r="D1107" s="112"/>
      <c r="E1107" s="112"/>
      <c r="F1107" s="112"/>
      <c r="G1107" s="112"/>
      <c r="H1107" s="112"/>
      <c r="I1107" s="112"/>
      <c r="J1107" s="112"/>
      <c r="K1107" s="112"/>
      <c r="L1107" s="112"/>
      <c r="M1107" s="112"/>
      <c r="N1107" s="112"/>
      <c r="O1107" s="34"/>
      <c r="P1107" s="34"/>
      <c r="Q1107" s="34"/>
      <c r="R1107" s="34"/>
      <c r="S1107" s="34"/>
    </row>
    <row r="1108" spans="2:19">
      <c r="B1108" s="5">
        <v>1962</v>
      </c>
      <c r="C1108" s="111"/>
      <c r="D1108" s="112"/>
      <c r="E1108" s="112"/>
      <c r="F1108" s="112"/>
      <c r="G1108" s="112"/>
      <c r="H1108" s="112"/>
      <c r="I1108" s="112"/>
      <c r="J1108" s="112"/>
      <c r="K1108" s="112"/>
      <c r="L1108" s="112"/>
      <c r="M1108" s="112"/>
      <c r="N1108" s="112"/>
      <c r="O1108" s="34"/>
      <c r="P1108" s="34"/>
      <c r="Q1108" s="34"/>
      <c r="R1108" s="34"/>
      <c r="S1108" s="34"/>
    </row>
    <row r="1109" spans="2:19">
      <c r="B1109" s="5">
        <v>1961</v>
      </c>
      <c r="C1109" s="111"/>
      <c r="D1109" s="112"/>
      <c r="E1109" s="112"/>
      <c r="F1109" s="112"/>
      <c r="G1109" s="112"/>
      <c r="H1109" s="112"/>
      <c r="I1109" s="112"/>
      <c r="J1109" s="112"/>
      <c r="K1109" s="112"/>
      <c r="L1109" s="112"/>
      <c r="M1109" s="112"/>
      <c r="N1109" s="112"/>
      <c r="O1109" s="34"/>
      <c r="P1109" s="34"/>
      <c r="Q1109" s="34"/>
      <c r="R1109" s="34"/>
      <c r="S1109" s="34"/>
    </row>
    <row r="1110" spans="2:19">
      <c r="B1110" s="5">
        <v>1960</v>
      </c>
      <c r="C1110" s="111"/>
      <c r="D1110" s="112"/>
      <c r="E1110" s="112"/>
      <c r="F1110" s="112"/>
      <c r="G1110" s="112"/>
      <c r="H1110" s="112"/>
      <c r="I1110" s="112"/>
      <c r="J1110" s="112"/>
      <c r="K1110" s="112"/>
      <c r="L1110" s="112"/>
      <c r="M1110" s="112"/>
      <c r="N1110" s="112"/>
      <c r="O1110" s="34"/>
      <c r="P1110" s="34"/>
      <c r="Q1110" s="34"/>
      <c r="R1110" s="34"/>
      <c r="S1110" s="34"/>
    </row>
    <row r="1111" spans="2:19">
      <c r="B1111" s="5">
        <v>1959</v>
      </c>
      <c r="C1111" s="111"/>
      <c r="D1111" s="112"/>
      <c r="E1111" s="112"/>
      <c r="F1111" s="112"/>
      <c r="G1111" s="112"/>
      <c r="H1111" s="112"/>
      <c r="I1111" s="112"/>
      <c r="J1111" s="112"/>
      <c r="K1111" s="112"/>
      <c r="L1111" s="112"/>
      <c r="M1111" s="112"/>
      <c r="N1111" s="112"/>
      <c r="O1111" s="34"/>
      <c r="P1111" s="34"/>
      <c r="Q1111" s="34"/>
      <c r="R1111" s="34"/>
      <c r="S1111" s="34"/>
    </row>
    <row r="1112" spans="2:19">
      <c r="B1112" s="5">
        <v>1958</v>
      </c>
      <c r="C1112" s="111"/>
      <c r="D1112" s="112"/>
      <c r="E1112" s="112"/>
      <c r="F1112" s="112"/>
      <c r="G1112" s="112"/>
      <c r="H1112" s="112"/>
      <c r="I1112" s="112"/>
      <c r="J1112" s="112"/>
      <c r="K1112" s="112"/>
      <c r="L1112" s="112"/>
      <c r="M1112" s="112"/>
      <c r="N1112" s="112"/>
      <c r="O1112" s="34"/>
      <c r="P1112" s="34"/>
      <c r="Q1112" s="34"/>
      <c r="R1112" s="34"/>
      <c r="S1112" s="34"/>
    </row>
    <row r="1113" spans="2:19">
      <c r="B1113" s="5">
        <v>1957</v>
      </c>
      <c r="C1113" s="111"/>
      <c r="D1113" s="112"/>
      <c r="E1113" s="112"/>
      <c r="F1113" s="112"/>
      <c r="G1113" s="112"/>
      <c r="H1113" s="112"/>
      <c r="I1113" s="112"/>
      <c r="J1113" s="112"/>
      <c r="K1113" s="112"/>
      <c r="L1113" s="112"/>
      <c r="M1113" s="112"/>
      <c r="N1113" s="112"/>
      <c r="O1113" s="34"/>
      <c r="P1113" s="34"/>
      <c r="Q1113" s="34"/>
      <c r="R1113" s="34"/>
      <c r="S1113" s="34"/>
    </row>
    <row r="1114" spans="2:19">
      <c r="B1114" s="5">
        <v>1956</v>
      </c>
      <c r="C1114" s="111"/>
      <c r="D1114" s="112"/>
      <c r="E1114" s="112"/>
      <c r="F1114" s="112"/>
      <c r="G1114" s="112"/>
      <c r="H1114" s="112"/>
      <c r="I1114" s="112"/>
      <c r="J1114" s="112"/>
      <c r="K1114" s="112"/>
      <c r="L1114" s="112"/>
      <c r="M1114" s="112"/>
      <c r="N1114" s="112"/>
      <c r="O1114" s="34"/>
      <c r="P1114" s="34"/>
      <c r="Q1114" s="34"/>
      <c r="R1114" s="34"/>
      <c r="S1114" s="34"/>
    </row>
    <row r="1115" spans="2:19">
      <c r="B1115" s="5">
        <v>1955</v>
      </c>
      <c r="C1115" s="111"/>
      <c r="D1115" s="112"/>
      <c r="E1115" s="112"/>
      <c r="F1115" s="112"/>
      <c r="G1115" s="112"/>
      <c r="H1115" s="112"/>
      <c r="I1115" s="112"/>
      <c r="J1115" s="112"/>
      <c r="K1115" s="112"/>
      <c r="L1115" s="112"/>
      <c r="M1115" s="112"/>
      <c r="N1115" s="112"/>
      <c r="O1115" s="34"/>
      <c r="P1115" s="34"/>
      <c r="Q1115" s="34"/>
      <c r="R1115" s="34"/>
      <c r="S1115" s="34"/>
    </row>
    <row r="1116" spans="2:19">
      <c r="B1116" s="5">
        <v>1954</v>
      </c>
      <c r="C1116" s="111"/>
      <c r="D1116" s="112"/>
      <c r="E1116" s="112"/>
      <c r="F1116" s="112"/>
      <c r="G1116" s="112"/>
      <c r="H1116" s="112"/>
      <c r="I1116" s="112"/>
      <c r="J1116" s="112"/>
      <c r="K1116" s="112"/>
      <c r="L1116" s="112"/>
      <c r="M1116" s="112"/>
      <c r="N1116" s="112"/>
      <c r="O1116" s="34"/>
      <c r="P1116" s="34"/>
      <c r="Q1116" s="34"/>
      <c r="R1116" s="34"/>
      <c r="S1116" s="34"/>
    </row>
    <row r="1117" spans="2:19">
      <c r="B1117" s="5">
        <v>1953</v>
      </c>
      <c r="C1117" s="111"/>
      <c r="D1117" s="112"/>
      <c r="E1117" s="112"/>
      <c r="F1117" s="112"/>
      <c r="G1117" s="112"/>
      <c r="H1117" s="112"/>
      <c r="I1117" s="112"/>
      <c r="J1117" s="112"/>
      <c r="K1117" s="112"/>
      <c r="L1117" s="112"/>
      <c r="M1117" s="112"/>
      <c r="N1117" s="112"/>
      <c r="O1117" s="34"/>
      <c r="P1117" s="34"/>
      <c r="Q1117" s="34"/>
      <c r="R1117" s="34"/>
      <c r="S1117" s="34"/>
    </row>
    <row r="1118" spans="2:19">
      <c r="B1118" s="5">
        <v>1952</v>
      </c>
      <c r="C1118" s="111"/>
      <c r="D1118" s="112"/>
      <c r="E1118" s="112"/>
      <c r="F1118" s="112"/>
      <c r="G1118" s="112"/>
      <c r="H1118" s="112"/>
      <c r="I1118" s="112"/>
      <c r="J1118" s="112"/>
      <c r="K1118" s="112"/>
      <c r="L1118" s="112"/>
      <c r="M1118" s="112"/>
      <c r="N1118" s="112"/>
      <c r="O1118" s="34"/>
      <c r="P1118" s="34"/>
      <c r="Q1118" s="34"/>
      <c r="R1118" s="34"/>
      <c r="S1118" s="34"/>
    </row>
    <row r="1119" spans="2:19">
      <c r="B1119" s="5">
        <v>1951</v>
      </c>
      <c r="C1119" s="111"/>
      <c r="D1119" s="112"/>
      <c r="E1119" s="112"/>
      <c r="F1119" s="112"/>
      <c r="G1119" s="112"/>
      <c r="H1119" s="112"/>
      <c r="I1119" s="112"/>
      <c r="J1119" s="112"/>
      <c r="K1119" s="112"/>
      <c r="L1119" s="112"/>
      <c r="M1119" s="112"/>
      <c r="N1119" s="112"/>
      <c r="O1119" s="34"/>
      <c r="P1119" s="34"/>
      <c r="Q1119" s="34"/>
      <c r="R1119" s="34"/>
      <c r="S1119" s="34"/>
    </row>
    <row r="1120" spans="2:19">
      <c r="B1120" s="5">
        <v>1950</v>
      </c>
      <c r="C1120" s="111"/>
      <c r="D1120" s="112"/>
      <c r="E1120" s="112"/>
      <c r="F1120" s="112"/>
      <c r="G1120" s="112"/>
      <c r="H1120" s="112"/>
      <c r="I1120" s="112"/>
      <c r="J1120" s="112"/>
      <c r="K1120" s="112"/>
      <c r="L1120" s="112"/>
      <c r="M1120" s="112"/>
      <c r="N1120" s="112"/>
      <c r="O1120" s="34"/>
      <c r="P1120" s="34"/>
      <c r="Q1120" s="34"/>
      <c r="R1120" s="34"/>
      <c r="S1120" s="34"/>
    </row>
    <row r="1121" spans="2:19">
      <c r="B1121" s="5">
        <v>1949</v>
      </c>
      <c r="C1121" s="111"/>
      <c r="D1121" s="112"/>
      <c r="E1121" s="112"/>
      <c r="F1121" s="112"/>
      <c r="G1121" s="112"/>
      <c r="H1121" s="112"/>
      <c r="I1121" s="112"/>
      <c r="J1121" s="112"/>
      <c r="K1121" s="112"/>
      <c r="L1121" s="112"/>
      <c r="M1121" s="112"/>
      <c r="N1121" s="112"/>
      <c r="O1121" s="34"/>
      <c r="P1121" s="34"/>
      <c r="Q1121" s="34"/>
      <c r="R1121" s="34"/>
      <c r="S1121" s="34"/>
    </row>
    <row r="1122" spans="2:19">
      <c r="B1122" s="5">
        <v>1948</v>
      </c>
      <c r="C1122" s="111"/>
      <c r="D1122" s="112"/>
      <c r="E1122" s="112"/>
      <c r="F1122" s="112"/>
      <c r="G1122" s="112"/>
      <c r="H1122" s="112"/>
      <c r="I1122" s="112"/>
      <c r="J1122" s="112"/>
      <c r="K1122" s="112"/>
      <c r="L1122" s="112"/>
      <c r="M1122" s="112"/>
      <c r="N1122" s="112"/>
      <c r="O1122" s="34"/>
      <c r="P1122" s="34"/>
      <c r="Q1122" s="34"/>
      <c r="R1122" s="34"/>
      <c r="S1122" s="34"/>
    </row>
    <row r="1123" spans="2:19">
      <c r="B1123" s="5">
        <v>1947</v>
      </c>
      <c r="C1123" s="111"/>
      <c r="D1123" s="112"/>
      <c r="E1123" s="112"/>
      <c r="F1123" s="112"/>
      <c r="G1123" s="112"/>
      <c r="H1123" s="112"/>
      <c r="I1123" s="112"/>
      <c r="J1123" s="112"/>
      <c r="K1123" s="112"/>
      <c r="L1123" s="112"/>
      <c r="M1123" s="112"/>
      <c r="N1123" s="112"/>
      <c r="O1123" s="34"/>
      <c r="P1123" s="34"/>
      <c r="Q1123" s="34"/>
      <c r="R1123" s="34"/>
      <c r="S1123" s="34"/>
    </row>
    <row r="1124" spans="2:19">
      <c r="B1124" s="5">
        <v>1946</v>
      </c>
      <c r="C1124" s="111"/>
      <c r="D1124" s="112"/>
      <c r="E1124" s="112"/>
      <c r="F1124" s="112"/>
      <c r="G1124" s="112"/>
      <c r="H1124" s="112"/>
      <c r="I1124" s="112"/>
      <c r="J1124" s="112"/>
      <c r="K1124" s="112"/>
      <c r="L1124" s="112"/>
      <c r="M1124" s="112"/>
      <c r="N1124" s="112"/>
      <c r="O1124" s="34"/>
      <c r="P1124" s="34"/>
      <c r="Q1124" s="34"/>
      <c r="R1124" s="34"/>
      <c r="S1124" s="34"/>
    </row>
    <row r="1125" spans="2:19">
      <c r="B1125" s="5">
        <v>1945</v>
      </c>
      <c r="C1125" s="111"/>
      <c r="D1125" s="112"/>
      <c r="E1125" s="112"/>
      <c r="F1125" s="112"/>
      <c r="G1125" s="112"/>
      <c r="H1125" s="112"/>
      <c r="I1125" s="112"/>
      <c r="J1125" s="112"/>
      <c r="K1125" s="112"/>
      <c r="L1125" s="112"/>
      <c r="M1125" s="112"/>
      <c r="N1125" s="112"/>
      <c r="O1125" s="34"/>
      <c r="P1125" s="34"/>
      <c r="Q1125" s="34"/>
      <c r="R1125" s="34"/>
      <c r="S1125" s="34"/>
    </row>
    <row r="1126" spans="2:19">
      <c r="B1126" s="5">
        <v>1944</v>
      </c>
      <c r="C1126" s="111"/>
      <c r="D1126" s="112"/>
      <c r="E1126" s="112"/>
      <c r="F1126" s="112"/>
      <c r="G1126" s="112"/>
      <c r="H1126" s="112"/>
      <c r="I1126" s="112"/>
      <c r="J1126" s="112"/>
      <c r="K1126" s="112"/>
      <c r="L1126" s="112"/>
      <c r="M1126" s="112"/>
      <c r="N1126" s="112"/>
      <c r="O1126" s="34"/>
      <c r="P1126" s="34"/>
      <c r="Q1126" s="34"/>
      <c r="R1126" s="34"/>
      <c r="S1126" s="34"/>
    </row>
    <row r="1127" spans="2:19">
      <c r="B1127" s="5">
        <v>1943</v>
      </c>
      <c r="C1127" s="111"/>
      <c r="D1127" s="112"/>
      <c r="E1127" s="112"/>
      <c r="F1127" s="112"/>
      <c r="G1127" s="112"/>
      <c r="H1127" s="112"/>
      <c r="I1127" s="112"/>
      <c r="J1127" s="112"/>
      <c r="K1127" s="112"/>
      <c r="L1127" s="112"/>
      <c r="M1127" s="112"/>
      <c r="N1127" s="112"/>
      <c r="O1127" s="34"/>
      <c r="P1127" s="34"/>
      <c r="Q1127" s="34"/>
      <c r="R1127" s="34"/>
      <c r="S1127" s="34"/>
    </row>
    <row r="1128" spans="2:19">
      <c r="B1128" s="5">
        <v>1942</v>
      </c>
      <c r="C1128" s="111"/>
      <c r="D1128" s="112"/>
      <c r="E1128" s="112"/>
      <c r="F1128" s="112"/>
      <c r="G1128" s="112"/>
      <c r="H1128" s="112"/>
      <c r="I1128" s="112"/>
      <c r="J1128" s="112"/>
      <c r="K1128" s="112"/>
      <c r="L1128" s="112"/>
      <c r="M1128" s="112"/>
      <c r="N1128" s="112"/>
      <c r="O1128" s="34"/>
      <c r="P1128" s="34"/>
      <c r="Q1128" s="34"/>
      <c r="R1128" s="34"/>
      <c r="S1128" s="34"/>
    </row>
    <row r="1129" spans="2:19">
      <c r="B1129" s="5">
        <v>1941</v>
      </c>
      <c r="C1129" s="111"/>
      <c r="D1129" s="112"/>
      <c r="E1129" s="112"/>
      <c r="F1129" s="112"/>
      <c r="G1129" s="112"/>
      <c r="H1129" s="112"/>
      <c r="I1129" s="112"/>
      <c r="J1129" s="112"/>
      <c r="K1129" s="112"/>
      <c r="L1129" s="112"/>
      <c r="M1129" s="112"/>
      <c r="N1129" s="112"/>
      <c r="O1129" s="34"/>
      <c r="P1129" s="34"/>
      <c r="Q1129" s="34"/>
      <c r="R1129" s="34"/>
      <c r="S1129" s="34"/>
    </row>
    <row r="1130" spans="2:19">
      <c r="B1130" s="5">
        <v>1940</v>
      </c>
      <c r="C1130" s="111"/>
      <c r="D1130" s="112"/>
      <c r="E1130" s="112"/>
      <c r="F1130" s="112"/>
      <c r="G1130" s="112"/>
      <c r="H1130" s="112"/>
      <c r="I1130" s="112"/>
      <c r="J1130" s="112"/>
      <c r="K1130" s="112"/>
      <c r="L1130" s="112"/>
      <c r="M1130" s="112"/>
      <c r="N1130" s="112"/>
      <c r="O1130" s="34"/>
      <c r="P1130" s="34"/>
      <c r="Q1130" s="34"/>
      <c r="R1130" s="34"/>
      <c r="S1130" s="34"/>
    </row>
    <row r="1131" spans="2:19">
      <c r="B1131" s="5">
        <v>1939</v>
      </c>
      <c r="C1131" s="111"/>
      <c r="D1131" s="112"/>
      <c r="E1131" s="112"/>
      <c r="F1131" s="112"/>
      <c r="G1131" s="112"/>
      <c r="H1131" s="112"/>
      <c r="I1131" s="112"/>
      <c r="J1131" s="112"/>
      <c r="K1131" s="112"/>
      <c r="L1131" s="112"/>
      <c r="M1131" s="112"/>
      <c r="N1131" s="112"/>
      <c r="O1131" s="34"/>
      <c r="P1131" s="34"/>
      <c r="Q1131" s="34"/>
      <c r="R1131" s="34"/>
      <c r="S1131" s="34"/>
    </row>
    <row r="1132" spans="2:19">
      <c r="B1132" s="5">
        <v>1938</v>
      </c>
      <c r="C1132" s="111"/>
      <c r="D1132" s="112"/>
      <c r="E1132" s="112"/>
      <c r="F1132" s="112"/>
      <c r="G1132" s="112"/>
      <c r="H1132" s="112"/>
      <c r="I1132" s="112"/>
      <c r="J1132" s="112"/>
      <c r="K1132" s="112"/>
      <c r="L1132" s="112"/>
      <c r="M1132" s="112"/>
      <c r="N1132" s="112"/>
      <c r="O1132" s="34"/>
      <c r="P1132" s="34"/>
      <c r="Q1132" s="34"/>
      <c r="R1132" s="34"/>
      <c r="S1132" s="34"/>
    </row>
    <row r="1133" spans="2:19">
      <c r="B1133" s="5">
        <v>1937</v>
      </c>
      <c r="C1133" s="111"/>
      <c r="D1133" s="112"/>
      <c r="E1133" s="112"/>
      <c r="F1133" s="112"/>
      <c r="G1133" s="112"/>
      <c r="H1133" s="112"/>
      <c r="I1133" s="112"/>
      <c r="J1133" s="112"/>
      <c r="K1133" s="112"/>
      <c r="L1133" s="112"/>
      <c r="M1133" s="112"/>
      <c r="N1133" s="112"/>
      <c r="O1133" s="34"/>
      <c r="P1133" s="34"/>
      <c r="Q1133" s="34"/>
      <c r="R1133" s="34"/>
      <c r="S1133" s="34"/>
    </row>
    <row r="1134" spans="2:19">
      <c r="B1134" s="5">
        <v>1936</v>
      </c>
      <c r="C1134" s="111"/>
      <c r="D1134" s="112"/>
      <c r="E1134" s="112"/>
      <c r="F1134" s="112"/>
      <c r="G1134" s="112"/>
      <c r="H1134" s="112"/>
      <c r="I1134" s="112"/>
      <c r="J1134" s="112"/>
      <c r="K1134" s="112"/>
      <c r="L1134" s="112"/>
      <c r="M1134" s="112"/>
      <c r="N1134" s="112"/>
      <c r="O1134" s="34"/>
      <c r="P1134" s="34"/>
      <c r="Q1134" s="34"/>
      <c r="R1134" s="34"/>
      <c r="S1134" s="34"/>
    </row>
    <row r="1135" spans="2:19">
      <c r="B1135" s="5">
        <v>1935</v>
      </c>
      <c r="C1135" s="111"/>
      <c r="D1135" s="112"/>
      <c r="E1135" s="112"/>
      <c r="F1135" s="112"/>
      <c r="G1135" s="112"/>
      <c r="H1135" s="112"/>
      <c r="I1135" s="112"/>
      <c r="J1135" s="112"/>
      <c r="K1135" s="112"/>
      <c r="L1135" s="112"/>
      <c r="M1135" s="112"/>
      <c r="N1135" s="112"/>
      <c r="O1135" s="34"/>
      <c r="P1135" s="34"/>
      <c r="Q1135" s="34"/>
      <c r="R1135" s="34"/>
      <c r="S1135" s="34"/>
    </row>
    <row r="1136" spans="2:19">
      <c r="B1136" s="5">
        <v>1934</v>
      </c>
      <c r="C1136" s="111"/>
      <c r="D1136" s="112"/>
      <c r="E1136" s="112"/>
      <c r="F1136" s="112"/>
      <c r="G1136" s="112"/>
      <c r="H1136" s="112"/>
      <c r="I1136" s="112"/>
      <c r="J1136" s="112"/>
      <c r="K1136" s="112"/>
      <c r="L1136" s="112"/>
      <c r="M1136" s="112"/>
      <c r="N1136" s="112"/>
      <c r="O1136" s="34"/>
      <c r="P1136" s="34"/>
      <c r="Q1136" s="34"/>
      <c r="R1136" s="34"/>
      <c r="S1136" s="34"/>
    </row>
    <row r="1137" spans="1:19">
      <c r="B1137" s="5">
        <v>1933</v>
      </c>
      <c r="C1137" s="111"/>
      <c r="D1137" s="112"/>
      <c r="E1137" s="112"/>
      <c r="F1137" s="112"/>
      <c r="G1137" s="112"/>
      <c r="H1137" s="112"/>
      <c r="I1137" s="112"/>
      <c r="J1137" s="112"/>
      <c r="K1137" s="112"/>
      <c r="L1137" s="112"/>
      <c r="M1137" s="112"/>
      <c r="N1137" s="112"/>
      <c r="O1137" s="34"/>
      <c r="P1137" s="34"/>
      <c r="Q1137" s="34"/>
      <c r="R1137" s="34"/>
      <c r="S1137" s="34"/>
    </row>
    <row r="1138" spans="1:19">
      <c r="B1138" s="5">
        <v>1932</v>
      </c>
      <c r="C1138" s="111"/>
      <c r="D1138" s="112"/>
      <c r="E1138" s="112"/>
      <c r="F1138" s="112"/>
      <c r="G1138" s="112"/>
      <c r="H1138" s="112"/>
      <c r="I1138" s="112"/>
      <c r="J1138" s="112"/>
      <c r="K1138" s="112"/>
      <c r="L1138" s="112"/>
      <c r="M1138" s="112"/>
      <c r="N1138" s="112"/>
      <c r="O1138" s="34"/>
      <c r="P1138" s="34"/>
      <c r="Q1138" s="34"/>
      <c r="R1138" s="34"/>
      <c r="S1138" s="34"/>
    </row>
    <row r="1139" spans="1:19">
      <c r="B1139" s="5">
        <v>1931</v>
      </c>
      <c r="C1139" s="111"/>
      <c r="D1139" s="112"/>
      <c r="E1139" s="112"/>
      <c r="F1139" s="112"/>
      <c r="G1139" s="112"/>
      <c r="H1139" s="112"/>
      <c r="I1139" s="112"/>
      <c r="J1139" s="112"/>
      <c r="K1139" s="112"/>
      <c r="L1139" s="112"/>
      <c r="M1139" s="112"/>
      <c r="N1139" s="112"/>
      <c r="O1139" s="34"/>
      <c r="P1139" s="34"/>
      <c r="Q1139" s="34"/>
      <c r="R1139" s="34"/>
      <c r="S1139" s="34"/>
    </row>
    <row r="1140" spans="1:19">
      <c r="B1140" s="5">
        <v>1930</v>
      </c>
      <c r="C1140" s="111"/>
      <c r="D1140" s="112"/>
      <c r="E1140" s="112"/>
      <c r="F1140" s="112"/>
      <c r="G1140" s="112"/>
      <c r="H1140" s="112"/>
      <c r="I1140" s="112"/>
      <c r="J1140" s="112"/>
      <c r="K1140" s="112"/>
      <c r="L1140" s="112"/>
      <c r="M1140" s="112"/>
      <c r="N1140" s="112"/>
      <c r="O1140" s="34"/>
      <c r="P1140" s="34"/>
      <c r="Q1140" s="34"/>
      <c r="R1140" s="34"/>
      <c r="S1140" s="34"/>
    </row>
    <row r="1141" spans="1:19">
      <c r="A1141" s="8" t="s">
        <v>18</v>
      </c>
      <c r="B1141" s="6" t="s">
        <v>10</v>
      </c>
      <c r="C1141" s="7">
        <f>SUM(C1064:C1140)</f>
        <v>74225.010000000009</v>
      </c>
      <c r="D1141" s="7">
        <f>SUM(D1063:D1140)</f>
        <v>74225.010000000009</v>
      </c>
      <c r="E1141" s="7">
        <f>SUM(E1062:E1140)</f>
        <v>74225.010000000009</v>
      </c>
      <c r="F1141" s="7">
        <f>SUM(F1061:F1140)</f>
        <v>74225.010000000009</v>
      </c>
      <c r="G1141" s="7">
        <f>SUM(G1060:G1140)</f>
        <v>74225.010000000009</v>
      </c>
      <c r="H1141" s="7">
        <f>SUM(H1054:H1140)</f>
        <v>74225.010000000009</v>
      </c>
      <c r="I1141" s="7">
        <f>SUM(I1054:I1140)</f>
        <v>74225.010000000009</v>
      </c>
      <c r="J1141" s="7">
        <f t="shared" ref="J1141" si="19">SUM(J1054:J1140)</f>
        <v>74225.010000000009</v>
      </c>
      <c r="K1141" s="7">
        <f>SUM(K1054:K1140)</f>
        <v>74225.010000000009</v>
      </c>
      <c r="L1141" s="7">
        <f t="shared" ref="L1141" si="20">SUM(L1054:L1140)</f>
        <v>74225.010000000009</v>
      </c>
      <c r="M1141" s="7">
        <f>SUM(M1054:M1140)</f>
        <v>34871</v>
      </c>
      <c r="N1141" s="10">
        <f>SUM(N1049:N1140)</f>
        <v>34871</v>
      </c>
      <c r="O1141" s="10">
        <f>SUM(O1049:O1140)</f>
        <v>34871.086363636357</v>
      </c>
      <c r="P1141" s="10">
        <f>SUM(P1049:P1140)</f>
        <v>31298.22780363636</v>
      </c>
      <c r="Q1141" s="10">
        <f>SUM(Q1049:Q1140)</f>
        <v>36791.304603636359</v>
      </c>
      <c r="R1141" s="10">
        <f>SUM(R1048:R1140)</f>
        <v>36791.304603636359</v>
      </c>
      <c r="S1141" s="10">
        <f>SUM(S1048:S1140)</f>
        <v>36791.304603636359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v>0</v>
      </c>
      <c r="R1145" s="34">
        <v>0</v>
      </c>
      <c r="S1145" s="34"/>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row>
    <row r="1148" spans="1:19">
      <c r="A1148" s="37"/>
      <c r="B1148" s="5">
        <v>2017</v>
      </c>
      <c r="C1148" s="108"/>
      <c r="D1148" s="109"/>
      <c r="E1148" s="109"/>
      <c r="F1148" s="109"/>
      <c r="G1148" s="109"/>
      <c r="H1148" s="109"/>
      <c r="I1148" s="109"/>
      <c r="J1148" s="109"/>
      <c r="K1148" s="109"/>
      <c r="L1148" s="109"/>
      <c r="M1148" s="109"/>
      <c r="N1148" s="112">
        <v>0</v>
      </c>
      <c r="O1148" s="34">
        <v>0</v>
      </c>
      <c r="P1148" s="34">
        <v>0</v>
      </c>
      <c r="Q1148" s="34">
        <v>0</v>
      </c>
      <c r="R1148" s="34">
        <v>0</v>
      </c>
      <c r="S1148" s="34"/>
    </row>
    <row r="1149" spans="1:19">
      <c r="B1149" s="5">
        <v>2016</v>
      </c>
      <c r="C1149" s="108"/>
      <c r="D1149" s="109"/>
      <c r="E1149" s="109"/>
      <c r="F1149" s="109"/>
      <c r="G1149" s="109"/>
      <c r="H1149" s="109"/>
      <c r="I1149" s="109"/>
      <c r="J1149" s="109"/>
      <c r="K1149" s="109"/>
      <c r="L1149" s="109"/>
      <c r="M1149" s="112">
        <v>0</v>
      </c>
      <c r="N1149" s="112">
        <v>0</v>
      </c>
      <c r="O1149" s="34">
        <v>0</v>
      </c>
      <c r="P1149" s="34">
        <v>0</v>
      </c>
      <c r="Q1149" s="34">
        <v>0</v>
      </c>
      <c r="R1149" s="34">
        <v>0</v>
      </c>
      <c r="S1149" s="34"/>
    </row>
    <row r="1150" spans="1:19">
      <c r="B1150" s="5">
        <v>2015</v>
      </c>
      <c r="C1150" s="108"/>
      <c r="D1150" s="109"/>
      <c r="E1150" s="109"/>
      <c r="F1150" s="109"/>
      <c r="G1150" s="109"/>
      <c r="H1150" s="109"/>
      <c r="I1150" s="109"/>
      <c r="J1150" s="109"/>
      <c r="K1150" s="109"/>
      <c r="L1150" s="112">
        <v>0</v>
      </c>
      <c r="M1150" s="112">
        <v>0</v>
      </c>
      <c r="N1150" s="112">
        <v>0</v>
      </c>
      <c r="O1150" s="34">
        <v>0</v>
      </c>
      <c r="P1150" s="34">
        <v>0</v>
      </c>
      <c r="Q1150" s="34">
        <v>0</v>
      </c>
      <c r="R1150" s="34">
        <v>0</v>
      </c>
      <c r="S1150" s="34"/>
    </row>
    <row r="1151" spans="1:19">
      <c r="B1151" s="5">
        <v>2014</v>
      </c>
      <c r="C1151" s="108"/>
      <c r="D1151" s="109"/>
      <c r="E1151" s="109"/>
      <c r="F1151" s="109"/>
      <c r="G1151" s="109"/>
      <c r="H1151" s="109"/>
      <c r="I1151" s="109"/>
      <c r="J1151" s="109"/>
      <c r="K1151" s="112">
        <v>0</v>
      </c>
      <c r="L1151" s="112">
        <v>0</v>
      </c>
      <c r="M1151" s="112">
        <v>0</v>
      </c>
      <c r="N1151" s="112">
        <v>0</v>
      </c>
      <c r="O1151" s="34">
        <v>0</v>
      </c>
      <c r="P1151" s="34">
        <v>0</v>
      </c>
      <c r="Q1151" s="34">
        <v>0</v>
      </c>
      <c r="R1151" s="34">
        <v>0</v>
      </c>
      <c r="S1151" s="34"/>
    </row>
    <row r="1152" spans="1:19">
      <c r="B1152" s="5">
        <v>2013</v>
      </c>
      <c r="C1152" s="108"/>
      <c r="D1152" s="109"/>
      <c r="E1152" s="109"/>
      <c r="F1152" s="109"/>
      <c r="G1152" s="109"/>
      <c r="H1152" s="109"/>
      <c r="I1152" s="109"/>
      <c r="J1152" s="112">
        <v>0</v>
      </c>
      <c r="K1152" s="112">
        <v>0</v>
      </c>
      <c r="L1152" s="112">
        <v>0</v>
      </c>
      <c r="M1152" s="112">
        <v>0</v>
      </c>
      <c r="N1152" s="112">
        <v>0</v>
      </c>
      <c r="O1152" s="34">
        <v>0</v>
      </c>
      <c r="P1152" s="34">
        <v>0</v>
      </c>
      <c r="Q1152" s="34">
        <v>0</v>
      </c>
      <c r="R1152" s="34">
        <v>0</v>
      </c>
      <c r="S1152" s="34"/>
    </row>
    <row r="1153" spans="2:19">
      <c r="B1153" s="5">
        <v>2012</v>
      </c>
      <c r="C1153" s="108"/>
      <c r="D1153" s="109"/>
      <c r="E1153" s="109"/>
      <c r="F1153" s="109"/>
      <c r="G1153" s="109"/>
      <c r="H1153" s="109"/>
      <c r="I1153" s="112">
        <v>0</v>
      </c>
      <c r="J1153" s="112">
        <v>0</v>
      </c>
      <c r="K1153" s="112">
        <v>0</v>
      </c>
      <c r="L1153" s="112">
        <v>0</v>
      </c>
      <c r="M1153" s="112">
        <v>0</v>
      </c>
      <c r="N1153" s="112">
        <v>0</v>
      </c>
      <c r="O1153" s="34">
        <v>0</v>
      </c>
      <c r="P1153" s="34">
        <v>0</v>
      </c>
      <c r="Q1153" s="34">
        <v>0</v>
      </c>
      <c r="R1153" s="34">
        <v>0</v>
      </c>
      <c r="S1153" s="34"/>
    </row>
    <row r="1154" spans="2:19">
      <c r="B1154" s="5">
        <v>2011</v>
      </c>
      <c r="C1154" s="108"/>
      <c r="D1154" s="109"/>
      <c r="E1154" s="109"/>
      <c r="F1154" s="109"/>
      <c r="G1154" s="109"/>
      <c r="H1154" s="112">
        <v>0</v>
      </c>
      <c r="I1154" s="112">
        <v>0</v>
      </c>
      <c r="J1154" s="112">
        <v>0</v>
      </c>
      <c r="K1154" s="112">
        <v>0</v>
      </c>
      <c r="L1154" s="112">
        <v>0</v>
      </c>
      <c r="M1154" s="112">
        <v>0</v>
      </c>
      <c r="N1154" s="112">
        <v>0</v>
      </c>
      <c r="O1154" s="34">
        <v>0</v>
      </c>
      <c r="P1154" s="34">
        <v>0</v>
      </c>
      <c r="Q1154" s="34">
        <v>0</v>
      </c>
      <c r="R1154" s="34">
        <v>0</v>
      </c>
      <c r="S1154" s="34"/>
    </row>
    <row r="1155" spans="2:19">
      <c r="B1155" s="5">
        <v>2010</v>
      </c>
      <c r="C1155" s="108"/>
      <c r="D1155" s="109"/>
      <c r="E1155" s="109"/>
      <c r="F1155" s="109"/>
      <c r="G1155" s="112">
        <v>0</v>
      </c>
      <c r="H1155" s="112">
        <v>0</v>
      </c>
      <c r="I1155" s="112">
        <v>0</v>
      </c>
      <c r="J1155" s="112">
        <v>0</v>
      </c>
      <c r="K1155" s="112">
        <v>0</v>
      </c>
      <c r="L1155" s="112">
        <v>0</v>
      </c>
      <c r="M1155" s="112">
        <v>0</v>
      </c>
      <c r="N1155" s="112">
        <v>0</v>
      </c>
      <c r="O1155" s="34">
        <v>0</v>
      </c>
      <c r="P1155" s="34">
        <v>0</v>
      </c>
      <c r="Q1155" s="34">
        <v>0</v>
      </c>
      <c r="R1155" s="34">
        <v>0</v>
      </c>
      <c r="S1155" s="34"/>
    </row>
    <row r="1156" spans="2:19">
      <c r="B1156" s="5">
        <v>2009</v>
      </c>
      <c r="C1156" s="108"/>
      <c r="D1156" s="109"/>
      <c r="E1156" s="109"/>
      <c r="F1156" s="112">
        <v>0</v>
      </c>
      <c r="G1156" s="112">
        <v>0</v>
      </c>
      <c r="H1156" s="112">
        <v>0</v>
      </c>
      <c r="I1156" s="112">
        <v>0</v>
      </c>
      <c r="J1156" s="112">
        <v>0</v>
      </c>
      <c r="K1156" s="112">
        <v>0</v>
      </c>
      <c r="L1156" s="112">
        <v>0</v>
      </c>
      <c r="M1156" s="112">
        <v>0</v>
      </c>
      <c r="N1156" s="112">
        <v>0</v>
      </c>
      <c r="O1156" s="34">
        <v>0</v>
      </c>
      <c r="P1156" s="34">
        <v>0</v>
      </c>
      <c r="Q1156" s="34">
        <v>0</v>
      </c>
      <c r="R1156" s="34">
        <v>0</v>
      </c>
      <c r="S1156" s="34"/>
    </row>
    <row r="1157" spans="2:19">
      <c r="B1157" s="5">
        <v>2008</v>
      </c>
      <c r="C1157" s="108"/>
      <c r="D1157" s="109"/>
      <c r="E1157" s="112">
        <v>0</v>
      </c>
      <c r="F1157" s="112">
        <v>0</v>
      </c>
      <c r="G1157" s="112">
        <v>0</v>
      </c>
      <c r="H1157" s="112">
        <v>0</v>
      </c>
      <c r="I1157" s="112">
        <v>0</v>
      </c>
      <c r="J1157" s="112">
        <v>0</v>
      </c>
      <c r="K1157" s="112">
        <v>0</v>
      </c>
      <c r="L1157" s="112">
        <v>0</v>
      </c>
      <c r="M1157" s="112">
        <v>0</v>
      </c>
      <c r="N1157" s="112">
        <v>0</v>
      </c>
      <c r="O1157" s="34">
        <v>0</v>
      </c>
      <c r="P1157" s="34">
        <v>0</v>
      </c>
      <c r="Q1157" s="34">
        <v>0</v>
      </c>
      <c r="R1157" s="34">
        <v>0</v>
      </c>
      <c r="S1157" s="34"/>
    </row>
    <row r="1158" spans="2:19">
      <c r="B1158" s="5">
        <v>2007</v>
      </c>
      <c r="C1158" s="108"/>
      <c r="D1158" s="112">
        <v>0</v>
      </c>
      <c r="E1158" s="112">
        <v>0</v>
      </c>
      <c r="F1158" s="112">
        <v>0</v>
      </c>
      <c r="G1158" s="112">
        <v>0</v>
      </c>
      <c r="H1158" s="112">
        <v>0</v>
      </c>
      <c r="I1158" s="112">
        <v>0</v>
      </c>
      <c r="J1158" s="112">
        <v>0</v>
      </c>
      <c r="K1158" s="112">
        <v>0</v>
      </c>
      <c r="L1158" s="112">
        <v>0</v>
      </c>
      <c r="M1158" s="112">
        <v>0</v>
      </c>
      <c r="N1158" s="112">
        <v>0</v>
      </c>
      <c r="O1158" s="34">
        <v>0</v>
      </c>
      <c r="P1158" s="34">
        <v>0</v>
      </c>
      <c r="Q1158" s="34">
        <v>0</v>
      </c>
      <c r="R1158" s="34">
        <v>0</v>
      </c>
      <c r="S1158" s="34"/>
    </row>
    <row r="1159" spans="2:19">
      <c r="B1159" s="5">
        <v>2006</v>
      </c>
      <c r="C1159" s="111">
        <v>0</v>
      </c>
      <c r="D1159" s="112">
        <v>0</v>
      </c>
      <c r="E1159" s="112">
        <v>0</v>
      </c>
      <c r="F1159" s="112">
        <v>0</v>
      </c>
      <c r="G1159" s="112">
        <v>0</v>
      </c>
      <c r="H1159" s="112">
        <v>0</v>
      </c>
      <c r="I1159" s="112">
        <v>0</v>
      </c>
      <c r="J1159" s="112">
        <v>0</v>
      </c>
      <c r="K1159" s="112">
        <v>0</v>
      </c>
      <c r="L1159" s="112">
        <v>0</v>
      </c>
      <c r="M1159" s="112">
        <v>0</v>
      </c>
      <c r="N1159" s="112">
        <v>0</v>
      </c>
      <c r="O1159" s="34">
        <v>0</v>
      </c>
      <c r="P1159" s="34">
        <v>0</v>
      </c>
      <c r="Q1159" s="34">
        <v>0</v>
      </c>
      <c r="R1159" s="34">
        <v>0</v>
      </c>
      <c r="S1159" s="34"/>
    </row>
    <row r="1160" spans="2:19">
      <c r="B1160" s="5">
        <v>2005</v>
      </c>
      <c r="C1160" s="111">
        <v>0</v>
      </c>
      <c r="D1160" s="112">
        <v>0</v>
      </c>
      <c r="E1160" s="112">
        <v>0</v>
      </c>
      <c r="F1160" s="112">
        <v>0</v>
      </c>
      <c r="G1160" s="112">
        <v>0</v>
      </c>
      <c r="H1160" s="112">
        <v>0</v>
      </c>
      <c r="I1160" s="112">
        <v>0</v>
      </c>
      <c r="J1160" s="112">
        <v>0</v>
      </c>
      <c r="K1160" s="112">
        <v>0</v>
      </c>
      <c r="L1160" s="112">
        <v>0</v>
      </c>
      <c r="M1160" s="112">
        <v>0</v>
      </c>
      <c r="N1160" s="112">
        <v>0</v>
      </c>
      <c r="O1160" s="34">
        <v>0</v>
      </c>
      <c r="P1160" s="34">
        <v>0</v>
      </c>
      <c r="Q1160" s="34">
        <v>0</v>
      </c>
      <c r="R1160" s="34">
        <v>0</v>
      </c>
      <c r="S1160" s="34"/>
    </row>
    <row r="1161" spans="2:19">
      <c r="B1161" s="5">
        <v>2004</v>
      </c>
      <c r="C1161" s="111">
        <v>0</v>
      </c>
      <c r="D1161" s="112">
        <v>0</v>
      </c>
      <c r="E1161" s="112">
        <v>0</v>
      </c>
      <c r="F1161" s="112">
        <v>0</v>
      </c>
      <c r="G1161" s="112">
        <v>0</v>
      </c>
      <c r="H1161" s="112">
        <v>0</v>
      </c>
      <c r="I1161" s="112">
        <v>0</v>
      </c>
      <c r="J1161" s="112">
        <v>0</v>
      </c>
      <c r="K1161" s="112">
        <v>0</v>
      </c>
      <c r="L1161" s="112">
        <v>0</v>
      </c>
      <c r="M1161" s="112">
        <v>0</v>
      </c>
      <c r="N1161" s="112">
        <v>0</v>
      </c>
      <c r="O1161" s="34">
        <v>0</v>
      </c>
      <c r="P1161" s="34">
        <v>0</v>
      </c>
      <c r="Q1161" s="34">
        <v>0</v>
      </c>
      <c r="R1161" s="34">
        <v>0</v>
      </c>
      <c r="S1161" s="34"/>
    </row>
    <row r="1162" spans="2:19">
      <c r="B1162" s="5">
        <v>2003</v>
      </c>
      <c r="C1162" s="111">
        <v>0</v>
      </c>
      <c r="D1162" s="112">
        <v>0</v>
      </c>
      <c r="E1162" s="112">
        <v>0</v>
      </c>
      <c r="F1162" s="112">
        <v>0</v>
      </c>
      <c r="G1162" s="112">
        <v>0</v>
      </c>
      <c r="H1162" s="112">
        <v>0</v>
      </c>
      <c r="I1162" s="112">
        <v>0</v>
      </c>
      <c r="J1162" s="112">
        <v>0</v>
      </c>
      <c r="K1162" s="112">
        <v>0</v>
      </c>
      <c r="L1162" s="112">
        <v>0</v>
      </c>
      <c r="M1162" s="112">
        <v>0</v>
      </c>
      <c r="N1162" s="112">
        <v>0</v>
      </c>
      <c r="O1162" s="34">
        <v>0</v>
      </c>
      <c r="P1162" s="34">
        <v>0</v>
      </c>
      <c r="Q1162" s="34">
        <v>0</v>
      </c>
      <c r="R1162" s="34">
        <v>0</v>
      </c>
      <c r="S1162" s="34"/>
    </row>
    <row r="1163" spans="2:19">
      <c r="B1163" s="5">
        <v>2002</v>
      </c>
      <c r="C1163" s="111">
        <v>0</v>
      </c>
      <c r="D1163" s="112">
        <v>0</v>
      </c>
      <c r="E1163" s="112">
        <v>0</v>
      </c>
      <c r="F1163" s="112">
        <v>0</v>
      </c>
      <c r="G1163" s="112">
        <v>0</v>
      </c>
      <c r="H1163" s="112">
        <v>0</v>
      </c>
      <c r="I1163" s="112">
        <v>0</v>
      </c>
      <c r="J1163" s="112">
        <v>0</v>
      </c>
      <c r="K1163" s="112">
        <v>0</v>
      </c>
      <c r="L1163" s="112">
        <v>0</v>
      </c>
      <c r="M1163" s="112">
        <v>0</v>
      </c>
      <c r="N1163" s="112">
        <v>0</v>
      </c>
      <c r="O1163" s="34">
        <v>0</v>
      </c>
      <c r="P1163" s="34">
        <v>0</v>
      </c>
      <c r="Q1163" s="34">
        <v>0</v>
      </c>
      <c r="R1163" s="34">
        <v>0</v>
      </c>
      <c r="S1163" s="34"/>
    </row>
    <row r="1164" spans="2:19">
      <c r="B1164" s="5">
        <v>2001</v>
      </c>
      <c r="C1164" s="111">
        <v>0</v>
      </c>
      <c r="D1164" s="112">
        <v>0</v>
      </c>
      <c r="E1164" s="112">
        <v>0</v>
      </c>
      <c r="F1164" s="112">
        <v>0</v>
      </c>
      <c r="G1164" s="112">
        <v>0</v>
      </c>
      <c r="H1164" s="112">
        <v>0</v>
      </c>
      <c r="I1164" s="112">
        <v>0</v>
      </c>
      <c r="J1164" s="112">
        <v>0</v>
      </c>
      <c r="K1164" s="112">
        <v>0</v>
      </c>
      <c r="L1164" s="112">
        <v>0</v>
      </c>
      <c r="M1164" s="112">
        <v>0</v>
      </c>
      <c r="N1164" s="112">
        <v>0</v>
      </c>
      <c r="O1164" s="34">
        <v>0</v>
      </c>
      <c r="P1164" s="34">
        <v>0</v>
      </c>
      <c r="Q1164" s="34">
        <v>0</v>
      </c>
      <c r="R1164" s="34">
        <v>0</v>
      </c>
      <c r="S1164" s="34"/>
    </row>
    <row r="1165" spans="2:19">
      <c r="B1165" s="5">
        <v>2000</v>
      </c>
      <c r="C1165" s="111">
        <v>0</v>
      </c>
      <c r="D1165" s="112">
        <v>0</v>
      </c>
      <c r="E1165" s="112">
        <v>0</v>
      </c>
      <c r="F1165" s="112">
        <v>0</v>
      </c>
      <c r="G1165" s="112">
        <v>0</v>
      </c>
      <c r="H1165" s="112">
        <v>0</v>
      </c>
      <c r="I1165" s="112">
        <v>0</v>
      </c>
      <c r="J1165" s="112">
        <v>0</v>
      </c>
      <c r="K1165" s="112">
        <v>0</v>
      </c>
      <c r="L1165" s="112">
        <v>0</v>
      </c>
      <c r="M1165" s="112">
        <v>0</v>
      </c>
      <c r="N1165" s="112">
        <v>0</v>
      </c>
      <c r="O1165" s="34">
        <v>0</v>
      </c>
      <c r="P1165" s="34">
        <v>0</v>
      </c>
      <c r="Q1165" s="34">
        <v>0</v>
      </c>
      <c r="R1165" s="34">
        <v>0</v>
      </c>
      <c r="S1165" s="34"/>
    </row>
    <row r="1166" spans="2:19">
      <c r="B1166" s="5">
        <v>1999</v>
      </c>
      <c r="C1166" s="111">
        <v>0</v>
      </c>
      <c r="D1166" s="112">
        <v>0</v>
      </c>
      <c r="E1166" s="112">
        <v>0</v>
      </c>
      <c r="F1166" s="112">
        <v>0</v>
      </c>
      <c r="G1166" s="112">
        <v>0</v>
      </c>
      <c r="H1166" s="112">
        <v>0</v>
      </c>
      <c r="I1166" s="112">
        <v>0</v>
      </c>
      <c r="J1166" s="112">
        <v>0</v>
      </c>
      <c r="K1166" s="112">
        <v>0</v>
      </c>
      <c r="L1166" s="112">
        <v>0</v>
      </c>
      <c r="M1166" s="112">
        <v>0</v>
      </c>
      <c r="N1166" s="112">
        <v>0</v>
      </c>
      <c r="O1166" s="34">
        <v>0</v>
      </c>
      <c r="P1166" s="34">
        <v>0</v>
      </c>
      <c r="Q1166" s="34">
        <v>0</v>
      </c>
      <c r="R1166" s="34">
        <v>0</v>
      </c>
      <c r="S1166" s="34"/>
    </row>
    <row r="1167" spans="2:19">
      <c r="B1167" s="5">
        <v>1998</v>
      </c>
      <c r="C1167" s="111">
        <v>0</v>
      </c>
      <c r="D1167" s="112">
        <v>0</v>
      </c>
      <c r="E1167" s="112">
        <v>0</v>
      </c>
      <c r="F1167" s="112">
        <v>0</v>
      </c>
      <c r="G1167" s="112">
        <v>0</v>
      </c>
      <c r="H1167" s="112">
        <v>0</v>
      </c>
      <c r="I1167" s="112">
        <v>0</v>
      </c>
      <c r="J1167" s="112">
        <v>0</v>
      </c>
      <c r="K1167" s="112">
        <v>0</v>
      </c>
      <c r="L1167" s="112">
        <v>0</v>
      </c>
      <c r="M1167" s="112">
        <v>0</v>
      </c>
      <c r="N1167" s="112">
        <v>0</v>
      </c>
      <c r="O1167" s="34">
        <v>0</v>
      </c>
      <c r="P1167" s="34">
        <v>0</v>
      </c>
      <c r="Q1167" s="34">
        <v>0</v>
      </c>
      <c r="R1167" s="34">
        <v>0</v>
      </c>
      <c r="S1167" s="34"/>
    </row>
    <row r="1168" spans="2:19">
      <c r="B1168" s="5">
        <v>1997</v>
      </c>
      <c r="C1168" s="111">
        <v>0</v>
      </c>
      <c r="D1168" s="112">
        <v>0</v>
      </c>
      <c r="E1168" s="112">
        <v>0</v>
      </c>
      <c r="F1168" s="112">
        <v>0</v>
      </c>
      <c r="G1168" s="112">
        <v>0</v>
      </c>
      <c r="H1168" s="112">
        <v>0</v>
      </c>
      <c r="I1168" s="112">
        <v>0</v>
      </c>
      <c r="J1168" s="112">
        <v>0</v>
      </c>
      <c r="K1168" s="112">
        <v>0</v>
      </c>
      <c r="L1168" s="112">
        <v>0</v>
      </c>
      <c r="M1168" s="112">
        <v>0</v>
      </c>
      <c r="N1168" s="112">
        <v>0</v>
      </c>
      <c r="O1168" s="34">
        <v>0</v>
      </c>
      <c r="P1168" s="34">
        <v>0</v>
      </c>
      <c r="Q1168" s="34">
        <v>0</v>
      </c>
      <c r="R1168" s="34">
        <v>0</v>
      </c>
      <c r="S1168" s="34"/>
    </row>
    <row r="1169" spans="2:19">
      <c r="B1169" s="5">
        <v>1996</v>
      </c>
      <c r="C1169" s="111">
        <v>0</v>
      </c>
      <c r="D1169" s="112">
        <v>0</v>
      </c>
      <c r="E1169" s="112">
        <v>0</v>
      </c>
      <c r="F1169" s="112">
        <v>0</v>
      </c>
      <c r="G1169" s="112">
        <v>0</v>
      </c>
      <c r="H1169" s="112">
        <v>0</v>
      </c>
      <c r="I1169" s="112">
        <v>0</v>
      </c>
      <c r="J1169" s="112">
        <v>0</v>
      </c>
      <c r="K1169" s="112">
        <v>0</v>
      </c>
      <c r="L1169" s="112">
        <v>0</v>
      </c>
      <c r="M1169" s="112">
        <v>0</v>
      </c>
      <c r="N1169" s="112">
        <v>0</v>
      </c>
      <c r="O1169" s="34">
        <v>0</v>
      </c>
      <c r="P1169" s="34">
        <v>0</v>
      </c>
      <c r="Q1169" s="34">
        <v>0</v>
      </c>
      <c r="R1169" s="34">
        <v>0</v>
      </c>
      <c r="S1169" s="34"/>
    </row>
    <row r="1170" spans="2:19">
      <c r="B1170" s="5">
        <v>1995</v>
      </c>
      <c r="C1170" s="111">
        <v>0</v>
      </c>
      <c r="D1170" s="112">
        <v>0</v>
      </c>
      <c r="E1170" s="112">
        <v>0</v>
      </c>
      <c r="F1170" s="112">
        <v>0</v>
      </c>
      <c r="G1170" s="112">
        <v>0</v>
      </c>
      <c r="H1170" s="112">
        <v>0</v>
      </c>
      <c r="I1170" s="112">
        <v>0</v>
      </c>
      <c r="J1170" s="112">
        <v>0</v>
      </c>
      <c r="K1170" s="112">
        <v>0</v>
      </c>
      <c r="L1170" s="112">
        <v>0</v>
      </c>
      <c r="M1170" s="112">
        <v>0</v>
      </c>
      <c r="N1170" s="112">
        <v>0</v>
      </c>
      <c r="O1170" s="34">
        <v>0</v>
      </c>
      <c r="P1170" s="34">
        <v>0</v>
      </c>
      <c r="Q1170" s="34">
        <v>0</v>
      </c>
      <c r="R1170" s="34">
        <v>0</v>
      </c>
      <c r="S1170" s="34"/>
    </row>
    <row r="1171" spans="2:19">
      <c r="B1171" s="5">
        <v>1994</v>
      </c>
      <c r="C1171" s="111">
        <v>0</v>
      </c>
      <c r="D1171" s="112">
        <v>0</v>
      </c>
      <c r="E1171" s="112">
        <v>0</v>
      </c>
      <c r="F1171" s="112">
        <v>0</v>
      </c>
      <c r="G1171" s="112">
        <v>0</v>
      </c>
      <c r="H1171" s="112">
        <v>0</v>
      </c>
      <c r="I1171" s="112">
        <v>0</v>
      </c>
      <c r="J1171" s="112">
        <v>0</v>
      </c>
      <c r="K1171" s="112">
        <v>0</v>
      </c>
      <c r="L1171" s="112">
        <v>0</v>
      </c>
      <c r="M1171" s="112">
        <v>0</v>
      </c>
      <c r="N1171" s="112">
        <v>0</v>
      </c>
      <c r="O1171" s="34">
        <v>0</v>
      </c>
      <c r="P1171" s="34">
        <v>0</v>
      </c>
      <c r="Q1171" s="34">
        <v>0</v>
      </c>
      <c r="R1171" s="34">
        <v>0</v>
      </c>
      <c r="S1171" s="34"/>
    </row>
    <row r="1172" spans="2:19">
      <c r="B1172" s="5">
        <v>1993</v>
      </c>
      <c r="C1172" s="111">
        <v>0</v>
      </c>
      <c r="D1172" s="112">
        <v>0</v>
      </c>
      <c r="E1172" s="112">
        <v>0</v>
      </c>
      <c r="F1172" s="112">
        <v>0</v>
      </c>
      <c r="G1172" s="112">
        <v>0</v>
      </c>
      <c r="H1172" s="112">
        <v>0</v>
      </c>
      <c r="I1172" s="112">
        <v>0</v>
      </c>
      <c r="J1172" s="112">
        <v>0</v>
      </c>
      <c r="K1172" s="112">
        <v>0</v>
      </c>
      <c r="L1172" s="112">
        <v>0</v>
      </c>
      <c r="M1172" s="112">
        <v>0</v>
      </c>
      <c r="N1172" s="112">
        <v>0</v>
      </c>
      <c r="O1172" s="34">
        <v>0</v>
      </c>
      <c r="P1172" s="34">
        <v>0</v>
      </c>
      <c r="Q1172" s="34">
        <v>0</v>
      </c>
      <c r="R1172" s="34">
        <v>0</v>
      </c>
      <c r="S1172" s="34"/>
    </row>
    <row r="1173" spans="2:19">
      <c r="B1173" s="5">
        <v>1992</v>
      </c>
      <c r="C1173" s="111">
        <v>0</v>
      </c>
      <c r="D1173" s="112">
        <v>0</v>
      </c>
      <c r="E1173" s="112">
        <v>0</v>
      </c>
      <c r="F1173" s="112">
        <v>0</v>
      </c>
      <c r="G1173" s="112">
        <v>0</v>
      </c>
      <c r="H1173" s="112">
        <v>0</v>
      </c>
      <c r="I1173" s="112">
        <v>0</v>
      </c>
      <c r="J1173" s="112">
        <v>0</v>
      </c>
      <c r="K1173" s="112">
        <v>0</v>
      </c>
      <c r="L1173" s="112">
        <v>0</v>
      </c>
      <c r="M1173" s="112">
        <v>0</v>
      </c>
      <c r="N1173" s="112">
        <v>0</v>
      </c>
      <c r="O1173" s="34">
        <v>0</v>
      </c>
      <c r="P1173" s="34">
        <v>0</v>
      </c>
      <c r="Q1173" s="34">
        <v>0</v>
      </c>
      <c r="R1173" s="34">
        <v>0</v>
      </c>
      <c r="S1173" s="34"/>
    </row>
    <row r="1174" spans="2:19">
      <c r="B1174" s="5">
        <v>1991</v>
      </c>
      <c r="C1174" s="111">
        <v>0</v>
      </c>
      <c r="D1174" s="112">
        <v>0</v>
      </c>
      <c r="E1174" s="112">
        <v>0</v>
      </c>
      <c r="F1174" s="112">
        <v>0</v>
      </c>
      <c r="G1174" s="112">
        <v>0</v>
      </c>
      <c r="H1174" s="112">
        <v>0</v>
      </c>
      <c r="I1174" s="112">
        <v>0</v>
      </c>
      <c r="J1174" s="112">
        <v>0</v>
      </c>
      <c r="K1174" s="112">
        <v>0</v>
      </c>
      <c r="L1174" s="112">
        <v>0</v>
      </c>
      <c r="M1174" s="112">
        <v>0</v>
      </c>
      <c r="N1174" s="112">
        <v>0</v>
      </c>
      <c r="O1174" s="34">
        <v>0</v>
      </c>
      <c r="P1174" s="34">
        <v>0</v>
      </c>
      <c r="Q1174" s="34">
        <v>0</v>
      </c>
      <c r="R1174" s="34">
        <v>0</v>
      </c>
      <c r="S1174" s="34"/>
    </row>
    <row r="1175" spans="2:19">
      <c r="B1175" s="5">
        <v>1990</v>
      </c>
      <c r="C1175" s="113">
        <v>123372</v>
      </c>
      <c r="D1175" s="110">
        <v>123372</v>
      </c>
      <c r="E1175" s="110">
        <v>123372</v>
      </c>
      <c r="F1175" s="110">
        <v>123372</v>
      </c>
      <c r="G1175" s="110">
        <v>123372</v>
      </c>
      <c r="H1175" s="110">
        <v>123372</v>
      </c>
      <c r="I1175" s="110">
        <v>123372</v>
      </c>
      <c r="J1175" s="110">
        <v>123372</v>
      </c>
      <c r="K1175" s="110">
        <v>123372</v>
      </c>
      <c r="L1175" s="110">
        <v>123372</v>
      </c>
      <c r="M1175" s="110">
        <v>123372</v>
      </c>
      <c r="N1175" s="110">
        <v>123372</v>
      </c>
      <c r="O1175" s="34">
        <v>123371.66</v>
      </c>
      <c r="P1175" s="34">
        <v>123371.66</v>
      </c>
      <c r="Q1175" s="34">
        <v>123371.66</v>
      </c>
      <c r="R1175" s="34">
        <v>123371.66</v>
      </c>
      <c r="S1175" s="34"/>
    </row>
    <row r="1176" spans="2:19">
      <c r="B1176" s="5">
        <v>1989</v>
      </c>
      <c r="C1176" s="111">
        <v>0</v>
      </c>
      <c r="D1176" s="112">
        <v>0</v>
      </c>
      <c r="E1176" s="112">
        <v>0</v>
      </c>
      <c r="F1176" s="112">
        <v>0</v>
      </c>
      <c r="G1176" s="112">
        <v>0</v>
      </c>
      <c r="H1176" s="112">
        <v>0</v>
      </c>
      <c r="I1176" s="112">
        <v>0</v>
      </c>
      <c r="J1176" s="112">
        <v>0</v>
      </c>
      <c r="K1176" s="112">
        <v>0</v>
      </c>
      <c r="L1176" s="112">
        <v>0</v>
      </c>
      <c r="M1176" s="112">
        <v>0</v>
      </c>
      <c r="N1176" s="112">
        <v>0</v>
      </c>
      <c r="O1176" s="34">
        <v>0</v>
      </c>
      <c r="P1176" s="34">
        <v>0</v>
      </c>
      <c r="Q1176" s="34">
        <v>0</v>
      </c>
      <c r="R1176" s="34">
        <v>0</v>
      </c>
      <c r="S1176" s="34"/>
    </row>
    <row r="1177" spans="2:19">
      <c r="B1177" s="5">
        <v>1988</v>
      </c>
      <c r="C1177" s="111">
        <v>0</v>
      </c>
      <c r="D1177" s="112">
        <v>0</v>
      </c>
      <c r="E1177" s="112">
        <v>0</v>
      </c>
      <c r="F1177" s="112">
        <v>0</v>
      </c>
      <c r="G1177" s="112">
        <v>0</v>
      </c>
      <c r="H1177" s="112">
        <v>0</v>
      </c>
      <c r="I1177" s="112">
        <v>0</v>
      </c>
      <c r="J1177" s="112">
        <v>0</v>
      </c>
      <c r="K1177" s="112">
        <v>0</v>
      </c>
      <c r="L1177" s="112">
        <v>0</v>
      </c>
      <c r="M1177" s="112">
        <v>0</v>
      </c>
      <c r="N1177" s="112">
        <v>0</v>
      </c>
      <c r="O1177" s="34">
        <v>0</v>
      </c>
      <c r="P1177" s="34">
        <v>0</v>
      </c>
      <c r="Q1177" s="34">
        <v>0</v>
      </c>
      <c r="R1177" s="34">
        <v>0</v>
      </c>
      <c r="S1177" s="34"/>
    </row>
    <row r="1178" spans="2:19">
      <c r="B1178" s="5">
        <v>1987</v>
      </c>
      <c r="C1178" s="111">
        <v>0</v>
      </c>
      <c r="D1178" s="112">
        <v>0</v>
      </c>
      <c r="E1178" s="112">
        <v>0</v>
      </c>
      <c r="F1178" s="112">
        <v>0</v>
      </c>
      <c r="G1178" s="112">
        <v>0</v>
      </c>
      <c r="H1178" s="112">
        <v>0</v>
      </c>
      <c r="I1178" s="112">
        <v>0</v>
      </c>
      <c r="J1178" s="112">
        <v>0</v>
      </c>
      <c r="K1178" s="112">
        <v>0</v>
      </c>
      <c r="L1178" s="112">
        <v>0</v>
      </c>
      <c r="M1178" s="112">
        <v>0</v>
      </c>
      <c r="N1178" s="112">
        <v>0</v>
      </c>
      <c r="O1178" s="34">
        <v>0</v>
      </c>
      <c r="P1178" s="34">
        <v>0</v>
      </c>
      <c r="Q1178" s="34">
        <v>0</v>
      </c>
      <c r="R1178" s="34">
        <v>0</v>
      </c>
      <c r="S1178" s="34"/>
    </row>
    <row r="1179" spans="2:19">
      <c r="B1179" s="5">
        <v>1986</v>
      </c>
      <c r="C1179" s="111">
        <v>0</v>
      </c>
      <c r="D1179" s="112">
        <v>0</v>
      </c>
      <c r="E1179" s="112">
        <v>0</v>
      </c>
      <c r="F1179" s="112">
        <v>0</v>
      </c>
      <c r="G1179" s="112">
        <v>0</v>
      </c>
      <c r="H1179" s="112">
        <v>0</v>
      </c>
      <c r="I1179" s="112">
        <v>0</v>
      </c>
      <c r="J1179" s="112">
        <v>0</v>
      </c>
      <c r="K1179" s="112">
        <v>0</v>
      </c>
      <c r="L1179" s="112">
        <v>0</v>
      </c>
      <c r="M1179" s="112">
        <v>0</v>
      </c>
      <c r="N1179" s="112">
        <v>0</v>
      </c>
      <c r="O1179" s="34">
        <v>0</v>
      </c>
      <c r="P1179" s="34">
        <v>0</v>
      </c>
      <c r="Q1179" s="34">
        <v>0</v>
      </c>
      <c r="R1179" s="34">
        <v>0</v>
      </c>
      <c r="S1179" s="34"/>
    </row>
    <row r="1180" spans="2:19">
      <c r="B1180" s="5">
        <v>1985</v>
      </c>
      <c r="C1180" s="111">
        <v>0</v>
      </c>
      <c r="D1180" s="112">
        <v>0</v>
      </c>
      <c r="E1180" s="112">
        <v>0</v>
      </c>
      <c r="F1180" s="112">
        <v>0</v>
      </c>
      <c r="G1180" s="112">
        <v>0</v>
      </c>
      <c r="H1180" s="112">
        <v>0</v>
      </c>
      <c r="I1180" s="112">
        <v>0</v>
      </c>
      <c r="J1180" s="112">
        <v>0</v>
      </c>
      <c r="K1180" s="112">
        <v>0</v>
      </c>
      <c r="L1180" s="112">
        <v>0</v>
      </c>
      <c r="M1180" s="112">
        <v>0</v>
      </c>
      <c r="N1180" s="112">
        <v>0</v>
      </c>
      <c r="O1180" s="34">
        <v>0</v>
      </c>
      <c r="P1180" s="34">
        <v>0</v>
      </c>
      <c r="Q1180" s="34">
        <v>0</v>
      </c>
      <c r="R1180" s="34">
        <v>0</v>
      </c>
      <c r="S1180" s="34"/>
    </row>
    <row r="1181" spans="2:19">
      <c r="B1181" s="5">
        <v>1984</v>
      </c>
      <c r="C1181" s="111">
        <v>0</v>
      </c>
      <c r="D1181" s="112">
        <v>0</v>
      </c>
      <c r="E1181" s="112">
        <v>0</v>
      </c>
      <c r="F1181" s="112">
        <v>0</v>
      </c>
      <c r="G1181" s="112">
        <v>0</v>
      </c>
      <c r="H1181" s="112">
        <v>0</v>
      </c>
      <c r="I1181" s="112">
        <v>0</v>
      </c>
      <c r="J1181" s="112">
        <v>0</v>
      </c>
      <c r="K1181" s="112">
        <v>0</v>
      </c>
      <c r="L1181" s="112">
        <v>0</v>
      </c>
      <c r="M1181" s="112">
        <v>0</v>
      </c>
      <c r="N1181" s="112">
        <v>0</v>
      </c>
      <c r="O1181" s="34">
        <v>0</v>
      </c>
      <c r="P1181" s="34">
        <v>0</v>
      </c>
      <c r="Q1181" s="34">
        <v>0</v>
      </c>
      <c r="R1181" s="34">
        <v>0</v>
      </c>
      <c r="S1181" s="34"/>
    </row>
    <row r="1182" spans="2:19">
      <c r="B1182" s="5">
        <v>1983</v>
      </c>
      <c r="C1182" s="111">
        <v>0</v>
      </c>
      <c r="D1182" s="112">
        <v>0</v>
      </c>
      <c r="E1182" s="112">
        <v>0</v>
      </c>
      <c r="F1182" s="112">
        <v>0</v>
      </c>
      <c r="G1182" s="112">
        <v>0</v>
      </c>
      <c r="H1182" s="112">
        <v>0</v>
      </c>
      <c r="I1182" s="112">
        <v>0</v>
      </c>
      <c r="J1182" s="112">
        <v>0</v>
      </c>
      <c r="K1182" s="112">
        <v>0</v>
      </c>
      <c r="L1182" s="112">
        <v>0</v>
      </c>
      <c r="M1182" s="112">
        <v>0</v>
      </c>
      <c r="N1182" s="112">
        <v>0</v>
      </c>
      <c r="O1182" s="34">
        <v>0</v>
      </c>
      <c r="P1182" s="34">
        <v>0</v>
      </c>
      <c r="Q1182" s="34">
        <v>0</v>
      </c>
      <c r="R1182" s="34">
        <v>0</v>
      </c>
      <c r="S1182" s="34"/>
    </row>
    <row r="1183" spans="2:19">
      <c r="B1183" s="5">
        <v>1982</v>
      </c>
      <c r="C1183" s="111">
        <v>0</v>
      </c>
      <c r="D1183" s="112">
        <v>0</v>
      </c>
      <c r="E1183" s="112">
        <v>0</v>
      </c>
      <c r="F1183" s="112">
        <v>0</v>
      </c>
      <c r="G1183" s="112">
        <v>0</v>
      </c>
      <c r="H1183" s="112">
        <v>0</v>
      </c>
      <c r="I1183" s="112">
        <v>0</v>
      </c>
      <c r="J1183" s="112">
        <v>0</v>
      </c>
      <c r="K1183" s="112">
        <v>0</v>
      </c>
      <c r="L1183" s="112">
        <v>0</v>
      </c>
      <c r="M1183" s="112">
        <v>0</v>
      </c>
      <c r="N1183" s="112">
        <v>0</v>
      </c>
      <c r="O1183" s="34">
        <v>0</v>
      </c>
      <c r="P1183" s="34">
        <v>0</v>
      </c>
      <c r="Q1183" s="34">
        <v>0</v>
      </c>
      <c r="R1183" s="34">
        <v>0</v>
      </c>
      <c r="S1183" s="34"/>
    </row>
    <row r="1184" spans="2:19">
      <c r="B1184" s="5">
        <v>1981</v>
      </c>
      <c r="C1184" s="111">
        <v>0</v>
      </c>
      <c r="D1184" s="112">
        <v>0</v>
      </c>
      <c r="E1184" s="112">
        <v>0</v>
      </c>
      <c r="F1184" s="112">
        <v>0</v>
      </c>
      <c r="G1184" s="112">
        <v>0</v>
      </c>
      <c r="H1184" s="112">
        <v>0</v>
      </c>
      <c r="I1184" s="112">
        <v>0</v>
      </c>
      <c r="J1184" s="112">
        <v>0</v>
      </c>
      <c r="K1184" s="112">
        <v>0</v>
      </c>
      <c r="L1184" s="112">
        <v>0</v>
      </c>
      <c r="M1184" s="112">
        <v>0</v>
      </c>
      <c r="N1184" s="112">
        <v>0</v>
      </c>
      <c r="O1184" s="34">
        <v>0</v>
      </c>
      <c r="P1184" s="34">
        <v>0</v>
      </c>
      <c r="Q1184" s="34">
        <v>0</v>
      </c>
      <c r="R1184" s="34">
        <v>0</v>
      </c>
      <c r="S1184" s="34"/>
    </row>
    <row r="1185" spans="2:19">
      <c r="B1185" s="5">
        <v>1980</v>
      </c>
      <c r="C1185" s="113">
        <v>8648</v>
      </c>
      <c r="D1185" s="110">
        <v>8648</v>
      </c>
      <c r="E1185" s="110">
        <v>8648</v>
      </c>
      <c r="F1185" s="110">
        <v>8648</v>
      </c>
      <c r="G1185" s="110">
        <v>8648</v>
      </c>
      <c r="H1185" s="110">
        <v>8648</v>
      </c>
      <c r="I1185" s="110">
        <v>8648</v>
      </c>
      <c r="J1185" s="110">
        <v>8648</v>
      </c>
      <c r="K1185" s="110">
        <v>8648</v>
      </c>
      <c r="L1185" s="110">
        <v>8648</v>
      </c>
      <c r="M1185" s="110">
        <v>8648</v>
      </c>
      <c r="N1185" s="110">
        <v>8648</v>
      </c>
      <c r="O1185" s="34">
        <v>8647.99</v>
      </c>
      <c r="P1185" s="34">
        <v>8647.99</v>
      </c>
      <c r="Q1185" s="34">
        <v>8647.99</v>
      </c>
      <c r="R1185" s="34">
        <v>8647.99</v>
      </c>
      <c r="S1185" s="34"/>
    </row>
    <row r="1186" spans="2:19">
      <c r="B1186" s="5">
        <v>1979</v>
      </c>
      <c r="C1186" s="113">
        <v>36739</v>
      </c>
      <c r="D1186" s="110">
        <v>36739</v>
      </c>
      <c r="E1186" s="110">
        <v>36739</v>
      </c>
      <c r="F1186" s="110">
        <v>36739</v>
      </c>
      <c r="G1186" s="110">
        <v>36739</v>
      </c>
      <c r="H1186" s="110">
        <v>36739</v>
      </c>
      <c r="I1186" s="110">
        <v>36739</v>
      </c>
      <c r="J1186" s="110">
        <v>36739</v>
      </c>
      <c r="K1186" s="110">
        <v>36739</v>
      </c>
      <c r="L1186" s="110">
        <v>36739</v>
      </c>
      <c r="M1186" s="110">
        <v>36739</v>
      </c>
      <c r="N1186" s="110">
        <v>36739</v>
      </c>
      <c r="O1186" s="34">
        <v>36739.39</v>
      </c>
      <c r="P1186" s="34">
        <v>36739.39</v>
      </c>
      <c r="Q1186" s="34">
        <v>36739.39</v>
      </c>
      <c r="R1186" s="34">
        <v>36739.39</v>
      </c>
      <c r="S1186" s="34"/>
    </row>
    <row r="1187" spans="2:19">
      <c r="B1187" s="5">
        <v>1978</v>
      </c>
      <c r="C1187" s="113">
        <v>5191</v>
      </c>
      <c r="D1187" s="110">
        <v>5191</v>
      </c>
      <c r="E1187" s="110">
        <v>5191</v>
      </c>
      <c r="F1187" s="110">
        <v>5191</v>
      </c>
      <c r="G1187" s="110">
        <v>5191</v>
      </c>
      <c r="H1187" s="110">
        <v>5191</v>
      </c>
      <c r="I1187" s="110">
        <v>5191</v>
      </c>
      <c r="J1187" s="110">
        <v>5191</v>
      </c>
      <c r="K1187" s="110">
        <v>5191</v>
      </c>
      <c r="L1187" s="110">
        <v>5191</v>
      </c>
      <c r="M1187" s="110">
        <v>5191</v>
      </c>
      <c r="N1187" s="110">
        <v>5191</v>
      </c>
      <c r="O1187" s="34">
        <v>5191.12</v>
      </c>
      <c r="P1187" s="34">
        <v>5191.12</v>
      </c>
      <c r="Q1187" s="34">
        <v>5191.12</v>
      </c>
      <c r="R1187" s="34">
        <v>5191.12</v>
      </c>
      <c r="S1187" s="34"/>
    </row>
    <row r="1188" spans="2:19">
      <c r="B1188" s="5">
        <v>1977</v>
      </c>
      <c r="C1188" s="113">
        <v>24327</v>
      </c>
      <c r="D1188" s="110">
        <v>24327</v>
      </c>
      <c r="E1188" s="110">
        <v>24327</v>
      </c>
      <c r="F1188" s="110">
        <v>24327</v>
      </c>
      <c r="G1188" s="110">
        <v>24327</v>
      </c>
      <c r="H1188" s="110">
        <v>24327</v>
      </c>
      <c r="I1188" s="110">
        <v>24327</v>
      </c>
      <c r="J1188" s="110">
        <v>24327</v>
      </c>
      <c r="K1188" s="110">
        <v>24327</v>
      </c>
      <c r="L1188" s="110">
        <v>24327</v>
      </c>
      <c r="M1188" s="110">
        <v>24327</v>
      </c>
      <c r="N1188" s="110">
        <v>24327</v>
      </c>
      <c r="O1188" s="34">
        <v>24326.98</v>
      </c>
      <c r="P1188" s="34">
        <v>24326.98</v>
      </c>
      <c r="Q1188" s="34">
        <v>24326.98</v>
      </c>
      <c r="R1188" s="34">
        <v>24326.98</v>
      </c>
      <c r="S1188" s="34"/>
    </row>
    <row r="1189" spans="2:19">
      <c r="B1189" s="5">
        <v>1976</v>
      </c>
      <c r="C1189" s="113">
        <v>13068</v>
      </c>
      <c r="D1189" s="110">
        <v>13068</v>
      </c>
      <c r="E1189" s="110">
        <v>13068</v>
      </c>
      <c r="F1189" s="110">
        <v>13068</v>
      </c>
      <c r="G1189" s="110">
        <v>13068</v>
      </c>
      <c r="H1189" s="110">
        <v>13068</v>
      </c>
      <c r="I1189" s="110">
        <v>13068</v>
      </c>
      <c r="J1189" s="110">
        <v>13068</v>
      </c>
      <c r="K1189" s="110">
        <v>13068</v>
      </c>
      <c r="L1189" s="110">
        <v>13068</v>
      </c>
      <c r="M1189" s="110">
        <v>13068</v>
      </c>
      <c r="N1189" s="110">
        <v>13068</v>
      </c>
      <c r="O1189" s="34">
        <v>13067.65</v>
      </c>
      <c r="P1189" s="34">
        <v>13067.65</v>
      </c>
      <c r="Q1189" s="34">
        <v>13067.65</v>
      </c>
      <c r="R1189" s="34">
        <v>13067.65</v>
      </c>
      <c r="S1189" s="34"/>
    </row>
    <row r="1190" spans="2:19">
      <c r="B1190" s="5">
        <v>1975</v>
      </c>
      <c r="C1190" s="113">
        <v>7111</v>
      </c>
      <c r="D1190" s="110">
        <v>7111</v>
      </c>
      <c r="E1190" s="110">
        <v>7111</v>
      </c>
      <c r="F1190" s="110">
        <v>7111</v>
      </c>
      <c r="G1190" s="110">
        <v>7111</v>
      </c>
      <c r="H1190" s="110">
        <v>7111</v>
      </c>
      <c r="I1190" s="110">
        <v>7111</v>
      </c>
      <c r="J1190" s="110">
        <v>7111</v>
      </c>
      <c r="K1190" s="110">
        <v>7111</v>
      </c>
      <c r="L1190" s="110">
        <v>7111</v>
      </c>
      <c r="M1190" s="110">
        <v>7111</v>
      </c>
      <c r="N1190" s="110">
        <v>7111</v>
      </c>
      <c r="O1190" s="34">
        <v>7110.63</v>
      </c>
      <c r="P1190" s="34">
        <v>7110.63</v>
      </c>
      <c r="Q1190" s="34">
        <v>7110.63</v>
      </c>
      <c r="R1190" s="34">
        <v>7110.63</v>
      </c>
      <c r="S1190" s="34"/>
    </row>
    <row r="1191" spans="2:19">
      <c r="B1191" s="5">
        <v>1974</v>
      </c>
      <c r="C1191" s="113">
        <v>25810</v>
      </c>
      <c r="D1191" s="110">
        <v>25810</v>
      </c>
      <c r="E1191" s="110">
        <v>25810</v>
      </c>
      <c r="F1191" s="110">
        <v>25810</v>
      </c>
      <c r="G1191" s="110">
        <v>25810</v>
      </c>
      <c r="H1191" s="110">
        <v>25810</v>
      </c>
      <c r="I1191" s="110">
        <v>25810</v>
      </c>
      <c r="J1191" s="110">
        <v>25810</v>
      </c>
      <c r="K1191" s="110">
        <v>25810</v>
      </c>
      <c r="L1191" s="110">
        <v>25810</v>
      </c>
      <c r="M1191" s="110">
        <v>25810</v>
      </c>
      <c r="N1191" s="110">
        <v>25810</v>
      </c>
      <c r="O1191" s="34">
        <v>25810.23</v>
      </c>
      <c r="P1191" s="34">
        <v>25810.23</v>
      </c>
      <c r="Q1191" s="34">
        <v>25810.23</v>
      </c>
      <c r="R1191" s="34">
        <v>25810.23</v>
      </c>
      <c r="S1191" s="34"/>
    </row>
    <row r="1192" spans="2:19">
      <c r="B1192" s="5">
        <v>1973</v>
      </c>
      <c r="C1192" s="113">
        <v>29592</v>
      </c>
      <c r="D1192" s="110">
        <v>29592</v>
      </c>
      <c r="E1192" s="110">
        <v>29592</v>
      </c>
      <c r="F1192" s="110">
        <v>29592</v>
      </c>
      <c r="G1192" s="110">
        <v>29592</v>
      </c>
      <c r="H1192" s="110">
        <v>29592</v>
      </c>
      <c r="I1192" s="110">
        <v>29592</v>
      </c>
      <c r="J1192" s="110">
        <v>29592</v>
      </c>
      <c r="K1192" s="110">
        <v>29592</v>
      </c>
      <c r="L1192" s="110">
        <v>29592</v>
      </c>
      <c r="M1192" s="110">
        <v>29592</v>
      </c>
      <c r="N1192" s="110">
        <v>29592</v>
      </c>
      <c r="O1192" s="34">
        <v>29591.63</v>
      </c>
      <c r="P1192" s="34">
        <v>29591.63</v>
      </c>
      <c r="Q1192" s="34">
        <v>29591.63</v>
      </c>
      <c r="R1192" s="34">
        <v>29591.63</v>
      </c>
      <c r="S1192" s="34"/>
    </row>
    <row r="1193" spans="2:19">
      <c r="B1193" s="5">
        <v>1972</v>
      </c>
      <c r="C1193" s="123">
        <v>0</v>
      </c>
      <c r="D1193" s="122">
        <v>0</v>
      </c>
      <c r="E1193" s="122">
        <v>0</v>
      </c>
      <c r="F1193" s="122">
        <v>0</v>
      </c>
      <c r="G1193" s="122">
        <v>0</v>
      </c>
      <c r="H1193" s="122">
        <v>0</v>
      </c>
      <c r="I1193" s="122">
        <v>0</v>
      </c>
      <c r="J1193" s="122">
        <v>0</v>
      </c>
      <c r="K1193" s="122">
        <v>0</v>
      </c>
      <c r="L1193" s="122">
        <v>0</v>
      </c>
      <c r="M1193" s="122">
        <v>0</v>
      </c>
      <c r="N1193" s="122">
        <v>0</v>
      </c>
      <c r="O1193" s="34">
        <v>0</v>
      </c>
      <c r="P1193" s="34">
        <v>0</v>
      </c>
      <c r="Q1193" s="34">
        <v>0</v>
      </c>
      <c r="R1193" s="34">
        <v>0</v>
      </c>
      <c r="S1193" s="34"/>
    </row>
    <row r="1194" spans="2:19">
      <c r="B1194" s="5">
        <v>1971</v>
      </c>
      <c r="C1194" s="113">
        <v>11329</v>
      </c>
      <c r="D1194" s="110">
        <v>11329</v>
      </c>
      <c r="E1194" s="110">
        <v>11329</v>
      </c>
      <c r="F1194" s="110">
        <v>11329</v>
      </c>
      <c r="G1194" s="110">
        <v>11329</v>
      </c>
      <c r="H1194" s="110">
        <v>11329</v>
      </c>
      <c r="I1194" s="110">
        <v>11329</v>
      </c>
      <c r="J1194" s="110">
        <v>11329</v>
      </c>
      <c r="K1194" s="110">
        <v>11329</v>
      </c>
      <c r="L1194" s="110">
        <v>11329</v>
      </c>
      <c r="M1194" s="110">
        <v>11329</v>
      </c>
      <c r="N1194" s="110">
        <v>11329</v>
      </c>
      <c r="O1194" s="34">
        <v>11328.58</v>
      </c>
      <c r="P1194" s="34">
        <v>11328.58</v>
      </c>
      <c r="Q1194" s="34">
        <v>11328.58</v>
      </c>
      <c r="R1194" s="34">
        <v>11328.58</v>
      </c>
      <c r="S1194" s="34"/>
    </row>
    <row r="1195" spans="2:19">
      <c r="B1195" s="5">
        <v>1970</v>
      </c>
      <c r="C1195" s="113">
        <v>2548</v>
      </c>
      <c r="D1195" s="110">
        <v>2548</v>
      </c>
      <c r="E1195" s="110">
        <v>2548</v>
      </c>
      <c r="F1195" s="110">
        <v>2548</v>
      </c>
      <c r="G1195" s="110">
        <v>2548</v>
      </c>
      <c r="H1195" s="110">
        <v>2548</v>
      </c>
      <c r="I1195" s="110">
        <v>2548</v>
      </c>
      <c r="J1195" s="110">
        <v>2548</v>
      </c>
      <c r="K1195" s="110">
        <v>2548</v>
      </c>
      <c r="L1195" s="110">
        <v>2548</v>
      </c>
      <c r="M1195" s="110">
        <v>2548</v>
      </c>
      <c r="N1195" s="110">
        <v>2548</v>
      </c>
      <c r="O1195" s="34">
        <v>2547.5100000000002</v>
      </c>
      <c r="P1195" s="34">
        <v>2547.5100000000002</v>
      </c>
      <c r="Q1195" s="34">
        <v>2547.5100000000002</v>
      </c>
      <c r="R1195" s="34">
        <v>2547.5100000000002</v>
      </c>
      <c r="S1195" s="34"/>
    </row>
    <row r="1196" spans="2:19">
      <c r="B1196" s="5">
        <v>1969</v>
      </c>
      <c r="C1196" s="113">
        <v>3472</v>
      </c>
      <c r="D1196" s="110">
        <v>3472</v>
      </c>
      <c r="E1196" s="110">
        <v>3472</v>
      </c>
      <c r="F1196" s="110">
        <v>3472</v>
      </c>
      <c r="G1196" s="110">
        <v>3472</v>
      </c>
      <c r="H1196" s="110">
        <v>3472</v>
      </c>
      <c r="I1196" s="110">
        <v>3472</v>
      </c>
      <c r="J1196" s="110">
        <v>3472</v>
      </c>
      <c r="K1196" s="110">
        <v>3472</v>
      </c>
      <c r="L1196" s="110">
        <v>3472</v>
      </c>
      <c r="M1196" s="110">
        <v>3472</v>
      </c>
      <c r="N1196" s="110">
        <v>3472</v>
      </c>
      <c r="O1196" s="34">
        <v>3472.17</v>
      </c>
      <c r="P1196" s="34">
        <v>3472.17</v>
      </c>
      <c r="Q1196" s="34">
        <v>3472.17</v>
      </c>
      <c r="R1196" s="34">
        <v>3472.17</v>
      </c>
      <c r="S1196" s="34"/>
    </row>
    <row r="1197" spans="2:19">
      <c r="B1197" s="5">
        <v>1968</v>
      </c>
      <c r="C1197" s="113">
        <v>10497</v>
      </c>
      <c r="D1197" s="110">
        <v>10497</v>
      </c>
      <c r="E1197" s="110">
        <v>10497</v>
      </c>
      <c r="F1197" s="110">
        <v>10497</v>
      </c>
      <c r="G1197" s="110">
        <v>10497</v>
      </c>
      <c r="H1197" s="110">
        <v>10497</v>
      </c>
      <c r="I1197" s="110">
        <v>10497</v>
      </c>
      <c r="J1197" s="110">
        <v>10497</v>
      </c>
      <c r="K1197" s="110">
        <v>10497</v>
      </c>
      <c r="L1197" s="110">
        <v>10497</v>
      </c>
      <c r="M1197" s="110">
        <v>10497</v>
      </c>
      <c r="N1197" s="110">
        <v>10497</v>
      </c>
      <c r="O1197" s="34">
        <v>10497.18</v>
      </c>
      <c r="P1197" s="34">
        <v>10497.18</v>
      </c>
      <c r="Q1197" s="34">
        <v>10497.18</v>
      </c>
      <c r="R1197" s="34">
        <v>10497.18</v>
      </c>
      <c r="S1197" s="34"/>
    </row>
    <row r="1198" spans="2:19">
      <c r="B1198" s="5">
        <v>1967</v>
      </c>
      <c r="C1198" s="113">
        <v>11749</v>
      </c>
      <c r="D1198" s="110">
        <v>11749</v>
      </c>
      <c r="E1198" s="110">
        <v>11749</v>
      </c>
      <c r="F1198" s="110">
        <v>11749</v>
      </c>
      <c r="G1198" s="110">
        <v>11749</v>
      </c>
      <c r="H1198" s="110">
        <v>11749</v>
      </c>
      <c r="I1198" s="110">
        <v>11749</v>
      </c>
      <c r="J1198" s="110">
        <v>11749</v>
      </c>
      <c r="K1198" s="110">
        <v>11749</v>
      </c>
      <c r="L1198" s="110">
        <v>11749</v>
      </c>
      <c r="M1198" s="110">
        <v>11749</v>
      </c>
      <c r="N1198" s="110">
        <v>11749</v>
      </c>
      <c r="O1198" s="34">
        <v>11749.43</v>
      </c>
      <c r="P1198" s="34">
        <v>11749.43</v>
      </c>
      <c r="Q1198" s="34">
        <v>11749.43</v>
      </c>
      <c r="R1198" s="34">
        <v>11749.43</v>
      </c>
      <c r="S1198" s="34"/>
    </row>
    <row r="1199" spans="2:19">
      <c r="B1199" s="5">
        <v>1966</v>
      </c>
      <c r="C1199" s="113">
        <v>4777</v>
      </c>
      <c r="D1199" s="110">
        <v>4777</v>
      </c>
      <c r="E1199" s="110">
        <v>4777</v>
      </c>
      <c r="F1199" s="110">
        <v>4777</v>
      </c>
      <c r="G1199" s="110">
        <v>4777</v>
      </c>
      <c r="H1199" s="110">
        <v>4777</v>
      </c>
      <c r="I1199" s="110">
        <v>4777</v>
      </c>
      <c r="J1199" s="110">
        <v>4777</v>
      </c>
      <c r="K1199" s="110">
        <v>4777</v>
      </c>
      <c r="L1199" s="110">
        <v>4777</v>
      </c>
      <c r="M1199" s="110">
        <v>4777</v>
      </c>
      <c r="N1199" s="110">
        <v>4777</v>
      </c>
      <c r="O1199" s="34">
        <v>4776.92</v>
      </c>
      <c r="P1199" s="34">
        <v>4776.92</v>
      </c>
      <c r="Q1199" s="34">
        <v>4776.92</v>
      </c>
      <c r="R1199" s="34">
        <v>4776.92</v>
      </c>
      <c r="S1199" s="34"/>
    </row>
    <row r="1200" spans="2:19">
      <c r="B1200" s="5">
        <v>1965</v>
      </c>
      <c r="C1200" s="113">
        <v>21520</v>
      </c>
      <c r="D1200" s="110">
        <v>21520</v>
      </c>
      <c r="E1200" s="110">
        <v>21520</v>
      </c>
      <c r="F1200" s="110">
        <v>21520</v>
      </c>
      <c r="G1200" s="110">
        <v>21520</v>
      </c>
      <c r="H1200" s="110">
        <v>21520</v>
      </c>
      <c r="I1200" s="110">
        <v>21520</v>
      </c>
      <c r="J1200" s="110">
        <v>21520</v>
      </c>
      <c r="K1200" s="110">
        <v>21520</v>
      </c>
      <c r="L1200" s="110">
        <v>21520</v>
      </c>
      <c r="M1200" s="110">
        <v>21520</v>
      </c>
      <c r="N1200" s="110">
        <v>21520</v>
      </c>
      <c r="O1200" s="34">
        <v>21520.38</v>
      </c>
      <c r="P1200" s="34">
        <v>21520.38</v>
      </c>
      <c r="Q1200" s="34">
        <v>21520.38</v>
      </c>
      <c r="R1200" s="34">
        <v>21520.38</v>
      </c>
      <c r="S1200" s="34"/>
    </row>
    <row r="1201" spans="2:19">
      <c r="B1201" s="5">
        <v>1964</v>
      </c>
      <c r="C1201" s="113">
        <v>1786</v>
      </c>
      <c r="D1201" s="110">
        <v>1786</v>
      </c>
      <c r="E1201" s="110">
        <v>1786</v>
      </c>
      <c r="F1201" s="110">
        <v>1786</v>
      </c>
      <c r="G1201" s="110">
        <v>1786</v>
      </c>
      <c r="H1201" s="110">
        <v>1786</v>
      </c>
      <c r="I1201" s="110">
        <v>1786</v>
      </c>
      <c r="J1201" s="110">
        <v>1786</v>
      </c>
      <c r="K1201" s="110">
        <v>1786</v>
      </c>
      <c r="L1201" s="110">
        <v>1786</v>
      </c>
      <c r="M1201" s="110">
        <v>1786</v>
      </c>
      <c r="N1201" s="110">
        <v>1786</v>
      </c>
      <c r="O1201" s="34">
        <v>1786.4</v>
      </c>
      <c r="P1201" s="34">
        <v>1786.4</v>
      </c>
      <c r="Q1201" s="34">
        <v>1786.4</v>
      </c>
      <c r="R1201" s="34">
        <v>1786.4</v>
      </c>
      <c r="S1201" s="34"/>
    </row>
    <row r="1202" spans="2:19">
      <c r="B1202" s="5">
        <v>1963</v>
      </c>
      <c r="C1202" s="113">
        <v>10813</v>
      </c>
      <c r="D1202" s="110">
        <v>10813</v>
      </c>
      <c r="E1202" s="110">
        <v>10813</v>
      </c>
      <c r="F1202" s="110">
        <v>10813</v>
      </c>
      <c r="G1202" s="110">
        <v>10813</v>
      </c>
      <c r="H1202" s="110">
        <v>10813</v>
      </c>
      <c r="I1202" s="110">
        <v>10813</v>
      </c>
      <c r="J1202" s="110">
        <v>10813</v>
      </c>
      <c r="K1202" s="110">
        <v>10813</v>
      </c>
      <c r="L1202" s="110">
        <v>10813</v>
      </c>
      <c r="M1202" s="110">
        <v>10813</v>
      </c>
      <c r="N1202" s="110">
        <v>10813</v>
      </c>
      <c r="O1202" s="34">
        <v>10813.06</v>
      </c>
      <c r="P1202" s="34">
        <v>10813.06</v>
      </c>
      <c r="Q1202" s="34">
        <v>10813.06</v>
      </c>
      <c r="R1202" s="34">
        <v>10813.06</v>
      </c>
      <c r="S1202" s="34"/>
    </row>
    <row r="1203" spans="2:19">
      <c r="B1203" s="5">
        <v>1962</v>
      </c>
      <c r="C1203" s="113">
        <v>2332</v>
      </c>
      <c r="D1203" s="110">
        <v>2332</v>
      </c>
      <c r="E1203" s="110">
        <v>2332</v>
      </c>
      <c r="F1203" s="110">
        <v>2332</v>
      </c>
      <c r="G1203" s="110">
        <v>2332</v>
      </c>
      <c r="H1203" s="110">
        <v>2332</v>
      </c>
      <c r="I1203" s="110">
        <v>2332</v>
      </c>
      <c r="J1203" s="110">
        <v>2332</v>
      </c>
      <c r="K1203" s="110">
        <v>2332</v>
      </c>
      <c r="L1203" s="110">
        <v>2332</v>
      </c>
      <c r="M1203" s="110">
        <v>2332</v>
      </c>
      <c r="N1203" s="110">
        <v>2332</v>
      </c>
      <c r="O1203" s="34">
        <v>2331.61</v>
      </c>
      <c r="P1203" s="34">
        <v>2331.61</v>
      </c>
      <c r="Q1203" s="34">
        <v>2331.61</v>
      </c>
      <c r="R1203" s="34">
        <v>2331.61</v>
      </c>
      <c r="S1203" s="34"/>
    </row>
    <row r="1204" spans="2:19">
      <c r="B1204" s="5">
        <v>1961</v>
      </c>
      <c r="C1204" s="113">
        <v>20857</v>
      </c>
      <c r="D1204" s="110">
        <v>20857</v>
      </c>
      <c r="E1204" s="110">
        <v>20857</v>
      </c>
      <c r="F1204" s="110">
        <v>20857</v>
      </c>
      <c r="G1204" s="110">
        <v>20857</v>
      </c>
      <c r="H1204" s="110">
        <v>20857</v>
      </c>
      <c r="I1204" s="110">
        <v>15891</v>
      </c>
      <c r="J1204" s="110">
        <v>15891</v>
      </c>
      <c r="K1204" s="110">
        <v>15891</v>
      </c>
      <c r="L1204" s="110">
        <v>10161</v>
      </c>
      <c r="M1204" s="110">
        <v>10161</v>
      </c>
      <c r="N1204" s="110">
        <v>8892.76</v>
      </c>
      <c r="O1204" s="34">
        <v>5920.8200000000006</v>
      </c>
      <c r="P1204" s="34">
        <v>5920.8200000000006</v>
      </c>
      <c r="Q1204" s="34">
        <v>5920.8200000000006</v>
      </c>
      <c r="R1204" s="34">
        <v>5920.8200000000006</v>
      </c>
      <c r="S1204" s="34"/>
    </row>
    <row r="1205" spans="2:19">
      <c r="B1205" s="5">
        <v>1960</v>
      </c>
      <c r="C1205" s="113">
        <v>11729.8</v>
      </c>
      <c r="D1205" s="110">
        <v>11729.8</v>
      </c>
      <c r="E1205" s="110">
        <v>11729.8</v>
      </c>
      <c r="F1205" s="110">
        <v>11729.8</v>
      </c>
      <c r="G1205" s="110">
        <v>11729.8</v>
      </c>
      <c r="H1205" s="110">
        <v>385</v>
      </c>
      <c r="I1205" s="110">
        <v>385</v>
      </c>
      <c r="J1205" s="110">
        <v>385</v>
      </c>
      <c r="K1205" s="110">
        <v>385</v>
      </c>
      <c r="L1205" s="110">
        <v>385</v>
      </c>
      <c r="M1205" s="110">
        <v>385</v>
      </c>
      <c r="N1205" s="122">
        <v>0</v>
      </c>
      <c r="O1205" s="34"/>
      <c r="P1205" s="34">
        <v>0</v>
      </c>
      <c r="Q1205" s="34">
        <v>0</v>
      </c>
      <c r="R1205" s="34">
        <v>0</v>
      </c>
      <c r="S1205" s="34"/>
    </row>
    <row r="1206" spans="2:19">
      <c r="B1206" s="5">
        <v>1959</v>
      </c>
      <c r="C1206" s="123">
        <v>0</v>
      </c>
      <c r="D1206" s="122">
        <v>0</v>
      </c>
      <c r="E1206" s="122">
        <v>0</v>
      </c>
      <c r="F1206" s="122">
        <v>0</v>
      </c>
      <c r="G1206" s="122">
        <v>0</v>
      </c>
      <c r="H1206" s="122">
        <v>0</v>
      </c>
      <c r="I1206" s="122">
        <v>0</v>
      </c>
      <c r="J1206" s="122">
        <v>0</v>
      </c>
      <c r="K1206" s="122">
        <v>0</v>
      </c>
      <c r="L1206" s="122">
        <v>0</v>
      </c>
      <c r="M1206" s="122">
        <v>0</v>
      </c>
      <c r="N1206" s="122">
        <v>0</v>
      </c>
      <c r="O1206" s="34">
        <v>0</v>
      </c>
      <c r="P1206" s="34">
        <v>0</v>
      </c>
      <c r="Q1206" s="34">
        <v>0</v>
      </c>
      <c r="R1206" s="34">
        <v>0</v>
      </c>
      <c r="S1206" s="34"/>
    </row>
    <row r="1207" spans="2:19">
      <c r="B1207" s="5">
        <v>1958</v>
      </c>
      <c r="C1207" s="113">
        <v>860</v>
      </c>
      <c r="D1207" s="110">
        <v>860</v>
      </c>
      <c r="E1207" s="110">
        <v>860</v>
      </c>
      <c r="F1207" s="110">
        <v>860</v>
      </c>
      <c r="G1207" s="110">
        <v>860</v>
      </c>
      <c r="H1207" s="110">
        <v>860</v>
      </c>
      <c r="I1207" s="110">
        <v>860</v>
      </c>
      <c r="J1207" s="110">
        <v>860</v>
      </c>
      <c r="K1207" s="110">
        <v>860</v>
      </c>
      <c r="L1207" s="110">
        <v>860</v>
      </c>
      <c r="M1207" s="110">
        <v>860</v>
      </c>
      <c r="N1207" s="122">
        <v>0</v>
      </c>
      <c r="O1207" s="34"/>
      <c r="P1207" s="34">
        <v>0</v>
      </c>
      <c r="Q1207" s="34">
        <v>0</v>
      </c>
      <c r="R1207" s="34">
        <v>0</v>
      </c>
      <c r="S1207" s="34"/>
    </row>
    <row r="1208" spans="2:19">
      <c r="B1208" s="5">
        <v>1957</v>
      </c>
      <c r="C1208" s="123">
        <v>0</v>
      </c>
      <c r="D1208" s="122">
        <v>0</v>
      </c>
      <c r="E1208" s="122">
        <v>0</v>
      </c>
      <c r="F1208" s="122">
        <v>0</v>
      </c>
      <c r="G1208" s="122">
        <v>0</v>
      </c>
      <c r="H1208" s="122">
        <v>0</v>
      </c>
      <c r="I1208" s="122">
        <v>0</v>
      </c>
      <c r="J1208" s="122">
        <v>0</v>
      </c>
      <c r="K1208" s="122">
        <v>0</v>
      </c>
      <c r="L1208" s="122">
        <v>0</v>
      </c>
      <c r="M1208" s="122">
        <v>0</v>
      </c>
      <c r="N1208" s="122">
        <v>0</v>
      </c>
      <c r="O1208" s="34">
        <v>0</v>
      </c>
      <c r="P1208" s="34">
        <v>0</v>
      </c>
      <c r="Q1208" s="34">
        <v>0</v>
      </c>
      <c r="R1208" s="34">
        <v>0</v>
      </c>
      <c r="S1208" s="34"/>
    </row>
    <row r="1209" spans="2:19">
      <c r="B1209" s="5">
        <v>1956</v>
      </c>
      <c r="C1209" s="123">
        <v>0</v>
      </c>
      <c r="D1209" s="122">
        <v>0</v>
      </c>
      <c r="E1209" s="122">
        <v>0</v>
      </c>
      <c r="F1209" s="122">
        <v>0</v>
      </c>
      <c r="G1209" s="122">
        <v>0</v>
      </c>
      <c r="H1209" s="122">
        <v>0</v>
      </c>
      <c r="I1209" s="122">
        <v>0</v>
      </c>
      <c r="J1209" s="122">
        <v>0</v>
      </c>
      <c r="K1209" s="122">
        <v>0</v>
      </c>
      <c r="L1209" s="122">
        <v>0</v>
      </c>
      <c r="M1209" s="122">
        <v>0</v>
      </c>
      <c r="N1209" s="122">
        <v>0</v>
      </c>
      <c r="O1209" s="34">
        <v>0</v>
      </c>
      <c r="P1209" s="34">
        <v>0</v>
      </c>
      <c r="Q1209" s="34">
        <v>0</v>
      </c>
      <c r="R1209" s="34">
        <v>0</v>
      </c>
      <c r="S1209" s="34"/>
    </row>
    <row r="1210" spans="2:19">
      <c r="B1210" s="5">
        <v>1955</v>
      </c>
      <c r="C1210" s="113">
        <v>1106.0899999999999</v>
      </c>
      <c r="D1210" s="110">
        <v>1106.0899999999999</v>
      </c>
      <c r="E1210" s="110">
        <v>1106.0899999999999</v>
      </c>
      <c r="F1210" s="110">
        <v>1106.0899999999999</v>
      </c>
      <c r="G1210" s="110">
        <v>1106.0899999999999</v>
      </c>
      <c r="H1210" s="122">
        <v>0</v>
      </c>
      <c r="I1210" s="122">
        <v>0</v>
      </c>
      <c r="J1210" s="122">
        <v>0</v>
      </c>
      <c r="K1210" s="122">
        <v>0</v>
      </c>
      <c r="L1210" s="122">
        <v>0</v>
      </c>
      <c r="M1210" s="122">
        <v>0</v>
      </c>
      <c r="N1210" s="122">
        <v>0</v>
      </c>
      <c r="O1210" s="34">
        <v>0</v>
      </c>
      <c r="P1210" s="34">
        <v>0</v>
      </c>
      <c r="Q1210" s="34">
        <v>0</v>
      </c>
      <c r="R1210" s="34">
        <v>0</v>
      </c>
      <c r="S1210" s="34"/>
    </row>
    <row r="1211" spans="2:19">
      <c r="B1211" s="5">
        <v>1954</v>
      </c>
      <c r="C1211" s="113">
        <v>1126</v>
      </c>
      <c r="D1211" s="110">
        <v>1126</v>
      </c>
      <c r="E1211" s="110">
        <v>1126</v>
      </c>
      <c r="F1211" s="110">
        <v>1126</v>
      </c>
      <c r="G1211" s="110">
        <v>1126</v>
      </c>
      <c r="H1211" s="110">
        <v>1126</v>
      </c>
      <c r="I1211" s="110">
        <v>1126</v>
      </c>
      <c r="J1211" s="110">
        <v>1126</v>
      </c>
      <c r="K1211" s="110">
        <v>1126</v>
      </c>
      <c r="L1211" s="110">
        <v>1126</v>
      </c>
      <c r="M1211" s="110">
        <v>1126</v>
      </c>
      <c r="N1211" s="110">
        <v>1126</v>
      </c>
      <c r="O1211" s="34">
        <v>1125.71</v>
      </c>
      <c r="P1211" s="34">
        <v>1125.71</v>
      </c>
      <c r="Q1211" s="34">
        <v>1125.71</v>
      </c>
      <c r="R1211" s="34">
        <v>1125.71</v>
      </c>
      <c r="S1211" s="34"/>
    </row>
    <row r="1212" spans="2:19">
      <c r="B1212" s="5">
        <v>1953</v>
      </c>
      <c r="C1212" s="123">
        <v>0</v>
      </c>
      <c r="D1212" s="122">
        <v>0</v>
      </c>
      <c r="E1212" s="122">
        <v>0</v>
      </c>
      <c r="F1212" s="122">
        <v>0</v>
      </c>
      <c r="G1212" s="122">
        <v>0</v>
      </c>
      <c r="H1212" s="122">
        <v>0</v>
      </c>
      <c r="I1212" s="122">
        <v>0</v>
      </c>
      <c r="J1212" s="122">
        <v>0</v>
      </c>
      <c r="K1212" s="122">
        <v>0</v>
      </c>
      <c r="L1212" s="122">
        <v>0</v>
      </c>
      <c r="M1212" s="122">
        <v>0</v>
      </c>
      <c r="N1212" s="122">
        <v>0</v>
      </c>
      <c r="O1212" s="34">
        <v>0</v>
      </c>
      <c r="P1212" s="34">
        <v>0</v>
      </c>
      <c r="Q1212" s="34">
        <v>0</v>
      </c>
      <c r="R1212" s="34">
        <v>0</v>
      </c>
      <c r="S1212" s="34"/>
    </row>
    <row r="1213" spans="2:19">
      <c r="B1213" s="5">
        <v>1952</v>
      </c>
      <c r="C1213" s="123">
        <v>0</v>
      </c>
      <c r="D1213" s="122">
        <v>0</v>
      </c>
      <c r="E1213" s="122">
        <v>0</v>
      </c>
      <c r="F1213" s="122">
        <v>0</v>
      </c>
      <c r="G1213" s="122">
        <v>0</v>
      </c>
      <c r="H1213" s="122">
        <v>0</v>
      </c>
      <c r="I1213" s="122">
        <v>0</v>
      </c>
      <c r="J1213" s="122">
        <v>0</v>
      </c>
      <c r="K1213" s="122">
        <v>0</v>
      </c>
      <c r="L1213" s="122">
        <v>0</v>
      </c>
      <c r="M1213" s="122">
        <v>0</v>
      </c>
      <c r="N1213" s="122">
        <v>0</v>
      </c>
      <c r="O1213" s="34">
        <v>0</v>
      </c>
      <c r="P1213" s="34">
        <v>0</v>
      </c>
      <c r="Q1213" s="34">
        <v>0</v>
      </c>
      <c r="R1213" s="34">
        <v>0</v>
      </c>
      <c r="S1213" s="34"/>
    </row>
    <row r="1214" spans="2:19">
      <c r="B1214" s="5">
        <v>1951</v>
      </c>
      <c r="C1214" s="113">
        <v>769.96</v>
      </c>
      <c r="D1214" s="110">
        <v>769.96</v>
      </c>
      <c r="E1214" s="110">
        <v>769.96</v>
      </c>
      <c r="F1214" s="110">
        <v>769.96</v>
      </c>
      <c r="G1214" s="110">
        <v>769.96</v>
      </c>
      <c r="H1214" s="110">
        <v>185</v>
      </c>
      <c r="I1214" s="110">
        <v>185</v>
      </c>
      <c r="J1214" s="110">
        <v>185</v>
      </c>
      <c r="K1214" s="110">
        <v>185</v>
      </c>
      <c r="L1214" s="110">
        <v>185</v>
      </c>
      <c r="M1214" s="110">
        <v>185</v>
      </c>
      <c r="N1214" s="110">
        <v>185</v>
      </c>
      <c r="O1214" s="34">
        <v>184.73</v>
      </c>
      <c r="P1214" s="34">
        <v>184.73</v>
      </c>
      <c r="Q1214" s="34">
        <v>184.73</v>
      </c>
      <c r="R1214" s="34">
        <v>184.73</v>
      </c>
      <c r="S1214" s="34"/>
    </row>
    <row r="1215" spans="2:19">
      <c r="B1215" s="5">
        <v>1950</v>
      </c>
      <c r="C1215" s="113">
        <v>3758.9</v>
      </c>
      <c r="D1215" s="110">
        <v>3758.9</v>
      </c>
      <c r="E1215" s="110">
        <v>3758.9</v>
      </c>
      <c r="F1215" s="110">
        <v>3758.9</v>
      </c>
      <c r="G1215" s="110">
        <v>1592.26</v>
      </c>
      <c r="H1215" s="122">
        <v>0</v>
      </c>
      <c r="I1215" s="122">
        <v>0</v>
      </c>
      <c r="J1215" s="122">
        <v>0</v>
      </c>
      <c r="K1215" s="122">
        <v>0</v>
      </c>
      <c r="L1215" s="122">
        <v>0</v>
      </c>
      <c r="M1215" s="122">
        <v>0</v>
      </c>
      <c r="N1215" s="122">
        <v>0</v>
      </c>
      <c r="O1215" s="34">
        <v>0</v>
      </c>
      <c r="P1215" s="34">
        <v>0</v>
      </c>
      <c r="Q1215" s="34">
        <v>0</v>
      </c>
      <c r="R1215" s="34">
        <v>0</v>
      </c>
      <c r="S1215" s="34"/>
    </row>
    <row r="1216" spans="2:19">
      <c r="B1216" s="5">
        <v>1949</v>
      </c>
      <c r="C1216" s="111"/>
      <c r="D1216" s="112"/>
      <c r="E1216" s="112"/>
      <c r="F1216" s="112"/>
      <c r="G1216" s="112"/>
      <c r="H1216" s="112"/>
      <c r="I1216" s="112"/>
      <c r="J1216" s="112"/>
      <c r="K1216" s="112"/>
      <c r="L1216" s="112"/>
      <c r="M1216" s="112"/>
      <c r="N1216" s="112"/>
      <c r="O1216" s="34">
        <v>0</v>
      </c>
      <c r="P1216" s="34">
        <v>0</v>
      </c>
      <c r="Q1216" s="34">
        <v>0</v>
      </c>
      <c r="R1216" s="34">
        <v>0</v>
      </c>
      <c r="S1216" s="34"/>
    </row>
    <row r="1217" spans="2:19">
      <c r="B1217" s="5">
        <v>1948</v>
      </c>
      <c r="C1217" s="111"/>
      <c r="D1217" s="112"/>
      <c r="E1217" s="112"/>
      <c r="F1217" s="112"/>
      <c r="G1217" s="112"/>
      <c r="H1217" s="112"/>
      <c r="I1217" s="112"/>
      <c r="J1217" s="112"/>
      <c r="K1217" s="112"/>
      <c r="L1217" s="112"/>
      <c r="M1217" s="112"/>
      <c r="N1217" s="112"/>
      <c r="O1217" s="34"/>
      <c r="P1217" s="34"/>
      <c r="Q1217" s="34"/>
      <c r="R1217" s="34"/>
      <c r="S1217" s="34"/>
    </row>
    <row r="1218" spans="2:19">
      <c r="B1218" s="5">
        <v>1947</v>
      </c>
      <c r="C1218" s="111"/>
      <c r="D1218" s="112"/>
      <c r="E1218" s="112"/>
      <c r="F1218" s="112"/>
      <c r="G1218" s="112"/>
      <c r="H1218" s="112"/>
      <c r="I1218" s="112"/>
      <c r="J1218" s="112"/>
      <c r="K1218" s="112"/>
      <c r="L1218" s="112"/>
      <c r="M1218" s="112"/>
      <c r="N1218" s="112"/>
      <c r="O1218" s="34"/>
      <c r="P1218" s="34"/>
      <c r="Q1218" s="34"/>
      <c r="R1218" s="34"/>
      <c r="S1218" s="34"/>
    </row>
    <row r="1219" spans="2:19">
      <c r="B1219" s="5">
        <v>1946</v>
      </c>
      <c r="C1219" s="111"/>
      <c r="D1219" s="112"/>
      <c r="E1219" s="112"/>
      <c r="F1219" s="112"/>
      <c r="G1219" s="112"/>
      <c r="H1219" s="112"/>
      <c r="I1219" s="112"/>
      <c r="J1219" s="112"/>
      <c r="K1219" s="112"/>
      <c r="L1219" s="112"/>
      <c r="M1219" s="112"/>
      <c r="N1219" s="112"/>
      <c r="O1219" s="34"/>
      <c r="P1219" s="34"/>
      <c r="Q1219" s="34"/>
      <c r="R1219" s="34"/>
      <c r="S1219" s="34"/>
    </row>
    <row r="1220" spans="2:19">
      <c r="B1220" s="5">
        <v>1945</v>
      </c>
      <c r="C1220" s="111"/>
      <c r="D1220" s="112"/>
      <c r="E1220" s="112"/>
      <c r="F1220" s="112"/>
      <c r="G1220" s="112"/>
      <c r="H1220" s="112"/>
      <c r="I1220" s="112"/>
      <c r="J1220" s="112"/>
      <c r="K1220" s="112"/>
      <c r="L1220" s="112"/>
      <c r="M1220" s="112"/>
      <c r="N1220" s="112"/>
      <c r="O1220" s="34"/>
      <c r="P1220" s="34"/>
      <c r="Q1220" s="34"/>
      <c r="R1220" s="34"/>
      <c r="S1220" s="34"/>
    </row>
    <row r="1221" spans="2:19">
      <c r="B1221" s="5">
        <v>1944</v>
      </c>
      <c r="C1221" s="111"/>
      <c r="D1221" s="112"/>
      <c r="E1221" s="112"/>
      <c r="F1221" s="112"/>
      <c r="G1221" s="112"/>
      <c r="H1221" s="112"/>
      <c r="I1221" s="112"/>
      <c r="J1221" s="112"/>
      <c r="K1221" s="112"/>
      <c r="L1221" s="112"/>
      <c r="M1221" s="112"/>
      <c r="N1221" s="112"/>
      <c r="O1221" s="34"/>
      <c r="P1221" s="34"/>
      <c r="Q1221" s="34"/>
      <c r="R1221" s="34"/>
      <c r="S1221" s="34"/>
    </row>
    <row r="1222" spans="2:19">
      <c r="B1222" s="5">
        <v>1943</v>
      </c>
      <c r="C1222" s="111"/>
      <c r="D1222" s="112"/>
      <c r="E1222" s="112"/>
      <c r="F1222" s="112"/>
      <c r="G1222" s="112"/>
      <c r="H1222" s="112"/>
      <c r="I1222" s="112"/>
      <c r="J1222" s="112"/>
      <c r="K1222" s="112"/>
      <c r="L1222" s="112"/>
      <c r="M1222" s="112"/>
      <c r="N1222" s="112"/>
      <c r="O1222" s="34"/>
      <c r="P1222" s="34"/>
      <c r="Q1222" s="34"/>
      <c r="R1222" s="34"/>
      <c r="S1222" s="34"/>
    </row>
    <row r="1223" spans="2:19">
      <c r="B1223" s="5">
        <v>1942</v>
      </c>
      <c r="C1223" s="111"/>
      <c r="D1223" s="112"/>
      <c r="E1223" s="112"/>
      <c r="F1223" s="112"/>
      <c r="G1223" s="112"/>
      <c r="H1223" s="112"/>
      <c r="I1223" s="112"/>
      <c r="J1223" s="112"/>
      <c r="K1223" s="112"/>
      <c r="L1223" s="112"/>
      <c r="M1223" s="112"/>
      <c r="N1223" s="112"/>
      <c r="O1223" s="34"/>
      <c r="P1223" s="34"/>
      <c r="Q1223" s="34"/>
      <c r="R1223" s="34"/>
      <c r="S1223" s="34"/>
    </row>
    <row r="1224" spans="2:19">
      <c r="B1224" s="5">
        <v>1941</v>
      </c>
      <c r="C1224" s="111"/>
      <c r="D1224" s="112"/>
      <c r="E1224" s="112"/>
      <c r="F1224" s="112"/>
      <c r="G1224" s="112"/>
      <c r="H1224" s="112"/>
      <c r="I1224" s="112"/>
      <c r="J1224" s="112"/>
      <c r="K1224" s="112"/>
      <c r="L1224" s="112"/>
      <c r="M1224" s="112"/>
      <c r="N1224" s="112"/>
      <c r="O1224" s="34"/>
      <c r="P1224" s="34"/>
      <c r="Q1224" s="34"/>
      <c r="R1224" s="34"/>
      <c r="S1224" s="34"/>
    </row>
    <row r="1225" spans="2:19">
      <c r="B1225" s="5">
        <v>1940</v>
      </c>
      <c r="C1225" s="111"/>
      <c r="D1225" s="112"/>
      <c r="E1225" s="112"/>
      <c r="F1225" s="112"/>
      <c r="G1225" s="112"/>
      <c r="H1225" s="112"/>
      <c r="I1225" s="112"/>
      <c r="J1225" s="112"/>
      <c r="K1225" s="112"/>
      <c r="L1225" s="112"/>
      <c r="M1225" s="112"/>
      <c r="N1225" s="112"/>
      <c r="O1225" s="34"/>
      <c r="P1225" s="34"/>
      <c r="Q1225" s="34"/>
      <c r="R1225" s="34"/>
      <c r="S1225" s="34"/>
    </row>
    <row r="1226" spans="2:19">
      <c r="B1226" s="5">
        <v>1939</v>
      </c>
      <c r="C1226" s="111"/>
      <c r="D1226" s="112"/>
      <c r="E1226" s="112"/>
      <c r="F1226" s="112"/>
      <c r="G1226" s="112"/>
      <c r="H1226" s="112"/>
      <c r="I1226" s="112"/>
      <c r="J1226" s="112"/>
      <c r="K1226" s="112"/>
      <c r="L1226" s="112"/>
      <c r="M1226" s="112"/>
      <c r="N1226" s="112"/>
      <c r="O1226" s="34"/>
      <c r="P1226" s="34"/>
      <c r="Q1226" s="34"/>
      <c r="R1226" s="34"/>
      <c r="S1226" s="34"/>
    </row>
    <row r="1227" spans="2:19">
      <c r="B1227" s="5">
        <v>1938</v>
      </c>
      <c r="C1227" s="111"/>
      <c r="D1227" s="112"/>
      <c r="E1227" s="112"/>
      <c r="F1227" s="112"/>
      <c r="G1227" s="112"/>
      <c r="H1227" s="112"/>
      <c r="I1227" s="112"/>
      <c r="J1227" s="112"/>
      <c r="K1227" s="112"/>
      <c r="L1227" s="112"/>
      <c r="M1227" s="112"/>
      <c r="N1227" s="112"/>
      <c r="O1227" s="34"/>
      <c r="P1227" s="34"/>
      <c r="Q1227" s="34"/>
      <c r="R1227" s="34"/>
      <c r="S1227" s="34"/>
    </row>
    <row r="1228" spans="2:19">
      <c r="B1228" s="5">
        <v>1937</v>
      </c>
      <c r="C1228" s="111"/>
      <c r="D1228" s="112"/>
      <c r="E1228" s="112"/>
      <c r="F1228" s="112"/>
      <c r="G1228" s="112"/>
      <c r="H1228" s="112"/>
      <c r="I1228" s="112"/>
      <c r="J1228" s="112"/>
      <c r="K1228" s="112"/>
      <c r="L1228" s="112"/>
      <c r="M1228" s="112"/>
      <c r="N1228" s="112"/>
      <c r="O1228" s="34"/>
      <c r="P1228" s="34"/>
      <c r="Q1228" s="34"/>
      <c r="R1228" s="34"/>
      <c r="S1228" s="34"/>
    </row>
    <row r="1229" spans="2:19">
      <c r="B1229" s="5">
        <v>1936</v>
      </c>
      <c r="C1229" s="111"/>
      <c r="D1229" s="112"/>
      <c r="E1229" s="112"/>
      <c r="F1229" s="112"/>
      <c r="G1229" s="112"/>
      <c r="H1229" s="112"/>
      <c r="I1229" s="112"/>
      <c r="J1229" s="112"/>
      <c r="K1229" s="112"/>
      <c r="L1229" s="112"/>
      <c r="M1229" s="112"/>
      <c r="N1229" s="112"/>
      <c r="O1229" s="34"/>
      <c r="P1229" s="34"/>
      <c r="Q1229" s="34"/>
      <c r="R1229" s="34"/>
      <c r="S1229" s="34"/>
    </row>
    <row r="1230" spans="2:19">
      <c r="B1230" s="5">
        <v>1935</v>
      </c>
      <c r="C1230" s="111"/>
      <c r="D1230" s="112"/>
      <c r="E1230" s="112"/>
      <c r="F1230" s="112"/>
      <c r="G1230" s="112"/>
      <c r="H1230" s="112"/>
      <c r="I1230" s="112"/>
      <c r="J1230" s="112"/>
      <c r="K1230" s="112"/>
      <c r="L1230" s="112"/>
      <c r="M1230" s="112"/>
      <c r="N1230" s="112"/>
      <c r="O1230" s="34"/>
      <c r="P1230" s="34"/>
      <c r="Q1230" s="34"/>
      <c r="R1230" s="34"/>
      <c r="S1230" s="34"/>
    </row>
    <row r="1231" spans="2:19">
      <c r="B1231" s="5">
        <v>1934</v>
      </c>
      <c r="C1231" s="111"/>
      <c r="D1231" s="112"/>
      <c r="E1231" s="112"/>
      <c r="F1231" s="112"/>
      <c r="G1231" s="112"/>
      <c r="H1231" s="112"/>
      <c r="I1231" s="112"/>
      <c r="J1231" s="112"/>
      <c r="K1231" s="112"/>
      <c r="L1231" s="112"/>
      <c r="M1231" s="112"/>
      <c r="N1231" s="112"/>
      <c r="O1231" s="34"/>
      <c r="P1231" s="34"/>
      <c r="Q1231" s="34"/>
      <c r="R1231" s="34"/>
      <c r="S1231" s="34"/>
    </row>
    <row r="1232" spans="2:19">
      <c r="B1232" s="5">
        <v>1933</v>
      </c>
      <c r="C1232" s="111"/>
      <c r="D1232" s="112"/>
      <c r="E1232" s="112"/>
      <c r="F1232" s="112"/>
      <c r="G1232" s="112"/>
      <c r="H1232" s="112"/>
      <c r="I1232" s="112"/>
      <c r="J1232" s="112"/>
      <c r="K1232" s="112"/>
      <c r="L1232" s="112"/>
      <c r="M1232" s="112"/>
      <c r="N1232" s="112"/>
      <c r="O1232" s="34"/>
      <c r="P1232" s="34"/>
      <c r="Q1232" s="34"/>
      <c r="R1232" s="34"/>
      <c r="S1232" s="34"/>
    </row>
    <row r="1233" spans="1:19">
      <c r="B1233" s="5">
        <v>1932</v>
      </c>
      <c r="C1233" s="111"/>
      <c r="D1233" s="112"/>
      <c r="E1233" s="112"/>
      <c r="F1233" s="112"/>
      <c r="G1233" s="112"/>
      <c r="H1233" s="112"/>
      <c r="I1233" s="112"/>
      <c r="J1233" s="112"/>
      <c r="K1233" s="112"/>
      <c r="L1233" s="112"/>
      <c r="M1233" s="112"/>
      <c r="N1233" s="112"/>
      <c r="O1233" s="34"/>
      <c r="P1233" s="34"/>
      <c r="Q1233" s="34"/>
      <c r="R1233" s="34"/>
      <c r="S1233" s="34"/>
    </row>
    <row r="1234" spans="1:19">
      <c r="B1234" s="5">
        <v>1931</v>
      </c>
      <c r="C1234" s="111"/>
      <c r="D1234" s="112"/>
      <c r="E1234" s="112"/>
      <c r="F1234" s="112"/>
      <c r="G1234" s="112"/>
      <c r="H1234" s="112"/>
      <c r="I1234" s="112"/>
      <c r="J1234" s="112"/>
      <c r="K1234" s="112"/>
      <c r="L1234" s="112"/>
      <c r="M1234" s="112"/>
      <c r="N1234" s="112"/>
      <c r="O1234" s="34"/>
      <c r="P1234" s="34"/>
      <c r="Q1234" s="34"/>
      <c r="R1234" s="34"/>
      <c r="S1234" s="34"/>
    </row>
    <row r="1235" spans="1:19">
      <c r="B1235" s="5">
        <v>1930</v>
      </c>
      <c r="C1235" s="111"/>
      <c r="D1235" s="112"/>
      <c r="E1235" s="112"/>
      <c r="F1235" s="112"/>
      <c r="G1235" s="112"/>
      <c r="H1235" s="112"/>
      <c r="I1235" s="112"/>
      <c r="J1235" s="112"/>
      <c r="K1235" s="112"/>
      <c r="L1235" s="112"/>
      <c r="M1235" s="112"/>
      <c r="N1235" s="112"/>
      <c r="O1235" s="34"/>
      <c r="P1235" s="34"/>
      <c r="Q1235" s="34"/>
      <c r="R1235" s="34"/>
      <c r="S1235" s="34"/>
    </row>
    <row r="1236" spans="1:19">
      <c r="A1236" s="63" t="s">
        <v>116</v>
      </c>
      <c r="B1236" s="6" t="s">
        <v>10</v>
      </c>
      <c r="C1236" s="7">
        <f>SUM(C1159:C1235)</f>
        <v>394888.75000000006</v>
      </c>
      <c r="D1236" s="7">
        <f>SUM(D1158:D1235)</f>
        <v>394888.75000000006</v>
      </c>
      <c r="E1236" s="7">
        <f>SUM(E1157:E1235)</f>
        <v>394888.75000000006</v>
      </c>
      <c r="F1236" s="7">
        <f>SUM(F1156:F1235)</f>
        <v>394888.75000000006</v>
      </c>
      <c r="G1236" s="7">
        <f>SUM(G1155:G1235)</f>
        <v>392722.11000000004</v>
      </c>
      <c r="H1236" s="7">
        <f>SUM(H1149:H1235)</f>
        <v>378094</v>
      </c>
      <c r="I1236" s="7">
        <f>SUM(I1149:I1235)</f>
        <v>373128</v>
      </c>
      <c r="J1236" s="7">
        <f t="shared" ref="J1236" si="21">SUM(J1149:J1235)</f>
        <v>373128</v>
      </c>
      <c r="K1236" s="7">
        <f>SUM(K1149:K1235)</f>
        <v>373128</v>
      </c>
      <c r="L1236" s="7">
        <f t="shared" ref="L1236" si="22">SUM(L1149:L1235)</f>
        <v>367398</v>
      </c>
      <c r="M1236" s="7">
        <f>SUM(M1149:M1235)</f>
        <v>367398</v>
      </c>
      <c r="N1236" s="10">
        <f>SUM(N1144:N1235)</f>
        <v>364884.76</v>
      </c>
      <c r="O1236" s="10">
        <f>SUM(O1144:O1235)</f>
        <v>361911.77999999997</v>
      </c>
      <c r="P1236" s="10">
        <f>SUM(P1144:P1235)</f>
        <v>361911.77999999997</v>
      </c>
      <c r="Q1236" s="10">
        <f>SUM(Q1144:Q1235)</f>
        <v>361911.77999999997</v>
      </c>
      <c r="R1236" s="10">
        <f>SUM(R1143:R1235)</f>
        <v>361911.77999999997</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221</v>
      </c>
      <c r="B1238" s="5">
        <v>2022</v>
      </c>
      <c r="C1238" s="33"/>
      <c r="D1238" s="33"/>
      <c r="E1238" s="33"/>
      <c r="F1238" s="33"/>
      <c r="G1238" s="33"/>
      <c r="H1238" s="33"/>
      <c r="I1238" s="33"/>
      <c r="J1238" s="33"/>
      <c r="K1238" s="33"/>
      <c r="L1238" s="33"/>
      <c r="M1238" s="33"/>
      <c r="N1238" s="33"/>
      <c r="O1238" s="33"/>
      <c r="P1238" s="33"/>
      <c r="Q1238" s="33"/>
      <c r="R1238" s="62"/>
      <c r="S1238" s="34">
        <v>62369.29</v>
      </c>
    </row>
    <row r="1239" spans="1:19">
      <c r="A1239" s="35"/>
      <c r="B1239" s="5">
        <v>2021</v>
      </c>
      <c r="C1239" s="33"/>
      <c r="D1239" s="33"/>
      <c r="E1239" s="33"/>
      <c r="F1239" s="33"/>
      <c r="G1239" s="33"/>
      <c r="H1239" s="33"/>
      <c r="I1239" s="33"/>
      <c r="J1239" s="33"/>
      <c r="K1239" s="33"/>
      <c r="L1239" s="33"/>
      <c r="M1239" s="33"/>
      <c r="N1239" s="33"/>
      <c r="O1239" s="33"/>
      <c r="P1239" s="33"/>
      <c r="Q1239" s="33"/>
      <c r="R1239" s="34">
        <v>282867.56999999995</v>
      </c>
      <c r="S1239" s="34">
        <v>282867.56999999995</v>
      </c>
    </row>
    <row r="1240" spans="1:19">
      <c r="B1240" s="5">
        <v>2020</v>
      </c>
      <c r="C1240" s="33"/>
      <c r="D1240" s="33"/>
      <c r="E1240" s="33"/>
      <c r="F1240" s="33"/>
      <c r="G1240" s="33"/>
      <c r="H1240" s="33"/>
      <c r="I1240" s="33"/>
      <c r="J1240" s="33"/>
      <c r="K1240" s="33"/>
      <c r="L1240" s="33"/>
      <c r="M1240" s="33"/>
      <c r="N1240" s="33"/>
      <c r="O1240" s="33"/>
      <c r="P1240" s="33"/>
      <c r="Q1240" s="34">
        <v>117531.57</v>
      </c>
      <c r="R1240" s="34">
        <v>117531.57</v>
      </c>
      <c r="S1240" s="34">
        <v>117531.57</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1547506</v>
      </c>
      <c r="O1243" s="34">
        <v>1547506</v>
      </c>
      <c r="P1243" s="34">
        <v>1547506</v>
      </c>
      <c r="Q1243" s="34">
        <v>1547506</v>
      </c>
      <c r="R1243" s="34">
        <v>1547506</v>
      </c>
      <c r="S1243" s="34">
        <v>1547506</v>
      </c>
    </row>
    <row r="1244" spans="1:19">
      <c r="B1244" s="5">
        <v>2016</v>
      </c>
      <c r="C1244" s="33"/>
      <c r="D1244" s="33"/>
      <c r="E1244" s="33"/>
      <c r="F1244" s="33"/>
      <c r="G1244" s="33"/>
      <c r="H1244" s="33"/>
      <c r="I1244" s="33"/>
      <c r="J1244" s="33"/>
      <c r="K1244" s="33"/>
      <c r="L1244" s="33"/>
      <c r="M1244" s="34">
        <v>188512</v>
      </c>
      <c r="N1244" s="34">
        <v>188512</v>
      </c>
      <c r="O1244" s="34">
        <v>188511.52</v>
      </c>
      <c r="P1244" s="34">
        <v>188511.52</v>
      </c>
      <c r="Q1244" s="34">
        <v>188511.52</v>
      </c>
      <c r="R1244" s="34">
        <v>188511.52</v>
      </c>
      <c r="S1244" s="34">
        <v>188511.52</v>
      </c>
    </row>
    <row r="1245" spans="1:19">
      <c r="B1245" s="5">
        <v>2015</v>
      </c>
      <c r="C1245" s="33"/>
      <c r="D1245" s="33"/>
      <c r="E1245" s="33"/>
      <c r="F1245" s="33"/>
      <c r="G1245" s="33"/>
      <c r="H1245" s="33"/>
      <c r="I1245" s="33"/>
      <c r="J1245" s="33"/>
      <c r="K1245" s="33"/>
      <c r="L1245" s="34">
        <v>153419</v>
      </c>
      <c r="M1245" s="34">
        <v>153419</v>
      </c>
      <c r="N1245" s="34">
        <v>153419</v>
      </c>
      <c r="O1245" s="34">
        <v>153418.89000000001</v>
      </c>
      <c r="P1245" s="34">
        <v>153418.89000000001</v>
      </c>
      <c r="Q1245" s="34">
        <v>153418.89000000001</v>
      </c>
      <c r="R1245" s="34">
        <v>153418.89000000001</v>
      </c>
      <c r="S1245" s="34">
        <v>153418.89000000001</v>
      </c>
    </row>
    <row r="1246" spans="1:19">
      <c r="B1246" s="5">
        <v>2014</v>
      </c>
      <c r="C1246" s="33"/>
      <c r="D1246" s="33"/>
      <c r="E1246" s="33"/>
      <c r="F1246" s="33"/>
      <c r="G1246" s="33"/>
      <c r="H1246" s="33"/>
      <c r="I1246" s="33"/>
      <c r="J1246" s="33"/>
      <c r="K1246" s="34">
        <v>214864</v>
      </c>
      <c r="L1246" s="34">
        <v>214864</v>
      </c>
      <c r="M1246" s="34">
        <v>214864</v>
      </c>
      <c r="N1246" s="34">
        <v>214864</v>
      </c>
      <c r="O1246" s="34">
        <v>214864.23</v>
      </c>
      <c r="P1246" s="34">
        <v>214864.23</v>
      </c>
      <c r="Q1246" s="34">
        <v>214864.23</v>
      </c>
      <c r="R1246" s="34">
        <v>214864.23</v>
      </c>
      <c r="S1246" s="34">
        <v>214864.23</v>
      </c>
    </row>
    <row r="1247" spans="1:19">
      <c r="B1247" s="5">
        <v>2013</v>
      </c>
      <c r="C1247" s="33"/>
      <c r="D1247" s="33"/>
      <c r="E1247" s="33"/>
      <c r="F1247" s="33"/>
      <c r="G1247" s="33"/>
      <c r="H1247" s="33"/>
      <c r="I1247" s="33"/>
      <c r="J1247" s="34">
        <v>1274556</v>
      </c>
      <c r="K1247" s="34">
        <v>1274556</v>
      </c>
      <c r="L1247" s="34">
        <v>1274556</v>
      </c>
      <c r="M1247" s="34">
        <v>1274556</v>
      </c>
      <c r="N1247" s="34">
        <v>1274556</v>
      </c>
      <c r="O1247" s="34">
        <v>1274555.6199999999</v>
      </c>
      <c r="P1247" s="34">
        <v>1274555.6199999999</v>
      </c>
      <c r="Q1247" s="34">
        <v>1274555.6199999999</v>
      </c>
      <c r="R1247" s="34">
        <v>1274555.6199999999</v>
      </c>
      <c r="S1247" s="34">
        <v>1274555.6199999999</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213800</v>
      </c>
      <c r="I1249" s="34">
        <v>213800</v>
      </c>
      <c r="J1249" s="34">
        <v>213800</v>
      </c>
      <c r="K1249" s="34">
        <v>213800</v>
      </c>
      <c r="L1249" s="34">
        <v>213800</v>
      </c>
      <c r="M1249" s="34">
        <v>213800</v>
      </c>
      <c r="N1249" s="34">
        <v>213800</v>
      </c>
      <c r="O1249" s="34">
        <v>213800.29000000004</v>
      </c>
      <c r="P1249" s="34">
        <v>213800.29000000004</v>
      </c>
      <c r="Q1249" s="34">
        <v>213800.29000000004</v>
      </c>
      <c r="R1249" s="34">
        <v>213800.29000000004</v>
      </c>
      <c r="S1249" s="34">
        <v>213800.29000000004</v>
      </c>
    </row>
    <row r="1250" spans="2:19">
      <c r="B1250" s="5">
        <v>2010</v>
      </c>
      <c r="C1250" s="33"/>
      <c r="D1250" s="33"/>
      <c r="E1250" s="33"/>
      <c r="F1250" s="33"/>
      <c r="G1250" s="34">
        <v>170115</v>
      </c>
      <c r="H1250" s="34">
        <v>170110</v>
      </c>
      <c r="I1250" s="34">
        <v>170110</v>
      </c>
      <c r="J1250" s="34">
        <v>170110</v>
      </c>
      <c r="K1250" s="34">
        <v>170110</v>
      </c>
      <c r="L1250" s="34">
        <v>170110</v>
      </c>
      <c r="M1250" s="34">
        <v>170110</v>
      </c>
      <c r="N1250" s="34">
        <v>170110</v>
      </c>
      <c r="O1250" s="34">
        <v>149909.16</v>
      </c>
      <c r="P1250" s="34">
        <v>149909.16</v>
      </c>
      <c r="Q1250" s="34">
        <v>149909.16</v>
      </c>
      <c r="R1250" s="34">
        <v>149909.16</v>
      </c>
      <c r="S1250" s="34">
        <v>149909.16</v>
      </c>
    </row>
    <row r="1251" spans="2:19">
      <c r="B1251" s="5">
        <v>2009</v>
      </c>
      <c r="C1251" s="33"/>
      <c r="D1251" s="33"/>
      <c r="E1251" s="33"/>
      <c r="F1251" s="34">
        <v>240201</v>
      </c>
      <c r="G1251" s="34">
        <v>240201</v>
      </c>
      <c r="H1251" s="34">
        <v>240201</v>
      </c>
      <c r="I1251" s="34">
        <v>240201</v>
      </c>
      <c r="J1251" s="34">
        <v>240201</v>
      </c>
      <c r="K1251" s="34">
        <v>240201</v>
      </c>
      <c r="L1251" s="34">
        <v>240201</v>
      </c>
      <c r="M1251" s="34">
        <v>240201</v>
      </c>
      <c r="N1251" s="34">
        <v>234980.27</v>
      </c>
      <c r="O1251" s="34">
        <v>234980.45000000004</v>
      </c>
      <c r="P1251" s="34">
        <v>234980.45000000004</v>
      </c>
      <c r="Q1251" s="34">
        <v>234980.45000000004</v>
      </c>
      <c r="R1251" s="34">
        <v>234980.45000000004</v>
      </c>
      <c r="S1251" s="34">
        <v>234980.45000000004</v>
      </c>
    </row>
    <row r="1252" spans="2:19">
      <c r="B1252" s="5">
        <v>2008</v>
      </c>
      <c r="C1252" s="33"/>
      <c r="D1252" s="33"/>
      <c r="E1252" s="34">
        <v>127284</v>
      </c>
      <c r="F1252" s="34">
        <v>127284</v>
      </c>
      <c r="G1252" s="34">
        <v>127284</v>
      </c>
      <c r="H1252" s="34">
        <v>127284</v>
      </c>
      <c r="I1252" s="34">
        <v>127284</v>
      </c>
      <c r="J1252" s="34">
        <v>127284</v>
      </c>
      <c r="K1252" s="34">
        <v>127284</v>
      </c>
      <c r="L1252" s="34">
        <v>127284</v>
      </c>
      <c r="M1252" s="34">
        <v>127284</v>
      </c>
      <c r="N1252" s="34">
        <v>127284</v>
      </c>
      <c r="O1252" s="34">
        <v>125980.15</v>
      </c>
      <c r="P1252" s="34">
        <v>125980.15</v>
      </c>
      <c r="Q1252" s="34">
        <v>125980.15</v>
      </c>
      <c r="R1252" s="34">
        <v>125980.15</v>
      </c>
      <c r="S1252" s="34">
        <v>125980.15</v>
      </c>
    </row>
    <row r="1253" spans="2:19">
      <c r="B1253" s="5">
        <v>2007</v>
      </c>
      <c r="C1253" s="33"/>
      <c r="D1253" s="34">
        <v>154500</v>
      </c>
      <c r="E1253" s="34">
        <v>154500</v>
      </c>
      <c r="F1253" s="34">
        <v>154500</v>
      </c>
      <c r="G1253" s="34">
        <v>154500</v>
      </c>
      <c r="H1253" s="34">
        <v>154500</v>
      </c>
      <c r="I1253" s="34">
        <v>154500</v>
      </c>
      <c r="J1253" s="34">
        <v>154500</v>
      </c>
      <c r="K1253" s="34">
        <v>154500</v>
      </c>
      <c r="L1253" s="34">
        <v>154500</v>
      </c>
      <c r="M1253" s="34">
        <v>154500</v>
      </c>
      <c r="N1253" s="34">
        <v>154500</v>
      </c>
      <c r="O1253" s="34">
        <v>154500.27000000002</v>
      </c>
      <c r="P1253" s="34">
        <v>154500.27000000002</v>
      </c>
      <c r="Q1253" s="34">
        <v>154500.27000000002</v>
      </c>
      <c r="R1253" s="34">
        <v>154500.27000000002</v>
      </c>
      <c r="S1253" s="34">
        <v>154500.27000000002</v>
      </c>
    </row>
    <row r="1254" spans="2:19">
      <c r="B1254" s="5">
        <v>2006</v>
      </c>
      <c r="C1254" s="34">
        <v>132245</v>
      </c>
      <c r="D1254" s="34">
        <v>132245</v>
      </c>
      <c r="E1254" s="34">
        <v>132245</v>
      </c>
      <c r="F1254" s="34">
        <v>132245</v>
      </c>
      <c r="G1254" s="34">
        <v>132245</v>
      </c>
      <c r="H1254" s="34">
        <v>132245</v>
      </c>
      <c r="I1254" s="34">
        <v>132245</v>
      </c>
      <c r="J1254" s="34">
        <v>132245</v>
      </c>
      <c r="K1254" s="34">
        <v>132245</v>
      </c>
      <c r="L1254" s="34">
        <v>132245</v>
      </c>
      <c r="M1254" s="34">
        <v>132245</v>
      </c>
      <c r="N1254" s="34">
        <v>132245</v>
      </c>
      <c r="O1254" s="34">
        <v>130272.94</v>
      </c>
      <c r="P1254" s="34">
        <v>130272.94</v>
      </c>
      <c r="Q1254" s="34">
        <v>130272.94</v>
      </c>
      <c r="R1254" s="34">
        <v>130272.94</v>
      </c>
      <c r="S1254" s="34">
        <v>130272.94</v>
      </c>
    </row>
    <row r="1255" spans="2:19">
      <c r="B1255" s="5">
        <v>2005</v>
      </c>
      <c r="C1255" s="34">
        <v>144424</v>
      </c>
      <c r="D1255" s="34">
        <v>144424</v>
      </c>
      <c r="E1255" s="34">
        <v>144424</v>
      </c>
      <c r="F1255" s="34">
        <v>144424</v>
      </c>
      <c r="G1255" s="34">
        <v>144424</v>
      </c>
      <c r="H1255" s="34">
        <v>144424</v>
      </c>
      <c r="I1255" s="34">
        <v>144424</v>
      </c>
      <c r="J1255" s="34">
        <v>144424</v>
      </c>
      <c r="K1255" s="34">
        <v>144424</v>
      </c>
      <c r="L1255" s="34">
        <v>144424</v>
      </c>
      <c r="M1255" s="34">
        <v>144424</v>
      </c>
      <c r="N1255" s="34">
        <v>144424</v>
      </c>
      <c r="O1255" s="34">
        <v>121027.09000000001</v>
      </c>
      <c r="P1255" s="34">
        <v>121027.09000000001</v>
      </c>
      <c r="Q1255" s="34">
        <v>121027.09000000001</v>
      </c>
      <c r="R1255" s="34">
        <v>121027.09000000001</v>
      </c>
      <c r="S1255" s="34">
        <v>121027.09000000001</v>
      </c>
    </row>
    <row r="1256" spans="2:19">
      <c r="B1256" s="5">
        <v>2004</v>
      </c>
      <c r="C1256" s="34">
        <v>190514</v>
      </c>
      <c r="D1256" s="34">
        <v>190514</v>
      </c>
      <c r="E1256" s="34">
        <v>190514</v>
      </c>
      <c r="F1256" s="34">
        <v>190514</v>
      </c>
      <c r="G1256" s="34">
        <v>190514</v>
      </c>
      <c r="H1256" s="34">
        <v>190514</v>
      </c>
      <c r="I1256" s="34">
        <v>190514</v>
      </c>
      <c r="J1256" s="34">
        <v>190514</v>
      </c>
      <c r="K1256" s="34">
        <v>190514</v>
      </c>
      <c r="L1256" s="34">
        <v>190514</v>
      </c>
      <c r="M1256" s="34">
        <v>190514</v>
      </c>
      <c r="N1256" s="34">
        <v>190514</v>
      </c>
      <c r="O1256" s="34">
        <v>190514.26000000004</v>
      </c>
      <c r="P1256" s="34">
        <v>190514.26000000004</v>
      </c>
      <c r="Q1256" s="34">
        <v>190514.26000000004</v>
      </c>
      <c r="R1256" s="34">
        <v>190514.26000000004</v>
      </c>
      <c r="S1256" s="34">
        <v>190514.26000000004</v>
      </c>
    </row>
    <row r="1257" spans="2:19">
      <c r="B1257" s="5">
        <v>2003</v>
      </c>
      <c r="C1257" s="34">
        <v>163783</v>
      </c>
      <c r="D1257" s="34">
        <v>163783</v>
      </c>
      <c r="E1257" s="34">
        <v>163783</v>
      </c>
      <c r="F1257" s="34">
        <v>163783</v>
      </c>
      <c r="G1257" s="34">
        <v>163783</v>
      </c>
      <c r="H1257" s="34">
        <v>163783</v>
      </c>
      <c r="I1257" s="34">
        <v>163783</v>
      </c>
      <c r="J1257" s="34">
        <v>163783</v>
      </c>
      <c r="K1257" s="34">
        <v>163783</v>
      </c>
      <c r="L1257" s="34">
        <v>163783</v>
      </c>
      <c r="M1257" s="34">
        <v>163783</v>
      </c>
      <c r="N1257" s="34">
        <v>163783</v>
      </c>
      <c r="O1257" s="34">
        <v>163782.82</v>
      </c>
      <c r="P1257" s="34">
        <v>163782.82</v>
      </c>
      <c r="Q1257" s="34">
        <v>163782.82</v>
      </c>
      <c r="R1257" s="34">
        <v>163782.82</v>
      </c>
      <c r="S1257" s="34">
        <v>163782.82</v>
      </c>
    </row>
    <row r="1258" spans="2:19">
      <c r="B1258" s="5">
        <v>2002</v>
      </c>
      <c r="C1258" s="34">
        <v>140191</v>
      </c>
      <c r="D1258" s="34">
        <v>140191</v>
      </c>
      <c r="E1258" s="34">
        <v>140191</v>
      </c>
      <c r="F1258" s="34">
        <v>140191</v>
      </c>
      <c r="G1258" s="34">
        <v>140191</v>
      </c>
      <c r="H1258" s="34">
        <v>140191</v>
      </c>
      <c r="I1258" s="34">
        <v>140191</v>
      </c>
      <c r="J1258" s="34">
        <v>140191</v>
      </c>
      <c r="K1258" s="34">
        <v>140191</v>
      </c>
      <c r="L1258" s="34">
        <v>140191</v>
      </c>
      <c r="M1258" s="34">
        <v>140191</v>
      </c>
      <c r="N1258" s="34">
        <v>140191</v>
      </c>
      <c r="O1258" s="34">
        <v>140190.82</v>
      </c>
      <c r="P1258" s="34">
        <v>140190.82</v>
      </c>
      <c r="Q1258" s="34">
        <v>140190.82</v>
      </c>
      <c r="R1258" s="34">
        <v>140190.82</v>
      </c>
      <c r="S1258" s="34">
        <v>140190.82</v>
      </c>
    </row>
    <row r="1259" spans="2:19">
      <c r="B1259" s="5">
        <v>2001</v>
      </c>
      <c r="C1259" s="34">
        <v>114639.74</v>
      </c>
      <c r="D1259" s="34">
        <v>114639.74</v>
      </c>
      <c r="E1259" s="34">
        <v>114639.74</v>
      </c>
      <c r="F1259" s="34">
        <v>114639.74</v>
      </c>
      <c r="G1259" s="34">
        <v>114639.74</v>
      </c>
      <c r="H1259" s="34">
        <v>102366</v>
      </c>
      <c r="I1259" s="34">
        <v>102366</v>
      </c>
      <c r="J1259" s="34">
        <v>102366</v>
      </c>
      <c r="K1259" s="34">
        <v>102366</v>
      </c>
      <c r="L1259" s="34">
        <v>102366</v>
      </c>
      <c r="M1259" s="34">
        <v>102366</v>
      </c>
      <c r="N1259" s="34">
        <v>102366</v>
      </c>
      <c r="O1259" s="34">
        <v>101569.34000000001</v>
      </c>
      <c r="P1259" s="34">
        <v>101569.34000000001</v>
      </c>
      <c r="Q1259" s="34">
        <v>101569.34000000001</v>
      </c>
      <c r="R1259" s="34">
        <v>101569.34000000001</v>
      </c>
      <c r="S1259" s="34">
        <v>101569.34000000001</v>
      </c>
    </row>
    <row r="1260" spans="2:19">
      <c r="B1260" s="5">
        <v>2000</v>
      </c>
      <c r="C1260" s="34">
        <v>48635</v>
      </c>
      <c r="D1260" s="34">
        <v>48635</v>
      </c>
      <c r="E1260" s="34">
        <v>48635</v>
      </c>
      <c r="F1260" s="34">
        <v>48635</v>
      </c>
      <c r="G1260" s="34">
        <v>48635</v>
      </c>
      <c r="H1260" s="34">
        <v>48635</v>
      </c>
      <c r="I1260" s="34">
        <v>48635</v>
      </c>
      <c r="J1260" s="34">
        <v>48635</v>
      </c>
      <c r="K1260" s="34">
        <v>48635</v>
      </c>
      <c r="L1260" s="34">
        <v>48635</v>
      </c>
      <c r="M1260" s="34">
        <v>48635</v>
      </c>
      <c r="N1260" s="34">
        <v>48635</v>
      </c>
      <c r="O1260" s="34">
        <v>48053.71</v>
      </c>
      <c r="P1260" s="34">
        <v>48053.71</v>
      </c>
      <c r="Q1260" s="34">
        <v>48053.71</v>
      </c>
      <c r="R1260" s="34">
        <v>48053.71</v>
      </c>
      <c r="S1260" s="34">
        <v>48053.71</v>
      </c>
    </row>
    <row r="1261" spans="2:19">
      <c r="B1261" s="5">
        <v>1999</v>
      </c>
      <c r="C1261" s="34">
        <v>158483.92000000001</v>
      </c>
      <c r="D1261" s="34">
        <v>158483.92000000001</v>
      </c>
      <c r="E1261" s="34">
        <v>158483.92000000001</v>
      </c>
      <c r="F1261" s="34">
        <v>158483.92000000001</v>
      </c>
      <c r="G1261" s="34">
        <v>158483.92000000001</v>
      </c>
      <c r="H1261" s="34">
        <v>143681</v>
      </c>
      <c r="I1261" s="34">
        <v>143681</v>
      </c>
      <c r="J1261" s="34">
        <v>143681</v>
      </c>
      <c r="K1261" s="34">
        <v>143681</v>
      </c>
      <c r="L1261" s="34">
        <v>143681</v>
      </c>
      <c r="M1261" s="34">
        <v>143681</v>
      </c>
      <c r="N1261" s="34">
        <v>143681</v>
      </c>
      <c r="O1261" s="34">
        <v>122696.42999999998</v>
      </c>
      <c r="P1261" s="34">
        <v>122696.42999999998</v>
      </c>
      <c r="Q1261" s="34">
        <v>122696.42999999998</v>
      </c>
      <c r="R1261" s="34">
        <v>122696.42999999998</v>
      </c>
      <c r="S1261" s="34">
        <v>122696.42999999998</v>
      </c>
    </row>
    <row r="1262" spans="2:19">
      <c r="B1262" s="5">
        <v>1998</v>
      </c>
      <c r="C1262" s="34">
        <v>52987</v>
      </c>
      <c r="D1262" s="34">
        <v>52987</v>
      </c>
      <c r="E1262" s="34">
        <v>52987</v>
      </c>
      <c r="F1262" s="34">
        <v>52987</v>
      </c>
      <c r="G1262" s="34">
        <v>52987</v>
      </c>
      <c r="H1262" s="34">
        <v>52987</v>
      </c>
      <c r="I1262" s="34">
        <v>52987</v>
      </c>
      <c r="J1262" s="34">
        <v>52987</v>
      </c>
      <c r="K1262" s="34">
        <v>52987</v>
      </c>
      <c r="L1262" s="34">
        <v>52987</v>
      </c>
      <c r="M1262" s="34">
        <v>52987</v>
      </c>
      <c r="N1262" s="34">
        <v>52987</v>
      </c>
      <c r="O1262" s="34">
        <v>52986.65</v>
      </c>
      <c r="P1262" s="34">
        <v>52986.65</v>
      </c>
      <c r="Q1262" s="34">
        <v>52986.65</v>
      </c>
      <c r="R1262" s="34">
        <v>52986.65</v>
      </c>
      <c r="S1262" s="34">
        <v>52986.65</v>
      </c>
    </row>
    <row r="1263" spans="2:19">
      <c r="B1263" s="5">
        <v>1997</v>
      </c>
      <c r="C1263" s="34">
        <v>140993</v>
      </c>
      <c r="D1263" s="34">
        <v>140993</v>
      </c>
      <c r="E1263" s="34">
        <v>140993</v>
      </c>
      <c r="F1263" s="34">
        <v>140993</v>
      </c>
      <c r="G1263" s="34">
        <v>140993</v>
      </c>
      <c r="H1263" s="34">
        <v>140993</v>
      </c>
      <c r="I1263" s="34">
        <v>140993</v>
      </c>
      <c r="J1263" s="34">
        <v>140993</v>
      </c>
      <c r="K1263" s="34">
        <v>140993</v>
      </c>
      <c r="L1263" s="34">
        <v>140993</v>
      </c>
      <c r="M1263" s="34">
        <v>140993</v>
      </c>
      <c r="N1263" s="34">
        <v>140993</v>
      </c>
      <c r="O1263" s="34">
        <v>139795.85</v>
      </c>
      <c r="P1263" s="34">
        <v>139795.85</v>
      </c>
      <c r="Q1263" s="34">
        <v>139795.85</v>
      </c>
      <c r="R1263" s="34">
        <v>139795.85</v>
      </c>
      <c r="S1263" s="34">
        <v>139795.85</v>
      </c>
    </row>
    <row r="1264" spans="2:19">
      <c r="B1264" s="5">
        <v>1996</v>
      </c>
      <c r="C1264" s="34">
        <v>66987.070000000007</v>
      </c>
      <c r="D1264" s="34">
        <v>66987.070000000007</v>
      </c>
      <c r="E1264" s="34">
        <v>66987.070000000007</v>
      </c>
      <c r="F1264" s="34">
        <v>66987.070000000007</v>
      </c>
      <c r="G1264" s="34">
        <v>66987.070000000007</v>
      </c>
      <c r="H1264" s="34">
        <v>66987.070000000007</v>
      </c>
      <c r="I1264" s="34">
        <v>66987.070000000007</v>
      </c>
      <c r="J1264" s="34">
        <v>66987.070000000007</v>
      </c>
      <c r="K1264" s="34">
        <v>66987.070000000007</v>
      </c>
      <c r="L1264" s="34">
        <v>66891</v>
      </c>
      <c r="M1264" s="34">
        <v>66891</v>
      </c>
      <c r="N1264" s="34">
        <v>66891</v>
      </c>
      <c r="O1264" s="34">
        <v>66890.720000000001</v>
      </c>
      <c r="P1264" s="34">
        <v>66890.720000000001</v>
      </c>
      <c r="Q1264" s="34">
        <v>66890.720000000001</v>
      </c>
      <c r="R1264" s="34">
        <v>66890.720000000001</v>
      </c>
      <c r="S1264" s="34">
        <v>66890.720000000001</v>
      </c>
    </row>
    <row r="1265" spans="2:19">
      <c r="B1265" s="5">
        <v>1995</v>
      </c>
      <c r="C1265" s="121">
        <v>0</v>
      </c>
      <c r="D1265" s="121">
        <v>0</v>
      </c>
      <c r="E1265" s="121">
        <v>0</v>
      </c>
      <c r="F1265" s="121">
        <v>0</v>
      </c>
      <c r="G1265" s="121">
        <v>0</v>
      </c>
      <c r="H1265" s="121">
        <v>0</v>
      </c>
      <c r="I1265" s="121">
        <v>0</v>
      </c>
      <c r="J1265" s="121">
        <v>0</v>
      </c>
      <c r="K1265" s="121">
        <v>0</v>
      </c>
      <c r="L1265" s="121">
        <v>0</v>
      </c>
      <c r="M1265" s="121">
        <v>0</v>
      </c>
      <c r="N1265" s="121">
        <v>0</v>
      </c>
      <c r="O1265" s="34">
        <v>0</v>
      </c>
      <c r="P1265" s="34">
        <v>0</v>
      </c>
      <c r="Q1265" s="34">
        <v>0</v>
      </c>
      <c r="R1265" s="34">
        <v>0</v>
      </c>
      <c r="S1265" s="34">
        <v>0</v>
      </c>
    </row>
    <row r="1266" spans="2:19">
      <c r="B1266" s="5">
        <v>1994</v>
      </c>
      <c r="C1266" s="34">
        <v>42881</v>
      </c>
      <c r="D1266" s="34">
        <v>42881</v>
      </c>
      <c r="E1266" s="34">
        <v>42881</v>
      </c>
      <c r="F1266" s="34">
        <v>42881</v>
      </c>
      <c r="G1266" s="34">
        <v>42881</v>
      </c>
      <c r="H1266" s="34">
        <v>42881</v>
      </c>
      <c r="I1266" s="34">
        <v>42881</v>
      </c>
      <c r="J1266" s="34">
        <v>42881</v>
      </c>
      <c r="K1266" s="34">
        <v>42881</v>
      </c>
      <c r="L1266" s="34">
        <v>42881</v>
      </c>
      <c r="M1266" s="34">
        <v>42881</v>
      </c>
      <c r="N1266" s="34">
        <v>42881</v>
      </c>
      <c r="O1266" s="34">
        <v>42880.72</v>
      </c>
      <c r="P1266" s="34">
        <v>42880.72</v>
      </c>
      <c r="Q1266" s="34">
        <v>42880.72</v>
      </c>
      <c r="R1266" s="34">
        <v>42880.72</v>
      </c>
      <c r="S1266" s="34">
        <v>42880.72</v>
      </c>
    </row>
    <row r="1267" spans="2:19">
      <c r="B1267" s="5">
        <v>1993</v>
      </c>
      <c r="C1267" s="34">
        <v>118792</v>
      </c>
      <c r="D1267" s="34">
        <v>118792</v>
      </c>
      <c r="E1267" s="34">
        <v>118792</v>
      </c>
      <c r="F1267" s="34">
        <v>118792</v>
      </c>
      <c r="G1267" s="34">
        <v>118792</v>
      </c>
      <c r="H1267" s="34">
        <v>118792</v>
      </c>
      <c r="I1267" s="34">
        <v>118792</v>
      </c>
      <c r="J1267" s="34">
        <v>118792</v>
      </c>
      <c r="K1267" s="34">
        <v>118792</v>
      </c>
      <c r="L1267" s="34">
        <v>118792</v>
      </c>
      <c r="M1267" s="34">
        <v>118792</v>
      </c>
      <c r="N1267" s="34">
        <v>118792</v>
      </c>
      <c r="O1267" s="34">
        <v>118791.84</v>
      </c>
      <c r="P1267" s="34">
        <v>118791.84</v>
      </c>
      <c r="Q1267" s="34">
        <v>118791.84</v>
      </c>
      <c r="R1267" s="34">
        <v>118791.84</v>
      </c>
      <c r="S1267" s="34">
        <v>118791.84</v>
      </c>
    </row>
    <row r="1268" spans="2:19">
      <c r="B1268" s="5">
        <v>1992</v>
      </c>
      <c r="C1268" s="34">
        <v>188610</v>
      </c>
      <c r="D1268" s="34">
        <v>188610</v>
      </c>
      <c r="E1268" s="34">
        <v>188610</v>
      </c>
      <c r="F1268" s="34">
        <v>188610</v>
      </c>
      <c r="G1268" s="34">
        <v>188610</v>
      </c>
      <c r="H1268" s="34">
        <v>188610</v>
      </c>
      <c r="I1268" s="34">
        <v>188610</v>
      </c>
      <c r="J1268" s="34">
        <v>188610</v>
      </c>
      <c r="K1268" s="34">
        <v>188610</v>
      </c>
      <c r="L1268" s="34">
        <v>188610</v>
      </c>
      <c r="M1268" s="34">
        <v>188610</v>
      </c>
      <c r="N1268" s="34">
        <v>158123.44</v>
      </c>
      <c r="O1268" s="34">
        <v>158122.51</v>
      </c>
      <c r="P1268" s="34">
        <v>158122.51</v>
      </c>
      <c r="Q1268" s="34">
        <v>158122.51</v>
      </c>
      <c r="R1268" s="34">
        <v>158122.51</v>
      </c>
      <c r="S1268" s="34">
        <v>158122.51</v>
      </c>
    </row>
    <row r="1269" spans="2:19">
      <c r="B1269" s="5">
        <v>1991</v>
      </c>
      <c r="C1269" s="34">
        <v>120107</v>
      </c>
      <c r="D1269" s="34">
        <v>120107</v>
      </c>
      <c r="E1269" s="34">
        <v>120107</v>
      </c>
      <c r="F1269" s="34">
        <v>120107</v>
      </c>
      <c r="G1269" s="34">
        <v>120107</v>
      </c>
      <c r="H1269" s="34">
        <v>120107</v>
      </c>
      <c r="I1269" s="34">
        <v>120107</v>
      </c>
      <c r="J1269" s="34">
        <v>120107</v>
      </c>
      <c r="K1269" s="34">
        <v>120107</v>
      </c>
      <c r="L1269" s="34">
        <v>120107</v>
      </c>
      <c r="M1269" s="34">
        <v>120107</v>
      </c>
      <c r="N1269" s="34">
        <v>120107</v>
      </c>
      <c r="O1269" s="34">
        <v>116782.83</v>
      </c>
      <c r="P1269" s="34">
        <v>116782.83</v>
      </c>
      <c r="Q1269" s="34">
        <v>116782.83</v>
      </c>
      <c r="R1269" s="34">
        <v>116782.83</v>
      </c>
      <c r="S1269" s="34">
        <v>116782.83</v>
      </c>
    </row>
    <row r="1270" spans="2:19">
      <c r="B1270" s="5">
        <v>1990</v>
      </c>
      <c r="C1270" s="34">
        <v>291018</v>
      </c>
      <c r="D1270" s="34">
        <v>291018</v>
      </c>
      <c r="E1270" s="34">
        <v>291018</v>
      </c>
      <c r="F1270" s="34">
        <v>291018</v>
      </c>
      <c r="G1270" s="34">
        <v>291018</v>
      </c>
      <c r="H1270" s="34">
        <v>291018</v>
      </c>
      <c r="I1270" s="34">
        <v>291018</v>
      </c>
      <c r="J1270" s="34">
        <v>291018</v>
      </c>
      <c r="K1270" s="34">
        <v>291018</v>
      </c>
      <c r="L1270" s="34">
        <v>291018</v>
      </c>
      <c r="M1270" s="34">
        <v>291018</v>
      </c>
      <c r="N1270" s="34">
        <v>291018</v>
      </c>
      <c r="O1270" s="34">
        <v>291018.37000000005</v>
      </c>
      <c r="P1270" s="34">
        <v>291018.37000000005</v>
      </c>
      <c r="Q1270" s="34">
        <v>291018.37000000005</v>
      </c>
      <c r="R1270" s="34">
        <v>291018.37000000005</v>
      </c>
      <c r="S1270" s="34">
        <v>291018.37000000005</v>
      </c>
    </row>
    <row r="1271" spans="2:19">
      <c r="B1271" s="5">
        <v>1989</v>
      </c>
      <c r="C1271" s="34">
        <v>32904</v>
      </c>
      <c r="D1271" s="34">
        <v>32904</v>
      </c>
      <c r="E1271" s="34">
        <v>32904</v>
      </c>
      <c r="F1271" s="34">
        <v>32904</v>
      </c>
      <c r="G1271" s="34">
        <v>32904</v>
      </c>
      <c r="H1271" s="34">
        <v>32904</v>
      </c>
      <c r="I1271" s="34">
        <v>32904</v>
      </c>
      <c r="J1271" s="34">
        <v>32904</v>
      </c>
      <c r="K1271" s="34">
        <v>32904</v>
      </c>
      <c r="L1271" s="34">
        <v>32904</v>
      </c>
      <c r="M1271" s="34">
        <v>32904</v>
      </c>
      <c r="N1271" s="34">
        <v>32904</v>
      </c>
      <c r="O1271" s="34">
        <v>32903.68</v>
      </c>
      <c r="P1271" s="34">
        <v>32903.68</v>
      </c>
      <c r="Q1271" s="34">
        <v>32903.68</v>
      </c>
      <c r="R1271" s="34">
        <v>32903.68</v>
      </c>
      <c r="S1271" s="34">
        <v>32903.68</v>
      </c>
    </row>
    <row r="1272" spans="2:19">
      <c r="B1272" s="5">
        <v>1988</v>
      </c>
      <c r="C1272" s="121">
        <v>0</v>
      </c>
      <c r="D1272" s="121">
        <v>0</v>
      </c>
      <c r="E1272" s="121">
        <v>0</v>
      </c>
      <c r="F1272" s="121">
        <v>0</v>
      </c>
      <c r="G1272" s="121">
        <v>0</v>
      </c>
      <c r="H1272" s="121">
        <v>0</v>
      </c>
      <c r="I1272" s="121">
        <v>0</v>
      </c>
      <c r="J1272" s="121">
        <v>0</v>
      </c>
      <c r="K1272" s="121">
        <v>0</v>
      </c>
      <c r="L1272" s="121">
        <v>0</v>
      </c>
      <c r="M1272" s="121">
        <v>0</v>
      </c>
      <c r="N1272" s="121">
        <v>0</v>
      </c>
      <c r="O1272" s="34">
        <v>0</v>
      </c>
      <c r="P1272" s="34">
        <v>0</v>
      </c>
      <c r="Q1272" s="34">
        <v>0</v>
      </c>
      <c r="R1272" s="34">
        <v>0</v>
      </c>
      <c r="S1272" s="34">
        <v>0</v>
      </c>
    </row>
    <row r="1273" spans="2:19">
      <c r="B1273" s="5">
        <v>1987</v>
      </c>
      <c r="C1273" s="34">
        <v>52778</v>
      </c>
      <c r="D1273" s="34">
        <v>52778</v>
      </c>
      <c r="E1273" s="34">
        <v>52778</v>
      </c>
      <c r="F1273" s="34">
        <v>52778</v>
      </c>
      <c r="G1273" s="34">
        <v>52778</v>
      </c>
      <c r="H1273" s="34">
        <v>52778</v>
      </c>
      <c r="I1273" s="34">
        <v>52778</v>
      </c>
      <c r="J1273" s="34">
        <v>52778</v>
      </c>
      <c r="K1273" s="34">
        <v>52778</v>
      </c>
      <c r="L1273" s="34">
        <v>52778</v>
      </c>
      <c r="M1273" s="34">
        <v>52778</v>
      </c>
      <c r="N1273" s="34">
        <v>52778</v>
      </c>
      <c r="O1273" s="34">
        <v>49696.33</v>
      </c>
      <c r="P1273" s="34">
        <v>49696.33</v>
      </c>
      <c r="Q1273" s="34">
        <v>49696.33</v>
      </c>
      <c r="R1273" s="34">
        <v>49696.33</v>
      </c>
      <c r="S1273" s="34">
        <v>49696.33</v>
      </c>
    </row>
    <row r="1274" spans="2:19">
      <c r="B1274" s="5">
        <v>1986</v>
      </c>
      <c r="C1274" s="34">
        <v>30880.53</v>
      </c>
      <c r="D1274" s="34">
        <v>30880.53</v>
      </c>
      <c r="E1274" s="34">
        <v>30880.53</v>
      </c>
      <c r="F1274" s="34">
        <v>30880.53</v>
      </c>
      <c r="G1274" s="34">
        <v>30880.53</v>
      </c>
      <c r="H1274" s="34">
        <v>30880.53</v>
      </c>
      <c r="I1274" s="34">
        <v>30880.53</v>
      </c>
      <c r="J1274" s="34">
        <v>28984</v>
      </c>
      <c r="K1274" s="34">
        <v>28984</v>
      </c>
      <c r="L1274" s="34">
        <v>28984</v>
      </c>
      <c r="M1274" s="34">
        <v>28984</v>
      </c>
      <c r="N1274" s="34">
        <v>28984</v>
      </c>
      <c r="O1274" s="34">
        <v>0</v>
      </c>
      <c r="P1274" s="34">
        <v>0</v>
      </c>
      <c r="Q1274" s="34">
        <v>0</v>
      </c>
      <c r="R1274" s="34">
        <v>0</v>
      </c>
      <c r="S1274" s="34">
        <v>0</v>
      </c>
    </row>
    <row r="1275" spans="2:19">
      <c r="B1275" s="5">
        <v>1985</v>
      </c>
      <c r="C1275" s="34">
        <v>1316</v>
      </c>
      <c r="D1275" s="34">
        <v>1316</v>
      </c>
      <c r="E1275" s="34">
        <v>1316</v>
      </c>
      <c r="F1275" s="34">
        <v>1316</v>
      </c>
      <c r="G1275" s="34">
        <v>1316</v>
      </c>
      <c r="H1275" s="34">
        <v>1316</v>
      </c>
      <c r="I1275" s="34">
        <v>1316</v>
      </c>
      <c r="J1275" s="34">
        <v>1316</v>
      </c>
      <c r="K1275" s="34">
        <v>1316</v>
      </c>
      <c r="L1275" s="34">
        <v>1316</v>
      </c>
      <c r="M1275" s="34">
        <v>1316</v>
      </c>
      <c r="N1275" s="34">
        <v>1316</v>
      </c>
      <c r="O1275" s="34">
        <v>0</v>
      </c>
      <c r="P1275" s="34">
        <v>0</v>
      </c>
      <c r="Q1275" s="34">
        <v>0</v>
      </c>
      <c r="R1275" s="34">
        <v>0</v>
      </c>
      <c r="S1275" s="34">
        <v>0</v>
      </c>
    </row>
    <row r="1276" spans="2:19">
      <c r="B1276" s="5">
        <v>1984</v>
      </c>
      <c r="C1276" s="34">
        <v>11180</v>
      </c>
      <c r="D1276" s="34">
        <v>11180</v>
      </c>
      <c r="E1276" s="34">
        <v>11180</v>
      </c>
      <c r="F1276" s="34">
        <v>11180</v>
      </c>
      <c r="G1276" s="34">
        <v>11180</v>
      </c>
      <c r="H1276" s="34">
        <v>11180</v>
      </c>
      <c r="I1276" s="34">
        <v>11180</v>
      </c>
      <c r="J1276" s="34">
        <v>11180</v>
      </c>
      <c r="K1276" s="34">
        <v>11180</v>
      </c>
      <c r="L1276" s="34">
        <v>11180</v>
      </c>
      <c r="M1276" s="34">
        <v>11180</v>
      </c>
      <c r="N1276" s="34">
        <v>11180</v>
      </c>
      <c r="O1276" s="34">
        <v>10336.09</v>
      </c>
      <c r="P1276" s="34">
        <v>10336.09</v>
      </c>
      <c r="Q1276" s="34">
        <v>10336.09</v>
      </c>
      <c r="R1276" s="34">
        <v>10336.09</v>
      </c>
      <c r="S1276" s="34">
        <v>10336.09</v>
      </c>
    </row>
    <row r="1277" spans="2:19">
      <c r="B1277" s="5">
        <v>1983</v>
      </c>
      <c r="C1277" s="34">
        <v>11767</v>
      </c>
      <c r="D1277" s="34">
        <v>11767</v>
      </c>
      <c r="E1277" s="34">
        <v>11767</v>
      </c>
      <c r="F1277" s="34">
        <v>11767</v>
      </c>
      <c r="G1277" s="34">
        <v>11767</v>
      </c>
      <c r="H1277" s="34">
        <v>11767</v>
      </c>
      <c r="I1277" s="34">
        <v>11767</v>
      </c>
      <c r="J1277" s="34">
        <v>11767</v>
      </c>
      <c r="K1277" s="34">
        <v>11767</v>
      </c>
      <c r="L1277" s="34">
        <v>11767</v>
      </c>
      <c r="M1277" s="34">
        <v>11767</v>
      </c>
      <c r="N1277" s="34">
        <v>11767</v>
      </c>
      <c r="O1277" s="34">
        <v>11767.03</v>
      </c>
      <c r="P1277" s="34">
        <v>11767.03</v>
      </c>
      <c r="Q1277" s="34">
        <v>11767.03</v>
      </c>
      <c r="R1277" s="34">
        <v>11767.03</v>
      </c>
      <c r="S1277" s="34">
        <v>11767.03</v>
      </c>
    </row>
    <row r="1278" spans="2:19">
      <c r="B1278" s="5">
        <v>1982</v>
      </c>
      <c r="C1278" s="121">
        <v>0</v>
      </c>
      <c r="D1278" s="121">
        <v>0</v>
      </c>
      <c r="E1278" s="121">
        <v>0</v>
      </c>
      <c r="F1278" s="121">
        <v>0</v>
      </c>
      <c r="G1278" s="121">
        <v>0</v>
      </c>
      <c r="H1278" s="121">
        <v>0</v>
      </c>
      <c r="I1278" s="121">
        <v>0</v>
      </c>
      <c r="J1278" s="121">
        <v>0</v>
      </c>
      <c r="K1278" s="121">
        <v>0</v>
      </c>
      <c r="L1278" s="121">
        <v>0</v>
      </c>
      <c r="M1278" s="121">
        <v>0</v>
      </c>
      <c r="N1278" s="121">
        <v>0</v>
      </c>
      <c r="O1278" s="34">
        <v>0</v>
      </c>
      <c r="P1278" s="34">
        <v>0</v>
      </c>
      <c r="Q1278" s="34">
        <v>0</v>
      </c>
      <c r="R1278" s="34">
        <v>0</v>
      </c>
      <c r="S1278" s="34">
        <v>0</v>
      </c>
    </row>
    <row r="1279" spans="2:19">
      <c r="B1279" s="5">
        <v>1981</v>
      </c>
      <c r="C1279" s="34">
        <v>3290</v>
      </c>
      <c r="D1279" s="34">
        <v>3290</v>
      </c>
      <c r="E1279" s="34">
        <v>3290</v>
      </c>
      <c r="F1279" s="34">
        <v>3290</v>
      </c>
      <c r="G1279" s="34">
        <v>3290</v>
      </c>
      <c r="H1279" s="34">
        <v>3290</v>
      </c>
      <c r="I1279" s="34">
        <v>3290</v>
      </c>
      <c r="J1279" s="34">
        <v>3290</v>
      </c>
      <c r="K1279" s="34">
        <v>3290</v>
      </c>
      <c r="L1279" s="34">
        <v>3290</v>
      </c>
      <c r="M1279" s="34">
        <v>3290</v>
      </c>
      <c r="N1279" s="34">
        <v>3290</v>
      </c>
      <c r="O1279" s="34">
        <v>3289.93</v>
      </c>
      <c r="P1279" s="34">
        <v>3289.93</v>
      </c>
      <c r="Q1279" s="34">
        <v>3289.93</v>
      </c>
      <c r="R1279" s="34">
        <v>3289.93</v>
      </c>
      <c r="S1279" s="34">
        <v>3289.93</v>
      </c>
    </row>
    <row r="1280" spans="2:19">
      <c r="B1280" s="5">
        <v>1980</v>
      </c>
      <c r="C1280" s="34">
        <v>56682</v>
      </c>
      <c r="D1280" s="34">
        <v>56682</v>
      </c>
      <c r="E1280" s="34">
        <v>56682</v>
      </c>
      <c r="F1280" s="34">
        <v>56682</v>
      </c>
      <c r="G1280" s="34">
        <v>56682</v>
      </c>
      <c r="H1280" s="34">
        <v>56682</v>
      </c>
      <c r="I1280" s="34">
        <v>56682</v>
      </c>
      <c r="J1280" s="34">
        <v>56682</v>
      </c>
      <c r="K1280" s="34">
        <v>56682</v>
      </c>
      <c r="L1280" s="34">
        <v>56682</v>
      </c>
      <c r="M1280" s="34">
        <v>56682</v>
      </c>
      <c r="N1280" s="34">
        <v>56682</v>
      </c>
      <c r="O1280" s="34">
        <v>56625.61</v>
      </c>
      <c r="P1280" s="34">
        <v>56625.61</v>
      </c>
      <c r="Q1280" s="34">
        <v>1157.6900000000023</v>
      </c>
      <c r="R1280" s="34">
        <v>1157.6900000000023</v>
      </c>
      <c r="S1280" s="34">
        <v>1157.6900000000023</v>
      </c>
    </row>
    <row r="1281" spans="2:19">
      <c r="B1281" s="5">
        <v>1979</v>
      </c>
      <c r="C1281" s="34">
        <v>1268</v>
      </c>
      <c r="D1281" s="34">
        <v>1268</v>
      </c>
      <c r="E1281" s="34">
        <v>1268</v>
      </c>
      <c r="F1281" s="34">
        <v>1268</v>
      </c>
      <c r="G1281" s="34">
        <v>1268</v>
      </c>
      <c r="H1281" s="34">
        <v>1268</v>
      </c>
      <c r="I1281" s="34">
        <v>1268</v>
      </c>
      <c r="J1281" s="34">
        <v>1268</v>
      </c>
      <c r="K1281" s="34">
        <v>1268</v>
      </c>
      <c r="L1281" s="34">
        <v>1268</v>
      </c>
      <c r="M1281" s="34">
        <v>1268</v>
      </c>
      <c r="N1281" s="34">
        <v>1268</v>
      </c>
      <c r="O1281" s="34">
        <v>0</v>
      </c>
      <c r="P1281" s="34">
        <v>0</v>
      </c>
      <c r="Q1281" s="34">
        <v>0</v>
      </c>
      <c r="R1281" s="34">
        <v>0</v>
      </c>
      <c r="S1281" s="34">
        <v>0</v>
      </c>
    </row>
    <row r="1282" spans="2:19">
      <c r="B1282" s="5">
        <v>1978</v>
      </c>
      <c r="C1282" s="34">
        <v>77874</v>
      </c>
      <c r="D1282" s="34">
        <v>77874</v>
      </c>
      <c r="E1282" s="34">
        <v>77874</v>
      </c>
      <c r="F1282" s="34">
        <v>77874</v>
      </c>
      <c r="G1282" s="34">
        <v>77874</v>
      </c>
      <c r="H1282" s="34">
        <v>77874</v>
      </c>
      <c r="I1282" s="34">
        <v>77874</v>
      </c>
      <c r="J1282" s="34">
        <v>77874</v>
      </c>
      <c r="K1282" s="34">
        <v>77874</v>
      </c>
      <c r="L1282" s="34">
        <v>77874</v>
      </c>
      <c r="M1282" s="34">
        <v>77874</v>
      </c>
      <c r="N1282" s="34">
        <v>77874</v>
      </c>
      <c r="O1282" s="34">
        <v>77874.060000000012</v>
      </c>
      <c r="P1282" s="34">
        <v>77874.060000000012</v>
      </c>
      <c r="Q1282" s="34">
        <v>77874.060000000012</v>
      </c>
      <c r="R1282" s="34">
        <v>77874.060000000012</v>
      </c>
      <c r="S1282" s="34">
        <v>77874.060000000012</v>
      </c>
    </row>
    <row r="1283" spans="2:19">
      <c r="B1283" s="5">
        <v>1977</v>
      </c>
      <c r="C1283" s="34">
        <v>17736</v>
      </c>
      <c r="D1283" s="34">
        <v>17736</v>
      </c>
      <c r="E1283" s="34">
        <v>17736</v>
      </c>
      <c r="F1283" s="34">
        <v>17736</v>
      </c>
      <c r="G1283" s="34">
        <v>17736</v>
      </c>
      <c r="H1283" s="34">
        <v>17736</v>
      </c>
      <c r="I1283" s="34">
        <v>17736</v>
      </c>
      <c r="J1283" s="34">
        <v>17736</v>
      </c>
      <c r="K1283" s="34">
        <v>17736</v>
      </c>
      <c r="L1283" s="34">
        <v>17736</v>
      </c>
      <c r="M1283" s="34">
        <v>17736</v>
      </c>
      <c r="N1283" s="34">
        <v>17736</v>
      </c>
      <c r="O1283" s="34">
        <v>17735.82</v>
      </c>
      <c r="P1283" s="34">
        <v>17735.82</v>
      </c>
      <c r="Q1283" s="34">
        <v>17735.82</v>
      </c>
      <c r="R1283" s="34">
        <v>17735.82</v>
      </c>
      <c r="S1283" s="34">
        <v>17735.82</v>
      </c>
    </row>
    <row r="1284" spans="2:19">
      <c r="B1284" s="5">
        <v>1976</v>
      </c>
      <c r="C1284" s="34">
        <v>43278</v>
      </c>
      <c r="D1284" s="34">
        <v>43278</v>
      </c>
      <c r="E1284" s="34">
        <v>43278</v>
      </c>
      <c r="F1284" s="34">
        <v>43278</v>
      </c>
      <c r="G1284" s="34">
        <v>43278</v>
      </c>
      <c r="H1284" s="34">
        <v>43278</v>
      </c>
      <c r="I1284" s="34">
        <v>43278</v>
      </c>
      <c r="J1284" s="34">
        <v>43278</v>
      </c>
      <c r="K1284" s="34">
        <v>43278</v>
      </c>
      <c r="L1284" s="34">
        <v>43278</v>
      </c>
      <c r="M1284" s="34">
        <v>43278</v>
      </c>
      <c r="N1284" s="34">
        <v>43278</v>
      </c>
      <c r="O1284" s="34">
        <v>42702.11</v>
      </c>
      <c r="P1284" s="34">
        <v>42702.11</v>
      </c>
      <c r="Q1284" s="34">
        <v>42702.11</v>
      </c>
      <c r="R1284" s="34">
        <v>42702.11</v>
      </c>
      <c r="S1284" s="34">
        <v>42702.11</v>
      </c>
    </row>
    <row r="1285" spans="2:19">
      <c r="B1285" s="5">
        <v>1975</v>
      </c>
      <c r="C1285" s="34">
        <v>14822</v>
      </c>
      <c r="D1285" s="34">
        <v>14822</v>
      </c>
      <c r="E1285" s="34">
        <v>14822</v>
      </c>
      <c r="F1285" s="34">
        <v>14822</v>
      </c>
      <c r="G1285" s="34">
        <v>14822</v>
      </c>
      <c r="H1285" s="34">
        <v>14822</v>
      </c>
      <c r="I1285" s="34">
        <v>14822</v>
      </c>
      <c r="J1285" s="34">
        <v>14822</v>
      </c>
      <c r="K1285" s="34">
        <v>14822</v>
      </c>
      <c r="L1285" s="34">
        <v>14822</v>
      </c>
      <c r="M1285" s="34">
        <v>14822</v>
      </c>
      <c r="N1285" s="34">
        <v>14822</v>
      </c>
      <c r="O1285" s="34">
        <v>13376.349999999999</v>
      </c>
      <c r="P1285" s="34">
        <v>13376.349999999999</v>
      </c>
      <c r="Q1285" s="34">
        <v>13376.349999999999</v>
      </c>
      <c r="R1285" s="34">
        <v>13376.349999999999</v>
      </c>
      <c r="S1285" s="34">
        <v>13376.349999999999</v>
      </c>
    </row>
    <row r="1286" spans="2:19">
      <c r="B1286" s="5">
        <v>1974</v>
      </c>
      <c r="C1286" s="34">
        <v>71903</v>
      </c>
      <c r="D1286" s="34">
        <v>71903</v>
      </c>
      <c r="E1286" s="34">
        <v>71903</v>
      </c>
      <c r="F1286" s="34">
        <v>71903</v>
      </c>
      <c r="G1286" s="34">
        <v>71903</v>
      </c>
      <c r="H1286" s="34">
        <v>71903</v>
      </c>
      <c r="I1286" s="34">
        <v>71903</v>
      </c>
      <c r="J1286" s="34">
        <v>71903</v>
      </c>
      <c r="K1286" s="34">
        <v>71903</v>
      </c>
      <c r="L1286" s="34">
        <v>71903</v>
      </c>
      <c r="M1286" s="34">
        <v>71903</v>
      </c>
      <c r="N1286" s="34">
        <v>71903</v>
      </c>
      <c r="O1286" s="34">
        <v>71903.37</v>
      </c>
      <c r="P1286" s="34">
        <v>71903.37</v>
      </c>
      <c r="Q1286" s="34">
        <v>71903.37</v>
      </c>
      <c r="R1286" s="34">
        <v>71903.37</v>
      </c>
      <c r="S1286" s="34">
        <v>71903.37</v>
      </c>
    </row>
    <row r="1287" spans="2:19">
      <c r="B1287" s="5">
        <v>1973</v>
      </c>
      <c r="C1287" s="34">
        <v>148375</v>
      </c>
      <c r="D1287" s="34">
        <v>148375</v>
      </c>
      <c r="E1287" s="34">
        <v>148375</v>
      </c>
      <c r="F1287" s="34">
        <v>148375</v>
      </c>
      <c r="G1287" s="34">
        <v>148375</v>
      </c>
      <c r="H1287" s="34">
        <v>148375</v>
      </c>
      <c r="I1287" s="34">
        <v>148375</v>
      </c>
      <c r="J1287" s="34">
        <v>148375</v>
      </c>
      <c r="K1287" s="34">
        <v>148375</v>
      </c>
      <c r="L1287" s="34">
        <v>148375</v>
      </c>
      <c r="M1287" s="34">
        <v>148375</v>
      </c>
      <c r="N1287" s="34">
        <v>148375</v>
      </c>
      <c r="O1287" s="34">
        <v>148375.35999999999</v>
      </c>
      <c r="P1287" s="34">
        <v>148375.35999999999</v>
      </c>
      <c r="Q1287" s="34">
        <v>148375.35999999999</v>
      </c>
      <c r="R1287" s="34">
        <v>148375.35999999999</v>
      </c>
      <c r="S1287" s="34">
        <v>148375.35999999999</v>
      </c>
    </row>
    <row r="1288" spans="2:19">
      <c r="B1288" s="5">
        <v>1972</v>
      </c>
      <c r="C1288" s="34">
        <v>22303</v>
      </c>
      <c r="D1288" s="34">
        <v>22303</v>
      </c>
      <c r="E1288" s="34">
        <v>22303</v>
      </c>
      <c r="F1288" s="34">
        <v>22303</v>
      </c>
      <c r="G1288" s="34">
        <v>22303</v>
      </c>
      <c r="H1288" s="34">
        <v>22303</v>
      </c>
      <c r="I1288" s="34">
        <v>22303</v>
      </c>
      <c r="J1288" s="34">
        <v>22303</v>
      </c>
      <c r="K1288" s="34">
        <v>22303</v>
      </c>
      <c r="L1288" s="34">
        <v>22303</v>
      </c>
      <c r="M1288" s="34">
        <v>22303</v>
      </c>
      <c r="N1288" s="34">
        <v>22303</v>
      </c>
      <c r="O1288" s="34">
        <v>16147.41</v>
      </c>
      <c r="P1288" s="34">
        <v>16147.41</v>
      </c>
      <c r="Q1288" s="34">
        <v>16147.41</v>
      </c>
      <c r="R1288" s="34">
        <v>16147.41</v>
      </c>
      <c r="S1288" s="34">
        <v>16147.41</v>
      </c>
    </row>
    <row r="1289" spans="2:19">
      <c r="B1289" s="5">
        <v>1971</v>
      </c>
      <c r="C1289" s="34">
        <v>48548</v>
      </c>
      <c r="D1289" s="34">
        <v>48548</v>
      </c>
      <c r="E1289" s="34">
        <v>48548</v>
      </c>
      <c r="F1289" s="34">
        <v>48548</v>
      </c>
      <c r="G1289" s="34">
        <v>48548</v>
      </c>
      <c r="H1289" s="34">
        <v>48548</v>
      </c>
      <c r="I1289" s="34">
        <v>48548</v>
      </c>
      <c r="J1289" s="34">
        <v>48548</v>
      </c>
      <c r="K1289" s="34">
        <v>48548</v>
      </c>
      <c r="L1289" s="34">
        <v>48548</v>
      </c>
      <c r="M1289" s="34">
        <v>48548</v>
      </c>
      <c r="N1289" s="34">
        <v>48548</v>
      </c>
      <c r="O1289" s="34">
        <v>48548.32</v>
      </c>
      <c r="P1289" s="34">
        <v>48548.32</v>
      </c>
      <c r="Q1289" s="34">
        <v>30333.23</v>
      </c>
      <c r="R1289" s="34">
        <v>30333.23</v>
      </c>
      <c r="S1289" s="34">
        <v>30333.23</v>
      </c>
    </row>
    <row r="1290" spans="2:19">
      <c r="B1290" s="5">
        <v>1970</v>
      </c>
      <c r="C1290" s="34">
        <v>2140</v>
      </c>
      <c r="D1290" s="34">
        <v>2140</v>
      </c>
      <c r="E1290" s="34">
        <v>2140</v>
      </c>
      <c r="F1290" s="34">
        <v>2140</v>
      </c>
      <c r="G1290" s="34">
        <v>2140</v>
      </c>
      <c r="H1290" s="34">
        <v>2140</v>
      </c>
      <c r="I1290" s="34">
        <v>2140</v>
      </c>
      <c r="J1290" s="34">
        <v>2140</v>
      </c>
      <c r="K1290" s="34">
        <v>2140</v>
      </c>
      <c r="L1290" s="34">
        <v>2140</v>
      </c>
      <c r="M1290" s="34">
        <v>2140</v>
      </c>
      <c r="N1290" s="34">
        <v>2140</v>
      </c>
      <c r="O1290" s="34">
        <v>2140.09</v>
      </c>
      <c r="P1290" s="34">
        <v>2140.09</v>
      </c>
      <c r="Q1290" s="34">
        <v>2140.09</v>
      </c>
      <c r="R1290" s="34">
        <v>2140.09</v>
      </c>
      <c r="S1290" s="34">
        <v>2140.09</v>
      </c>
    </row>
    <row r="1291" spans="2:19">
      <c r="B1291" s="5">
        <v>1969</v>
      </c>
      <c r="C1291" s="34">
        <v>55751</v>
      </c>
      <c r="D1291" s="34">
        <v>55751</v>
      </c>
      <c r="E1291" s="34">
        <v>55751</v>
      </c>
      <c r="F1291" s="34">
        <v>55751</v>
      </c>
      <c r="G1291" s="34">
        <v>55751</v>
      </c>
      <c r="H1291" s="34">
        <v>55751</v>
      </c>
      <c r="I1291" s="34">
        <v>55751</v>
      </c>
      <c r="J1291" s="34">
        <v>55751</v>
      </c>
      <c r="K1291" s="34">
        <v>55751</v>
      </c>
      <c r="L1291" s="34">
        <v>55751</v>
      </c>
      <c r="M1291" s="34">
        <v>55751</v>
      </c>
      <c r="N1291" s="34">
        <v>55751</v>
      </c>
      <c r="O1291" s="34">
        <v>55751.170000000006</v>
      </c>
      <c r="P1291" s="34">
        <v>55751.170000000006</v>
      </c>
      <c r="Q1291" s="34">
        <v>55751.170000000006</v>
      </c>
      <c r="R1291" s="34">
        <v>55751.170000000006</v>
      </c>
      <c r="S1291" s="34">
        <v>55751.170000000006</v>
      </c>
    </row>
    <row r="1292" spans="2:19">
      <c r="B1292" s="5">
        <v>1968</v>
      </c>
      <c r="C1292" s="34">
        <v>51010.31</v>
      </c>
      <c r="D1292" s="34">
        <v>51010.31</v>
      </c>
      <c r="E1292" s="34">
        <v>51010.31</v>
      </c>
      <c r="F1292" s="34">
        <v>51010.31</v>
      </c>
      <c r="G1292" s="34">
        <v>51010.31</v>
      </c>
      <c r="H1292" s="34">
        <v>51010.31</v>
      </c>
      <c r="I1292" s="34">
        <v>51010.31</v>
      </c>
      <c r="J1292" s="34">
        <v>51010.31</v>
      </c>
      <c r="K1292" s="34">
        <v>51010.31</v>
      </c>
      <c r="L1292" s="34">
        <v>51010.31</v>
      </c>
      <c r="M1292" s="34">
        <v>35220</v>
      </c>
      <c r="N1292" s="34">
        <v>35220</v>
      </c>
      <c r="O1292" s="34">
        <v>35219.54</v>
      </c>
      <c r="P1292" s="34">
        <v>35219.54</v>
      </c>
      <c r="Q1292" s="34">
        <v>35219.54</v>
      </c>
      <c r="R1292" s="34">
        <v>35219.54</v>
      </c>
      <c r="S1292" s="34">
        <v>35219.54</v>
      </c>
    </row>
    <row r="1293" spans="2:19">
      <c r="B1293" s="5">
        <v>1967</v>
      </c>
      <c r="C1293" s="34">
        <v>15648</v>
      </c>
      <c r="D1293" s="34">
        <v>15648</v>
      </c>
      <c r="E1293" s="34">
        <v>15648</v>
      </c>
      <c r="F1293" s="34">
        <v>15648</v>
      </c>
      <c r="G1293" s="34">
        <v>15648</v>
      </c>
      <c r="H1293" s="34">
        <v>15648</v>
      </c>
      <c r="I1293" s="34">
        <v>15648</v>
      </c>
      <c r="J1293" s="34">
        <v>15648</v>
      </c>
      <c r="K1293" s="34">
        <v>15648</v>
      </c>
      <c r="L1293" s="34">
        <v>15648</v>
      </c>
      <c r="M1293" s="34">
        <v>15648</v>
      </c>
      <c r="N1293" s="34">
        <v>15648</v>
      </c>
      <c r="O1293" s="34">
        <v>15648.33</v>
      </c>
      <c r="P1293" s="34">
        <v>15648.33</v>
      </c>
      <c r="Q1293" s="34">
        <v>15648.33</v>
      </c>
      <c r="R1293" s="34">
        <v>15648.33</v>
      </c>
      <c r="S1293" s="34">
        <v>15648.33</v>
      </c>
    </row>
    <row r="1294" spans="2:19">
      <c r="B1294" s="5">
        <v>1966</v>
      </c>
      <c r="C1294" s="34">
        <v>49791</v>
      </c>
      <c r="D1294" s="34">
        <v>49791</v>
      </c>
      <c r="E1294" s="34">
        <v>49791</v>
      </c>
      <c r="F1294" s="34">
        <v>49791</v>
      </c>
      <c r="G1294" s="34">
        <v>49791</v>
      </c>
      <c r="H1294" s="34">
        <v>49791</v>
      </c>
      <c r="I1294" s="34">
        <v>49791</v>
      </c>
      <c r="J1294" s="34">
        <v>49791</v>
      </c>
      <c r="K1294" s="34">
        <v>49791</v>
      </c>
      <c r="L1294" s="34">
        <v>49791</v>
      </c>
      <c r="M1294" s="34">
        <v>49791</v>
      </c>
      <c r="N1294" s="34">
        <v>49791</v>
      </c>
      <c r="O1294" s="34">
        <v>49791.18</v>
      </c>
      <c r="P1294" s="34">
        <v>49791.18</v>
      </c>
      <c r="Q1294" s="34">
        <v>49791.18</v>
      </c>
      <c r="R1294" s="34">
        <v>49791.18</v>
      </c>
      <c r="S1294" s="34">
        <v>49791.18</v>
      </c>
    </row>
    <row r="1295" spans="2:19">
      <c r="B1295" s="5">
        <v>1965</v>
      </c>
      <c r="C1295" s="34">
        <v>2688</v>
      </c>
      <c r="D1295" s="34">
        <v>2688</v>
      </c>
      <c r="E1295" s="34">
        <v>2688</v>
      </c>
      <c r="F1295" s="34">
        <v>2688</v>
      </c>
      <c r="G1295" s="34">
        <v>2688</v>
      </c>
      <c r="H1295" s="34">
        <v>2688</v>
      </c>
      <c r="I1295" s="34">
        <v>2688</v>
      </c>
      <c r="J1295" s="34">
        <v>2688</v>
      </c>
      <c r="K1295" s="34">
        <v>2688</v>
      </c>
      <c r="L1295" s="34">
        <v>2688</v>
      </c>
      <c r="M1295" s="34">
        <v>2688</v>
      </c>
      <c r="N1295" s="34">
        <v>2688</v>
      </c>
      <c r="O1295" s="34">
        <v>2688.05</v>
      </c>
      <c r="P1295" s="34">
        <v>2688.05</v>
      </c>
      <c r="Q1295" s="34">
        <v>2688.05</v>
      </c>
      <c r="R1295" s="34">
        <v>2688.05</v>
      </c>
      <c r="S1295" s="34">
        <v>2688.05</v>
      </c>
    </row>
    <row r="1296" spans="2:19">
      <c r="B1296" s="5">
        <v>1964</v>
      </c>
      <c r="C1296" s="34">
        <v>2416</v>
      </c>
      <c r="D1296" s="34">
        <v>2416</v>
      </c>
      <c r="E1296" s="34">
        <v>2416</v>
      </c>
      <c r="F1296" s="34">
        <v>2416</v>
      </c>
      <c r="G1296" s="34">
        <v>2416</v>
      </c>
      <c r="H1296" s="34">
        <v>2416</v>
      </c>
      <c r="I1296" s="34">
        <v>2416</v>
      </c>
      <c r="J1296" s="34">
        <v>2416</v>
      </c>
      <c r="K1296" s="34">
        <v>2416</v>
      </c>
      <c r="L1296" s="34">
        <v>2416</v>
      </c>
      <c r="M1296" s="34">
        <v>2416</v>
      </c>
      <c r="N1296" s="34">
        <v>2416</v>
      </c>
      <c r="O1296" s="34">
        <v>2416.04</v>
      </c>
      <c r="P1296" s="34">
        <v>2416.04</v>
      </c>
      <c r="Q1296" s="34">
        <v>2416.04</v>
      </c>
      <c r="R1296" s="34">
        <v>2416.04</v>
      </c>
      <c r="S1296" s="34">
        <v>2416.04</v>
      </c>
    </row>
    <row r="1297" spans="2:19">
      <c r="B1297" s="5">
        <v>1963</v>
      </c>
      <c r="C1297" s="34">
        <v>37541</v>
      </c>
      <c r="D1297" s="34">
        <v>37541</v>
      </c>
      <c r="E1297" s="34">
        <v>37541</v>
      </c>
      <c r="F1297" s="34">
        <v>37541</v>
      </c>
      <c r="G1297" s="34">
        <v>37541</v>
      </c>
      <c r="H1297" s="34">
        <v>37541</v>
      </c>
      <c r="I1297" s="34">
        <v>37541</v>
      </c>
      <c r="J1297" s="34">
        <v>37541</v>
      </c>
      <c r="K1297" s="34">
        <v>37541</v>
      </c>
      <c r="L1297" s="34">
        <v>37541</v>
      </c>
      <c r="M1297" s="34">
        <v>37541</v>
      </c>
      <c r="N1297" s="34">
        <v>37541</v>
      </c>
      <c r="O1297" s="34">
        <v>37541.18</v>
      </c>
      <c r="P1297" s="34">
        <v>37541.18</v>
      </c>
      <c r="Q1297" s="34">
        <v>37541.18</v>
      </c>
      <c r="R1297" s="34">
        <v>37541.18</v>
      </c>
      <c r="S1297" s="34">
        <v>37541.18</v>
      </c>
    </row>
    <row r="1298" spans="2:19">
      <c r="B1298" s="5">
        <v>1962</v>
      </c>
      <c r="C1298" s="34">
        <v>49434</v>
      </c>
      <c r="D1298" s="34">
        <v>49434</v>
      </c>
      <c r="E1298" s="34">
        <v>49434</v>
      </c>
      <c r="F1298" s="34">
        <v>49434</v>
      </c>
      <c r="G1298" s="34">
        <v>49434</v>
      </c>
      <c r="H1298" s="34">
        <v>49434</v>
      </c>
      <c r="I1298" s="34">
        <v>49434</v>
      </c>
      <c r="J1298" s="34">
        <v>49434</v>
      </c>
      <c r="K1298" s="34">
        <v>49434</v>
      </c>
      <c r="L1298" s="34">
        <v>49434</v>
      </c>
      <c r="M1298" s="34">
        <v>49434</v>
      </c>
      <c r="N1298" s="34">
        <v>49434</v>
      </c>
      <c r="O1298" s="34">
        <v>49433.909999999996</v>
      </c>
      <c r="P1298" s="34">
        <v>49433.909999999996</v>
      </c>
      <c r="Q1298" s="34">
        <v>49433.909999999996</v>
      </c>
      <c r="R1298" s="34">
        <v>49433.909999999996</v>
      </c>
      <c r="S1298" s="34">
        <v>49433.909999999996</v>
      </c>
    </row>
    <row r="1299" spans="2:19">
      <c r="B1299" s="5">
        <v>1961</v>
      </c>
      <c r="C1299" s="34">
        <v>79867</v>
      </c>
      <c r="D1299" s="34">
        <v>79867</v>
      </c>
      <c r="E1299" s="34">
        <v>79867</v>
      </c>
      <c r="F1299" s="34">
        <v>79867</v>
      </c>
      <c r="G1299" s="34">
        <v>79867</v>
      </c>
      <c r="H1299" s="34">
        <v>79867</v>
      </c>
      <c r="I1299" s="34">
        <v>79867</v>
      </c>
      <c r="J1299" s="34">
        <v>79867</v>
      </c>
      <c r="K1299" s="34">
        <v>79867</v>
      </c>
      <c r="L1299" s="34">
        <v>79867</v>
      </c>
      <c r="M1299" s="34">
        <v>79867</v>
      </c>
      <c r="N1299" s="34">
        <v>79867</v>
      </c>
      <c r="O1299" s="34">
        <v>79867.170000000013</v>
      </c>
      <c r="P1299" s="34">
        <v>79867.170000000013</v>
      </c>
      <c r="Q1299" s="34">
        <v>79867.170000000013</v>
      </c>
      <c r="R1299" s="34">
        <v>79867.170000000013</v>
      </c>
      <c r="S1299" s="34">
        <v>79867.170000000013</v>
      </c>
    </row>
    <row r="1300" spans="2:19">
      <c r="B1300" s="5">
        <v>1960</v>
      </c>
      <c r="C1300" s="34">
        <v>13973</v>
      </c>
      <c r="D1300" s="34">
        <v>13973</v>
      </c>
      <c r="E1300" s="34">
        <v>13973</v>
      </c>
      <c r="F1300" s="34">
        <v>13973</v>
      </c>
      <c r="G1300" s="34">
        <v>13973</v>
      </c>
      <c r="H1300" s="34">
        <v>13973</v>
      </c>
      <c r="I1300" s="34">
        <v>13973</v>
      </c>
      <c r="J1300" s="34">
        <v>13973</v>
      </c>
      <c r="K1300" s="34">
        <v>13973</v>
      </c>
      <c r="L1300" s="34">
        <v>13973</v>
      </c>
      <c r="M1300" s="34">
        <v>13973</v>
      </c>
      <c r="N1300" s="34">
        <v>13973</v>
      </c>
      <c r="O1300" s="34">
        <v>13973.27</v>
      </c>
      <c r="P1300" s="34">
        <v>13973.27</v>
      </c>
      <c r="Q1300" s="34">
        <v>13973.27</v>
      </c>
      <c r="R1300" s="34">
        <v>13973.27</v>
      </c>
      <c r="S1300" s="34">
        <v>13973.27</v>
      </c>
    </row>
    <row r="1301" spans="2:19">
      <c r="B1301" s="5">
        <v>1959</v>
      </c>
      <c r="C1301" s="121">
        <v>0</v>
      </c>
      <c r="D1301" s="121">
        <v>0</v>
      </c>
      <c r="E1301" s="121">
        <v>0</v>
      </c>
      <c r="F1301" s="121">
        <v>0</v>
      </c>
      <c r="G1301" s="121">
        <v>0</v>
      </c>
      <c r="H1301" s="121">
        <v>0</v>
      </c>
      <c r="I1301" s="121">
        <v>0</v>
      </c>
      <c r="J1301" s="121">
        <v>0</v>
      </c>
      <c r="K1301" s="121">
        <v>0</v>
      </c>
      <c r="L1301" s="121">
        <v>0</v>
      </c>
      <c r="M1301" s="121">
        <v>0</v>
      </c>
      <c r="N1301" s="121">
        <v>0</v>
      </c>
      <c r="O1301" s="34">
        <v>0</v>
      </c>
      <c r="P1301" s="34">
        <v>0</v>
      </c>
      <c r="Q1301" s="34">
        <v>0</v>
      </c>
      <c r="R1301" s="34">
        <v>0</v>
      </c>
      <c r="S1301" s="34">
        <v>0</v>
      </c>
    </row>
    <row r="1302" spans="2:19">
      <c r="B1302" s="5">
        <v>1958</v>
      </c>
      <c r="C1302" s="34">
        <v>3003</v>
      </c>
      <c r="D1302" s="34">
        <v>3003</v>
      </c>
      <c r="E1302" s="34">
        <v>3003</v>
      </c>
      <c r="F1302" s="34">
        <v>3003</v>
      </c>
      <c r="G1302" s="34">
        <v>3003</v>
      </c>
      <c r="H1302" s="34">
        <v>3003</v>
      </c>
      <c r="I1302" s="34">
        <v>3003</v>
      </c>
      <c r="J1302" s="34">
        <v>3003</v>
      </c>
      <c r="K1302" s="34">
        <v>3003</v>
      </c>
      <c r="L1302" s="34">
        <v>3003</v>
      </c>
      <c r="M1302" s="34">
        <v>3003</v>
      </c>
      <c r="N1302" s="34">
        <v>3003</v>
      </c>
      <c r="O1302" s="34">
        <v>3002.97</v>
      </c>
      <c r="P1302" s="34">
        <v>3002.97</v>
      </c>
      <c r="Q1302" s="34">
        <v>3002.97</v>
      </c>
      <c r="R1302" s="34">
        <v>3002.97</v>
      </c>
      <c r="S1302" s="34">
        <v>3002.97</v>
      </c>
    </row>
    <row r="1303" spans="2:19">
      <c r="B1303" s="5">
        <v>1957</v>
      </c>
      <c r="C1303" s="121">
        <v>0</v>
      </c>
      <c r="D1303" s="121">
        <v>0</v>
      </c>
      <c r="E1303" s="121">
        <v>0</v>
      </c>
      <c r="F1303" s="121">
        <v>0</v>
      </c>
      <c r="G1303" s="121">
        <v>0</v>
      </c>
      <c r="H1303" s="121">
        <v>0</v>
      </c>
      <c r="I1303" s="121">
        <v>0</v>
      </c>
      <c r="J1303" s="121">
        <v>0</v>
      </c>
      <c r="K1303" s="121">
        <v>0</v>
      </c>
      <c r="L1303" s="121">
        <v>0</v>
      </c>
      <c r="M1303" s="121">
        <v>0</v>
      </c>
      <c r="N1303" s="121">
        <v>0</v>
      </c>
      <c r="O1303" s="34">
        <v>0</v>
      </c>
      <c r="P1303" s="34">
        <v>0</v>
      </c>
      <c r="Q1303" s="34">
        <v>0</v>
      </c>
      <c r="R1303" s="34">
        <v>0</v>
      </c>
      <c r="S1303" s="34">
        <v>0</v>
      </c>
    </row>
    <row r="1304" spans="2:19">
      <c r="B1304" s="5">
        <v>1956</v>
      </c>
      <c r="C1304" s="121">
        <v>0</v>
      </c>
      <c r="D1304" s="121">
        <v>0</v>
      </c>
      <c r="E1304" s="121">
        <v>0</v>
      </c>
      <c r="F1304" s="121">
        <v>0</v>
      </c>
      <c r="G1304" s="121">
        <v>0</v>
      </c>
      <c r="H1304" s="121">
        <v>0</v>
      </c>
      <c r="I1304" s="121">
        <v>0</v>
      </c>
      <c r="J1304" s="121">
        <v>0</v>
      </c>
      <c r="K1304" s="121">
        <v>0</v>
      </c>
      <c r="L1304" s="121">
        <v>0</v>
      </c>
      <c r="M1304" s="121">
        <v>0</v>
      </c>
      <c r="N1304" s="121">
        <v>0</v>
      </c>
      <c r="O1304" s="34">
        <v>0</v>
      </c>
      <c r="P1304" s="34">
        <v>0</v>
      </c>
      <c r="Q1304" s="34">
        <v>0</v>
      </c>
      <c r="R1304" s="34">
        <v>0</v>
      </c>
      <c r="S1304" s="34">
        <v>0</v>
      </c>
    </row>
    <row r="1305" spans="2:19">
      <c r="B1305" s="5">
        <v>1955</v>
      </c>
      <c r="C1305" s="34">
        <v>8904</v>
      </c>
      <c r="D1305" s="34">
        <v>8904</v>
      </c>
      <c r="E1305" s="34">
        <v>8904</v>
      </c>
      <c r="F1305" s="34">
        <v>8904</v>
      </c>
      <c r="G1305" s="34">
        <v>8904</v>
      </c>
      <c r="H1305" s="34">
        <v>8904</v>
      </c>
      <c r="I1305" s="34">
        <v>8904</v>
      </c>
      <c r="J1305" s="34">
        <v>8904</v>
      </c>
      <c r="K1305" s="34">
        <v>8904</v>
      </c>
      <c r="L1305" s="34">
        <v>8904</v>
      </c>
      <c r="M1305" s="34">
        <v>8904</v>
      </c>
      <c r="N1305" s="34">
        <v>8904</v>
      </c>
      <c r="O1305" s="34">
        <v>8903.59</v>
      </c>
      <c r="P1305" s="34">
        <v>8903.59</v>
      </c>
      <c r="Q1305" s="34">
        <v>8903.59</v>
      </c>
      <c r="R1305" s="34">
        <v>8903.59</v>
      </c>
      <c r="S1305" s="34">
        <v>8903.59</v>
      </c>
    </row>
    <row r="1306" spans="2:19">
      <c r="B1306" s="5">
        <v>1954</v>
      </c>
      <c r="C1306" s="34">
        <v>23729</v>
      </c>
      <c r="D1306" s="34">
        <v>23729</v>
      </c>
      <c r="E1306" s="34">
        <v>23729</v>
      </c>
      <c r="F1306" s="34">
        <v>23729</v>
      </c>
      <c r="G1306" s="34">
        <v>23729</v>
      </c>
      <c r="H1306" s="34">
        <v>23729</v>
      </c>
      <c r="I1306" s="34">
        <v>23729</v>
      </c>
      <c r="J1306" s="34">
        <v>23729</v>
      </c>
      <c r="K1306" s="34">
        <v>23729</v>
      </c>
      <c r="L1306" s="34">
        <v>23729</v>
      </c>
      <c r="M1306" s="34">
        <v>23729</v>
      </c>
      <c r="N1306" s="34">
        <v>23729</v>
      </c>
      <c r="O1306" s="34">
        <v>23728.690000000002</v>
      </c>
      <c r="P1306" s="34">
        <v>23728.690000000002</v>
      </c>
      <c r="Q1306" s="34">
        <v>23728.690000000002</v>
      </c>
      <c r="R1306" s="34">
        <v>23728.690000000002</v>
      </c>
      <c r="S1306" s="34">
        <v>23728.690000000002</v>
      </c>
    </row>
    <row r="1307" spans="2:19">
      <c r="B1307" s="5">
        <v>1953</v>
      </c>
      <c r="C1307" s="34">
        <v>4641</v>
      </c>
      <c r="D1307" s="34">
        <v>4641</v>
      </c>
      <c r="E1307" s="34">
        <v>4641</v>
      </c>
      <c r="F1307" s="34">
        <v>4641</v>
      </c>
      <c r="G1307" s="34">
        <v>4641</v>
      </c>
      <c r="H1307" s="34">
        <v>4641</v>
      </c>
      <c r="I1307" s="34">
        <v>4641</v>
      </c>
      <c r="J1307" s="34">
        <v>4641</v>
      </c>
      <c r="K1307" s="34">
        <v>4641</v>
      </c>
      <c r="L1307" s="34">
        <v>4641</v>
      </c>
      <c r="M1307" s="34">
        <v>4641</v>
      </c>
      <c r="N1307" s="34">
        <v>4641</v>
      </c>
      <c r="O1307" s="34">
        <v>4641.4799999999996</v>
      </c>
      <c r="P1307" s="34">
        <v>4641.4799999999996</v>
      </c>
      <c r="Q1307" s="34">
        <v>4641.4799999999996</v>
      </c>
      <c r="R1307" s="34">
        <v>4641.4799999999996</v>
      </c>
      <c r="S1307" s="34">
        <v>4641.4799999999996</v>
      </c>
    </row>
    <row r="1308" spans="2:19">
      <c r="B1308" s="5">
        <v>1952</v>
      </c>
      <c r="C1308" s="34">
        <v>56469</v>
      </c>
      <c r="D1308" s="34">
        <v>56469</v>
      </c>
      <c r="E1308" s="34">
        <v>56469</v>
      </c>
      <c r="F1308" s="34">
        <v>56469</v>
      </c>
      <c r="G1308" s="34">
        <v>56469</v>
      </c>
      <c r="H1308" s="34">
        <v>56469</v>
      </c>
      <c r="I1308" s="34">
        <v>56469</v>
      </c>
      <c r="J1308" s="34">
        <v>56469</v>
      </c>
      <c r="K1308" s="34">
        <v>56469</v>
      </c>
      <c r="L1308" s="34">
        <v>56469</v>
      </c>
      <c r="M1308" s="34">
        <v>56469</v>
      </c>
      <c r="N1308" s="34">
        <v>56469</v>
      </c>
      <c r="O1308" s="34">
        <v>56469.39</v>
      </c>
      <c r="P1308" s="34">
        <v>56469.39</v>
      </c>
      <c r="Q1308" s="34">
        <v>56469.39</v>
      </c>
      <c r="R1308" s="34">
        <v>56469.39</v>
      </c>
      <c r="S1308" s="34">
        <v>56469.39</v>
      </c>
    </row>
    <row r="1309" spans="2:19">
      <c r="B1309" s="5">
        <v>1951</v>
      </c>
      <c r="C1309" s="34">
        <v>8481</v>
      </c>
      <c r="D1309" s="34">
        <v>8481</v>
      </c>
      <c r="E1309" s="34">
        <v>8481</v>
      </c>
      <c r="F1309" s="34">
        <v>8481</v>
      </c>
      <c r="G1309" s="34">
        <v>8481</v>
      </c>
      <c r="H1309" s="34">
        <v>8481</v>
      </c>
      <c r="I1309" s="34">
        <v>8481</v>
      </c>
      <c r="J1309" s="34">
        <v>8481</v>
      </c>
      <c r="K1309" s="34">
        <v>8481</v>
      </c>
      <c r="L1309" s="34">
        <v>8481</v>
      </c>
      <c r="M1309" s="34">
        <v>8481</v>
      </c>
      <c r="N1309" s="34">
        <v>8481</v>
      </c>
      <c r="O1309" s="34">
        <v>8480.61</v>
      </c>
      <c r="P1309" s="34">
        <v>8480.61</v>
      </c>
      <c r="Q1309" s="34">
        <v>8480.61</v>
      </c>
      <c r="R1309" s="34">
        <v>8480.61</v>
      </c>
      <c r="S1309" s="34">
        <v>8480.61</v>
      </c>
    </row>
    <row r="1310" spans="2:19">
      <c r="B1310" s="5">
        <v>1950</v>
      </c>
      <c r="C1310" s="34">
        <v>6730</v>
      </c>
      <c r="D1310" s="34">
        <v>6730</v>
      </c>
      <c r="E1310" s="34">
        <v>6730</v>
      </c>
      <c r="F1310" s="34">
        <v>6730</v>
      </c>
      <c r="G1310" s="34">
        <v>6730</v>
      </c>
      <c r="H1310" s="34">
        <v>6730</v>
      </c>
      <c r="I1310" s="34">
        <v>6730</v>
      </c>
      <c r="J1310" s="34">
        <v>6730</v>
      </c>
      <c r="K1310" s="34">
        <v>6730</v>
      </c>
      <c r="L1310" s="34">
        <v>6730</v>
      </c>
      <c r="M1310" s="34">
        <v>6730</v>
      </c>
      <c r="N1310" s="34">
        <v>6730</v>
      </c>
      <c r="O1310" s="34">
        <v>6729.6399999999994</v>
      </c>
      <c r="P1310" s="34">
        <v>6729.6399999999994</v>
      </c>
      <c r="Q1310" s="34">
        <v>6729.6399999999994</v>
      </c>
      <c r="R1310" s="34">
        <v>6729.6399999999994</v>
      </c>
      <c r="S1310" s="34">
        <v>6729.6399999999994</v>
      </c>
    </row>
    <row r="1311" spans="2:19">
      <c r="B1311" s="5">
        <v>1949</v>
      </c>
      <c r="C1311" s="121">
        <v>0</v>
      </c>
      <c r="D1311" s="121">
        <v>0</v>
      </c>
      <c r="E1311" s="121">
        <v>0</v>
      </c>
      <c r="F1311" s="121">
        <v>0</v>
      </c>
      <c r="G1311" s="121">
        <v>0</v>
      </c>
      <c r="H1311" s="121">
        <v>0</v>
      </c>
      <c r="I1311" s="121">
        <v>0</v>
      </c>
      <c r="J1311" s="121">
        <v>0</v>
      </c>
      <c r="K1311" s="121">
        <v>0</v>
      </c>
      <c r="L1311" s="121">
        <v>0</v>
      </c>
      <c r="M1311" s="121">
        <v>0</v>
      </c>
      <c r="N1311" s="121">
        <v>0</v>
      </c>
      <c r="O1311" s="34">
        <v>0</v>
      </c>
      <c r="P1311" s="34">
        <v>0</v>
      </c>
      <c r="Q1311" s="34">
        <v>0</v>
      </c>
      <c r="R1311" s="34">
        <v>0</v>
      </c>
      <c r="S1311" s="34">
        <v>0</v>
      </c>
    </row>
    <row r="1312" spans="2:19">
      <c r="B1312" s="5">
        <v>1948</v>
      </c>
      <c r="C1312" s="34">
        <v>4141</v>
      </c>
      <c r="D1312" s="34">
        <v>4141</v>
      </c>
      <c r="E1312" s="34">
        <v>4141</v>
      </c>
      <c r="F1312" s="34">
        <v>4141</v>
      </c>
      <c r="G1312" s="34">
        <v>4141</v>
      </c>
      <c r="H1312" s="34">
        <v>4141</v>
      </c>
      <c r="I1312" s="34">
        <v>4141</v>
      </c>
      <c r="J1312" s="34">
        <v>4141</v>
      </c>
      <c r="K1312" s="34">
        <v>4141</v>
      </c>
      <c r="L1312" s="34">
        <v>4141</v>
      </c>
      <c r="M1312" s="34">
        <v>4141</v>
      </c>
      <c r="N1312" s="34">
        <v>4141</v>
      </c>
      <c r="O1312" s="34">
        <v>4141.47</v>
      </c>
      <c r="P1312" s="34">
        <v>4141.47</v>
      </c>
      <c r="Q1312" s="34">
        <v>4141.47</v>
      </c>
      <c r="R1312" s="34">
        <v>4141.47</v>
      </c>
      <c r="S1312" s="34">
        <v>4141.47</v>
      </c>
    </row>
    <row r="1313" spans="2:19">
      <c r="B1313" s="5">
        <v>1947</v>
      </c>
      <c r="C1313" s="121">
        <v>0</v>
      </c>
      <c r="D1313" s="121">
        <v>0</v>
      </c>
      <c r="E1313" s="121">
        <v>0</v>
      </c>
      <c r="F1313" s="34"/>
      <c r="G1313" s="34"/>
      <c r="H1313" s="34"/>
      <c r="I1313" s="34"/>
      <c r="J1313" s="34"/>
      <c r="K1313" s="34"/>
      <c r="L1313" s="34"/>
      <c r="M1313" s="34"/>
      <c r="N1313" s="121">
        <v>0</v>
      </c>
      <c r="O1313" s="34"/>
      <c r="P1313" s="34"/>
      <c r="Q1313" s="34"/>
      <c r="R1313" s="34"/>
      <c r="S1313" s="34"/>
    </row>
    <row r="1314" spans="2:19">
      <c r="B1314" s="5">
        <v>1946</v>
      </c>
      <c r="C1314" s="121">
        <v>0</v>
      </c>
      <c r="D1314" s="121">
        <v>0</v>
      </c>
      <c r="E1314" s="121">
        <v>0</v>
      </c>
      <c r="F1314" s="34"/>
      <c r="G1314" s="34"/>
      <c r="H1314" s="34"/>
      <c r="I1314" s="34"/>
      <c r="J1314" s="34"/>
      <c r="K1314" s="34"/>
      <c r="L1314" s="34"/>
      <c r="M1314" s="34"/>
      <c r="N1314" s="121">
        <v>0</v>
      </c>
      <c r="O1314" s="34"/>
      <c r="P1314" s="34"/>
      <c r="Q1314" s="34"/>
      <c r="R1314" s="34"/>
      <c r="S1314" s="34"/>
    </row>
    <row r="1315" spans="2:19">
      <c r="B1315" s="5">
        <v>1945</v>
      </c>
      <c r="C1315" s="121">
        <v>0</v>
      </c>
      <c r="D1315" s="121">
        <v>0</v>
      </c>
      <c r="E1315" s="121">
        <v>0</v>
      </c>
      <c r="F1315" s="34"/>
      <c r="G1315" s="34"/>
      <c r="H1315" s="34"/>
      <c r="I1315" s="34"/>
      <c r="J1315" s="34"/>
      <c r="K1315" s="34"/>
      <c r="L1315" s="34"/>
      <c r="M1315" s="34"/>
      <c r="N1315" s="121">
        <v>0</v>
      </c>
      <c r="O1315" s="34"/>
      <c r="P1315" s="34"/>
      <c r="Q1315" s="34"/>
      <c r="R1315" s="34"/>
      <c r="S1315" s="34"/>
    </row>
    <row r="1316" spans="2:19">
      <c r="B1316" s="5">
        <v>1944</v>
      </c>
      <c r="C1316" s="121">
        <v>0</v>
      </c>
      <c r="D1316" s="121">
        <v>0</v>
      </c>
      <c r="E1316" s="121">
        <v>0</v>
      </c>
      <c r="F1316" s="34"/>
      <c r="G1316" s="34"/>
      <c r="H1316" s="34"/>
      <c r="I1316" s="34"/>
      <c r="J1316" s="34"/>
      <c r="K1316" s="34"/>
      <c r="L1316" s="34"/>
      <c r="M1316" s="34"/>
      <c r="N1316" s="121">
        <v>0</v>
      </c>
      <c r="O1316" s="34"/>
      <c r="P1316" s="34"/>
      <c r="Q1316" s="34"/>
      <c r="R1316" s="34"/>
      <c r="S1316" s="34"/>
    </row>
    <row r="1317" spans="2:19">
      <c r="B1317" s="5">
        <v>1943</v>
      </c>
      <c r="C1317" s="121">
        <v>0</v>
      </c>
      <c r="D1317" s="121">
        <v>0</v>
      </c>
      <c r="E1317" s="121">
        <v>0</v>
      </c>
      <c r="F1317" s="34"/>
      <c r="G1317" s="34"/>
      <c r="H1317" s="34"/>
      <c r="I1317" s="34"/>
      <c r="J1317" s="34"/>
      <c r="K1317" s="34"/>
      <c r="L1317" s="34"/>
      <c r="M1317" s="34"/>
      <c r="N1317" s="121">
        <v>0</v>
      </c>
      <c r="O1317" s="34"/>
      <c r="P1317" s="34"/>
      <c r="Q1317" s="34"/>
      <c r="R1317" s="34"/>
      <c r="S1317" s="34"/>
    </row>
    <row r="1318" spans="2:19">
      <c r="B1318" s="5">
        <v>1942</v>
      </c>
      <c r="C1318" s="121">
        <v>0</v>
      </c>
      <c r="D1318" s="121">
        <v>0</v>
      </c>
      <c r="E1318" s="121">
        <v>0</v>
      </c>
      <c r="F1318" s="34"/>
      <c r="G1318" s="34"/>
      <c r="H1318" s="34"/>
      <c r="I1318" s="34"/>
      <c r="J1318" s="34"/>
      <c r="K1318" s="34"/>
      <c r="L1318" s="34"/>
      <c r="M1318" s="34"/>
      <c r="N1318" s="121">
        <v>0</v>
      </c>
      <c r="O1318" s="34"/>
      <c r="P1318" s="34"/>
      <c r="Q1318" s="34"/>
      <c r="R1318" s="34"/>
      <c r="S1318" s="34"/>
    </row>
    <row r="1319" spans="2:19">
      <c r="B1319" s="5">
        <v>1941</v>
      </c>
      <c r="C1319" s="121">
        <v>0</v>
      </c>
      <c r="D1319" s="121">
        <v>0</v>
      </c>
      <c r="E1319" s="121">
        <v>0</v>
      </c>
      <c r="F1319" s="34"/>
      <c r="G1319" s="34"/>
      <c r="H1319" s="34"/>
      <c r="I1319" s="34"/>
      <c r="J1319" s="34"/>
      <c r="K1319" s="34"/>
      <c r="L1319" s="34"/>
      <c r="M1319" s="34"/>
      <c r="N1319" s="121">
        <v>0</v>
      </c>
      <c r="O1319" s="34"/>
      <c r="P1319" s="34"/>
      <c r="Q1319" s="34"/>
      <c r="R1319" s="34"/>
      <c r="S1319" s="34"/>
    </row>
    <row r="1320" spans="2:19">
      <c r="B1320" s="5">
        <v>1940</v>
      </c>
      <c r="C1320" s="121">
        <v>0</v>
      </c>
      <c r="D1320" s="121">
        <v>0</v>
      </c>
      <c r="E1320" s="121">
        <v>0</v>
      </c>
      <c r="F1320" s="34"/>
      <c r="G1320" s="34"/>
      <c r="H1320" s="34"/>
      <c r="I1320" s="34"/>
      <c r="J1320" s="34"/>
      <c r="K1320" s="34"/>
      <c r="L1320" s="34"/>
      <c r="M1320" s="34"/>
      <c r="N1320" s="121">
        <v>0</v>
      </c>
      <c r="O1320" s="34"/>
      <c r="P1320" s="34"/>
      <c r="Q1320" s="34"/>
      <c r="R1320" s="34"/>
      <c r="S1320" s="34"/>
    </row>
    <row r="1321" spans="2:19">
      <c r="B1321" s="5">
        <v>1939</v>
      </c>
      <c r="C1321" s="121">
        <v>0</v>
      </c>
      <c r="D1321" s="121">
        <v>0</v>
      </c>
      <c r="E1321" s="121">
        <v>0</v>
      </c>
      <c r="F1321" s="34"/>
      <c r="G1321" s="34"/>
      <c r="H1321" s="34"/>
      <c r="I1321" s="34"/>
      <c r="J1321" s="34"/>
      <c r="K1321" s="34"/>
      <c r="L1321" s="34"/>
      <c r="M1321" s="34"/>
      <c r="N1321" s="121">
        <v>0</v>
      </c>
      <c r="O1321" s="34"/>
      <c r="P1321" s="34"/>
      <c r="Q1321" s="34"/>
      <c r="R1321" s="34"/>
      <c r="S1321" s="34"/>
    </row>
    <row r="1322" spans="2:19">
      <c r="B1322" s="5">
        <v>1938</v>
      </c>
      <c r="C1322" s="121">
        <v>0</v>
      </c>
      <c r="D1322" s="121">
        <v>0</v>
      </c>
      <c r="E1322" s="121">
        <v>0</v>
      </c>
      <c r="F1322" s="34"/>
      <c r="G1322" s="34"/>
      <c r="H1322" s="34"/>
      <c r="I1322" s="34"/>
      <c r="J1322" s="34"/>
      <c r="K1322" s="34"/>
      <c r="L1322" s="34"/>
      <c r="M1322" s="34"/>
      <c r="N1322" s="121">
        <v>0</v>
      </c>
      <c r="O1322" s="34"/>
      <c r="P1322" s="34"/>
      <c r="Q1322" s="34"/>
      <c r="R1322" s="34"/>
      <c r="S1322" s="34"/>
    </row>
    <row r="1323" spans="2:19">
      <c r="B1323" s="5">
        <v>1937</v>
      </c>
      <c r="C1323" s="121">
        <v>0</v>
      </c>
      <c r="D1323" s="121">
        <v>0</v>
      </c>
      <c r="E1323" s="121">
        <v>0</v>
      </c>
      <c r="F1323" s="34"/>
      <c r="G1323" s="34"/>
      <c r="H1323" s="34"/>
      <c r="I1323" s="34"/>
      <c r="J1323" s="34"/>
      <c r="K1323" s="34"/>
      <c r="L1323" s="34"/>
      <c r="M1323" s="34"/>
      <c r="N1323" s="121">
        <v>0</v>
      </c>
      <c r="O1323" s="34"/>
      <c r="P1323" s="34"/>
      <c r="Q1323" s="34"/>
      <c r="R1323" s="34"/>
      <c r="S1323" s="34"/>
    </row>
    <row r="1324" spans="2:19">
      <c r="B1324" s="5">
        <v>1936</v>
      </c>
      <c r="C1324" s="121">
        <v>0</v>
      </c>
      <c r="D1324" s="121">
        <v>0</v>
      </c>
      <c r="E1324" s="121">
        <v>0</v>
      </c>
      <c r="F1324" s="34"/>
      <c r="G1324" s="34"/>
      <c r="H1324" s="34"/>
      <c r="I1324" s="34"/>
      <c r="J1324" s="34"/>
      <c r="K1324" s="34"/>
      <c r="L1324" s="34"/>
      <c r="M1324" s="34"/>
      <c r="N1324" s="121">
        <v>0</v>
      </c>
      <c r="O1324" s="34"/>
      <c r="P1324" s="34"/>
      <c r="Q1324" s="34"/>
      <c r="R1324" s="34"/>
      <c r="S1324" s="34"/>
    </row>
    <row r="1325" spans="2:19">
      <c r="B1325" s="5">
        <v>1935</v>
      </c>
      <c r="C1325" s="121">
        <v>0</v>
      </c>
      <c r="D1325" s="121">
        <v>0</v>
      </c>
      <c r="E1325" s="121">
        <v>0</v>
      </c>
      <c r="F1325" s="34"/>
      <c r="G1325" s="34"/>
      <c r="H1325" s="34"/>
      <c r="I1325" s="34"/>
      <c r="J1325" s="34"/>
      <c r="K1325" s="34"/>
      <c r="L1325" s="34"/>
      <c r="M1325" s="34"/>
      <c r="N1325" s="121">
        <v>0</v>
      </c>
      <c r="O1325" s="34"/>
      <c r="P1325" s="34"/>
      <c r="Q1325" s="34"/>
      <c r="R1325" s="34"/>
      <c r="S1325" s="34"/>
    </row>
    <row r="1326" spans="2:19">
      <c r="B1326" s="5">
        <v>1934</v>
      </c>
      <c r="C1326" s="121">
        <v>0</v>
      </c>
      <c r="D1326" s="121">
        <v>0</v>
      </c>
      <c r="E1326" s="121">
        <v>0</v>
      </c>
      <c r="F1326" s="34"/>
      <c r="G1326" s="34"/>
      <c r="H1326" s="34"/>
      <c r="I1326" s="34"/>
      <c r="J1326" s="34"/>
      <c r="K1326" s="34"/>
      <c r="L1326" s="34"/>
      <c r="M1326" s="34"/>
      <c r="N1326" s="121">
        <v>0</v>
      </c>
      <c r="O1326" s="34"/>
      <c r="P1326" s="34"/>
      <c r="Q1326" s="34"/>
      <c r="R1326" s="34"/>
      <c r="S1326" s="34"/>
    </row>
    <row r="1327" spans="2:19">
      <c r="B1327" s="5">
        <v>1933</v>
      </c>
      <c r="C1327" s="121">
        <v>0</v>
      </c>
      <c r="D1327" s="121">
        <v>0</v>
      </c>
      <c r="E1327" s="121">
        <v>0</v>
      </c>
      <c r="F1327" s="34"/>
      <c r="G1327" s="34"/>
      <c r="H1327" s="34"/>
      <c r="I1327" s="34"/>
      <c r="J1327" s="34"/>
      <c r="K1327" s="34"/>
      <c r="L1327" s="34"/>
      <c r="M1327" s="34"/>
      <c r="N1327" s="121">
        <v>0</v>
      </c>
      <c r="O1327" s="34"/>
      <c r="P1327" s="34"/>
      <c r="Q1327" s="34"/>
      <c r="R1327" s="34"/>
      <c r="S1327" s="34"/>
    </row>
    <row r="1328" spans="2:19">
      <c r="B1328" s="5">
        <v>1932</v>
      </c>
      <c r="C1328" s="121">
        <v>0</v>
      </c>
      <c r="D1328" s="121">
        <v>0</v>
      </c>
      <c r="E1328" s="121">
        <v>0</v>
      </c>
      <c r="F1328" s="34"/>
      <c r="G1328" s="34"/>
      <c r="H1328" s="34"/>
      <c r="I1328" s="34"/>
      <c r="J1328" s="34"/>
      <c r="K1328" s="34"/>
      <c r="L1328" s="34"/>
      <c r="M1328" s="34"/>
      <c r="N1328" s="121">
        <v>0</v>
      </c>
      <c r="O1328" s="34"/>
      <c r="P1328" s="34"/>
      <c r="Q1328" s="34"/>
      <c r="R1328" s="34"/>
      <c r="S1328" s="34"/>
    </row>
    <row r="1329" spans="1:19">
      <c r="B1329" s="5">
        <v>1931</v>
      </c>
      <c r="C1329" s="121">
        <v>0</v>
      </c>
      <c r="D1329" s="121">
        <v>0</v>
      </c>
      <c r="E1329" s="121">
        <v>0</v>
      </c>
      <c r="F1329" s="34"/>
      <c r="G1329" s="34"/>
      <c r="H1329" s="34"/>
      <c r="I1329" s="34"/>
      <c r="J1329" s="34"/>
      <c r="K1329" s="34"/>
      <c r="L1329" s="34"/>
      <c r="M1329" s="34"/>
      <c r="N1329" s="121">
        <v>0</v>
      </c>
      <c r="O1329" s="34"/>
      <c r="P1329" s="34"/>
      <c r="Q1329" s="34"/>
      <c r="R1329" s="34"/>
      <c r="S1329" s="34"/>
    </row>
    <row r="1330" spans="1:19" ht="13.5" thickBot="1">
      <c r="B1330" s="5">
        <v>1930</v>
      </c>
      <c r="C1330" s="121">
        <v>0</v>
      </c>
      <c r="D1330" s="121">
        <v>0</v>
      </c>
      <c r="E1330" s="121">
        <v>0</v>
      </c>
      <c r="F1330" s="34"/>
      <c r="G1330" s="34"/>
      <c r="H1330" s="34"/>
      <c r="I1330" s="34"/>
      <c r="J1330" s="34"/>
      <c r="K1330" s="34"/>
      <c r="L1330" s="34"/>
      <c r="M1330" s="34"/>
      <c r="N1330" s="121">
        <v>0</v>
      </c>
      <c r="O1330" s="34"/>
      <c r="P1330" s="34"/>
      <c r="Q1330" s="34"/>
      <c r="R1330" s="34"/>
      <c r="S1330" s="34"/>
    </row>
    <row r="1331" spans="1:19" ht="13.5" thickBot="1">
      <c r="A1331" s="66" t="s">
        <v>221</v>
      </c>
      <c r="B1331" s="6" t="s">
        <v>10</v>
      </c>
      <c r="C1331" s="7">
        <f>SUM(C1254:C1330)</f>
        <v>3238552.57</v>
      </c>
      <c r="D1331" s="7">
        <f>SUM(D1253:D1330)</f>
        <v>3393052.57</v>
      </c>
      <c r="E1331" s="7">
        <f>SUM(E1252:E1330)</f>
        <v>3520336.57</v>
      </c>
      <c r="F1331" s="7">
        <f>SUM(F1251:F1330)</f>
        <v>3760537.57</v>
      </c>
      <c r="G1331" s="7">
        <f>SUM(G1250:G1330)</f>
        <v>3930652.57</v>
      </c>
      <c r="H1331" s="7">
        <f>SUM(H1244:H1330)</f>
        <v>4117370.9099999997</v>
      </c>
      <c r="I1331" s="7">
        <f>SUM(I1244:I1330)</f>
        <v>4117370.9099999997</v>
      </c>
      <c r="J1331" s="7">
        <f t="shared" ref="J1331" si="23">SUM(J1244:J1330)</f>
        <v>5390030.3799999999</v>
      </c>
      <c r="K1331" s="7">
        <f>SUM(K1244:K1330)</f>
        <v>5604894.3799999999</v>
      </c>
      <c r="L1331" s="7">
        <f t="shared" ref="L1331" si="24">SUM(L1244:L1330)</f>
        <v>5758217.3099999996</v>
      </c>
      <c r="M1331" s="7">
        <f>SUM(M1244:M1330)</f>
        <v>5930939</v>
      </c>
      <c r="N1331" s="10">
        <f>SUM(N1239:N1330)</f>
        <v>7442737.71</v>
      </c>
      <c r="O1331" s="10">
        <f>SUM(O1239:O1330)</f>
        <v>7325252.7199999988</v>
      </c>
      <c r="P1331" s="10">
        <f>SUM(P1239:P1330)</f>
        <v>7325252.7199999988</v>
      </c>
      <c r="Q1331" s="10">
        <f>SUM(Q1239:Q1330)</f>
        <v>7369101.2799999993</v>
      </c>
      <c r="R1331" s="10">
        <f>SUM(R1238:R1330)</f>
        <v>7651968.8499999996</v>
      </c>
      <c r="S1331" s="10">
        <f>SUM(S1238:S1330)</f>
        <v>7714338.1399999987</v>
      </c>
    </row>
    <row r="1332" spans="1:19" ht="13.5" thickBot="1">
      <c r="A1332" s="64"/>
      <c r="B1332" s="6"/>
      <c r="C1332" s="7"/>
      <c r="D1332" s="7"/>
      <c r="E1332" s="7"/>
      <c r="F1332" s="7"/>
      <c r="G1332" s="7"/>
      <c r="H1332" s="7"/>
      <c r="I1332" s="7"/>
      <c r="J1332" s="7"/>
      <c r="K1332" s="7"/>
      <c r="L1332" s="7"/>
      <c r="M1332" s="9"/>
    </row>
    <row r="1333" spans="1:19" ht="13.5" thickBot="1">
      <c r="A1333" s="67" t="s">
        <v>222</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222</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v>0</v>
      </c>
      <c r="R1525" s="34"/>
      <c r="S1525" s="34"/>
    </row>
    <row r="1526" spans="1:19">
      <c r="A1526" s="37"/>
      <c r="B1526" s="5">
        <v>2019</v>
      </c>
      <c r="C1526" s="33"/>
      <c r="D1526" s="33"/>
      <c r="E1526" s="33"/>
      <c r="F1526" s="33"/>
      <c r="G1526" s="33"/>
      <c r="H1526" s="33"/>
      <c r="I1526" s="33"/>
      <c r="J1526" s="33"/>
      <c r="K1526" s="33"/>
      <c r="L1526" s="33"/>
      <c r="M1526" s="33"/>
      <c r="N1526" s="33"/>
      <c r="O1526" s="33"/>
      <c r="P1526" s="34"/>
      <c r="Q1526" s="34">
        <v>0</v>
      </c>
      <c r="R1526" s="34"/>
      <c r="S1526" s="34"/>
    </row>
    <row r="1527" spans="1:19">
      <c r="A1527" s="37"/>
      <c r="B1527" s="5">
        <v>2018</v>
      </c>
      <c r="C1527" s="33"/>
      <c r="D1527" s="33"/>
      <c r="E1527" s="33"/>
      <c r="F1527" s="33"/>
      <c r="G1527" s="33"/>
      <c r="H1527" s="33"/>
      <c r="I1527" s="33"/>
      <c r="J1527" s="33"/>
      <c r="K1527" s="33"/>
      <c r="L1527" s="33"/>
      <c r="M1527" s="33"/>
      <c r="N1527" s="33"/>
      <c r="O1527" s="34">
        <v>1493282.47</v>
      </c>
      <c r="P1527" s="34">
        <v>1493282.47</v>
      </c>
      <c r="Q1527" s="34">
        <v>1493282.47</v>
      </c>
      <c r="R1527" s="34">
        <v>1493282.47</v>
      </c>
      <c r="S1527" s="34"/>
    </row>
    <row r="1528" spans="1:19">
      <c r="A1528" s="37"/>
      <c r="B1528" s="5">
        <v>2017</v>
      </c>
      <c r="C1528" s="108"/>
      <c r="D1528" s="109"/>
      <c r="E1528" s="109"/>
      <c r="F1528" s="109"/>
      <c r="G1528" s="109"/>
      <c r="H1528" s="109"/>
      <c r="I1528" s="109"/>
      <c r="J1528" s="109"/>
      <c r="K1528" s="109"/>
      <c r="L1528" s="109"/>
      <c r="M1528" s="109"/>
      <c r="N1528" s="112">
        <v>0</v>
      </c>
      <c r="O1528" s="34">
        <v>0</v>
      </c>
      <c r="P1528" s="34">
        <v>0</v>
      </c>
      <c r="Q1528" s="34">
        <v>0</v>
      </c>
      <c r="R1528" s="34">
        <v>0</v>
      </c>
      <c r="S1528" s="34"/>
    </row>
    <row r="1529" spans="1:19">
      <c r="B1529" s="5">
        <v>2016</v>
      </c>
      <c r="C1529" s="108"/>
      <c r="D1529" s="109"/>
      <c r="E1529" s="109"/>
      <c r="F1529" s="109"/>
      <c r="G1529" s="109"/>
      <c r="H1529" s="109"/>
      <c r="I1529" s="109"/>
      <c r="J1529" s="109"/>
      <c r="K1529" s="109"/>
      <c r="L1529" s="109"/>
      <c r="M1529" s="112">
        <v>0</v>
      </c>
      <c r="N1529" s="112">
        <v>0</v>
      </c>
      <c r="O1529" s="34">
        <v>0</v>
      </c>
      <c r="P1529" s="34">
        <v>0</v>
      </c>
      <c r="Q1529" s="34">
        <v>0</v>
      </c>
      <c r="R1529" s="34">
        <v>0</v>
      </c>
      <c r="S1529" s="34"/>
    </row>
    <row r="1530" spans="1:19">
      <c r="B1530" s="5">
        <v>2015</v>
      </c>
      <c r="C1530" s="108"/>
      <c r="D1530" s="109"/>
      <c r="E1530" s="109"/>
      <c r="F1530" s="109"/>
      <c r="G1530" s="109"/>
      <c r="H1530" s="109"/>
      <c r="I1530" s="109"/>
      <c r="J1530" s="109"/>
      <c r="K1530" s="109"/>
      <c r="L1530" s="112">
        <v>0</v>
      </c>
      <c r="M1530" s="112">
        <v>0</v>
      </c>
      <c r="N1530" s="112">
        <v>0</v>
      </c>
      <c r="O1530" s="34">
        <v>0</v>
      </c>
      <c r="P1530" s="34">
        <v>0</v>
      </c>
      <c r="Q1530" s="34">
        <v>0</v>
      </c>
      <c r="R1530" s="34">
        <v>0</v>
      </c>
      <c r="S1530" s="34"/>
    </row>
    <row r="1531" spans="1:19">
      <c r="B1531" s="5">
        <v>2014</v>
      </c>
      <c r="C1531" s="108"/>
      <c r="D1531" s="109"/>
      <c r="E1531" s="109"/>
      <c r="F1531" s="109"/>
      <c r="G1531" s="109"/>
      <c r="H1531" s="109"/>
      <c r="I1531" s="109"/>
      <c r="J1531" s="109"/>
      <c r="K1531" s="112">
        <v>0</v>
      </c>
      <c r="L1531" s="112">
        <v>0</v>
      </c>
      <c r="M1531" s="112">
        <v>0</v>
      </c>
      <c r="N1531" s="112">
        <v>0</v>
      </c>
      <c r="O1531" s="34">
        <v>0</v>
      </c>
      <c r="P1531" s="34">
        <v>0</v>
      </c>
      <c r="Q1531" s="34">
        <v>0</v>
      </c>
      <c r="R1531" s="34">
        <v>0</v>
      </c>
      <c r="S1531" s="34"/>
    </row>
    <row r="1532" spans="1:19">
      <c r="B1532" s="5">
        <v>2013</v>
      </c>
      <c r="C1532" s="108"/>
      <c r="D1532" s="109"/>
      <c r="E1532" s="109"/>
      <c r="F1532" s="109"/>
      <c r="G1532" s="109"/>
      <c r="H1532" s="109"/>
      <c r="I1532" s="109"/>
      <c r="J1532" s="112">
        <v>0</v>
      </c>
      <c r="K1532" s="112">
        <v>0</v>
      </c>
      <c r="L1532" s="112">
        <v>0</v>
      </c>
      <c r="M1532" s="112">
        <v>0</v>
      </c>
      <c r="N1532" s="112">
        <v>0</v>
      </c>
      <c r="O1532" s="34">
        <v>0</v>
      </c>
      <c r="P1532" s="34">
        <v>0</v>
      </c>
      <c r="Q1532" s="34">
        <v>0</v>
      </c>
      <c r="R1532" s="34">
        <v>0</v>
      </c>
      <c r="S1532" s="34"/>
    </row>
    <row r="1533" spans="1:19">
      <c r="B1533" s="5">
        <v>2012</v>
      </c>
      <c r="C1533" s="108"/>
      <c r="D1533" s="109"/>
      <c r="E1533" s="109"/>
      <c r="F1533" s="109"/>
      <c r="G1533" s="109"/>
      <c r="H1533" s="109"/>
      <c r="I1533" s="112">
        <v>0</v>
      </c>
      <c r="J1533" s="112">
        <v>0</v>
      </c>
      <c r="K1533" s="112">
        <v>0</v>
      </c>
      <c r="L1533" s="112">
        <v>0</v>
      </c>
      <c r="M1533" s="112">
        <v>0</v>
      </c>
      <c r="N1533" s="112">
        <v>0</v>
      </c>
      <c r="O1533" s="34">
        <v>0</v>
      </c>
      <c r="P1533" s="34">
        <v>0</v>
      </c>
      <c r="Q1533" s="34">
        <v>0</v>
      </c>
      <c r="R1533" s="34">
        <v>0</v>
      </c>
      <c r="S1533" s="34"/>
    </row>
    <row r="1534" spans="1:19">
      <c r="B1534" s="5">
        <v>2011</v>
      </c>
      <c r="C1534" s="108"/>
      <c r="D1534" s="109"/>
      <c r="E1534" s="109"/>
      <c r="F1534" s="109"/>
      <c r="G1534" s="109"/>
      <c r="H1534" s="112">
        <v>0</v>
      </c>
      <c r="I1534" s="112">
        <v>0</v>
      </c>
      <c r="J1534" s="112">
        <v>0</v>
      </c>
      <c r="K1534" s="112">
        <v>0</v>
      </c>
      <c r="L1534" s="112">
        <v>0</v>
      </c>
      <c r="M1534" s="112">
        <v>0</v>
      </c>
      <c r="N1534" s="112">
        <v>0</v>
      </c>
      <c r="O1534" s="34">
        <v>0</v>
      </c>
      <c r="P1534" s="34">
        <v>0</v>
      </c>
      <c r="Q1534" s="34">
        <v>0</v>
      </c>
      <c r="R1534" s="34">
        <v>0</v>
      </c>
      <c r="S1534" s="34"/>
    </row>
    <row r="1535" spans="1:19">
      <c r="B1535" s="5">
        <v>2010</v>
      </c>
      <c r="C1535" s="108"/>
      <c r="D1535" s="109"/>
      <c r="E1535" s="109"/>
      <c r="F1535" s="109"/>
      <c r="G1535" s="112">
        <v>0</v>
      </c>
      <c r="H1535" s="112">
        <v>0</v>
      </c>
      <c r="I1535" s="112">
        <v>0</v>
      </c>
      <c r="J1535" s="112">
        <v>0</v>
      </c>
      <c r="K1535" s="112">
        <v>0</v>
      </c>
      <c r="L1535" s="112">
        <v>0</v>
      </c>
      <c r="M1535" s="112">
        <v>0</v>
      </c>
      <c r="N1535" s="112">
        <v>0</v>
      </c>
      <c r="O1535" s="34">
        <v>0</v>
      </c>
      <c r="P1535" s="34">
        <v>0</v>
      </c>
      <c r="Q1535" s="34">
        <v>0</v>
      </c>
      <c r="R1535" s="34">
        <v>0</v>
      </c>
      <c r="S1535" s="34"/>
    </row>
    <row r="1536" spans="1:19">
      <c r="B1536" s="5">
        <v>2009</v>
      </c>
      <c r="C1536" s="108"/>
      <c r="D1536" s="109"/>
      <c r="E1536" s="109"/>
      <c r="F1536" s="112">
        <v>0</v>
      </c>
      <c r="G1536" s="112">
        <v>0</v>
      </c>
      <c r="H1536" s="112">
        <v>0</v>
      </c>
      <c r="I1536" s="112">
        <v>0</v>
      </c>
      <c r="J1536" s="112">
        <v>0</v>
      </c>
      <c r="K1536" s="112">
        <v>0</v>
      </c>
      <c r="L1536" s="112">
        <v>0</v>
      </c>
      <c r="M1536" s="112">
        <v>0</v>
      </c>
      <c r="N1536" s="112">
        <v>0</v>
      </c>
      <c r="O1536" s="34">
        <v>0</v>
      </c>
      <c r="P1536" s="34">
        <v>0</v>
      </c>
      <c r="Q1536" s="34">
        <v>0</v>
      </c>
      <c r="R1536" s="34">
        <v>0</v>
      </c>
      <c r="S1536" s="34"/>
    </row>
    <row r="1537" spans="2:19">
      <c r="B1537" s="5">
        <v>2008</v>
      </c>
      <c r="C1537" s="108"/>
      <c r="D1537" s="109"/>
      <c r="E1537" s="112">
        <v>0</v>
      </c>
      <c r="F1537" s="112">
        <v>0</v>
      </c>
      <c r="G1537" s="112">
        <v>0</v>
      </c>
      <c r="H1537" s="112">
        <v>0</v>
      </c>
      <c r="I1537" s="112">
        <v>0</v>
      </c>
      <c r="J1537" s="112">
        <v>0</v>
      </c>
      <c r="K1537" s="112">
        <v>0</v>
      </c>
      <c r="L1537" s="112">
        <v>0</v>
      </c>
      <c r="M1537" s="112">
        <v>0</v>
      </c>
      <c r="N1537" s="112">
        <v>0</v>
      </c>
      <c r="O1537" s="34">
        <v>0</v>
      </c>
      <c r="P1537" s="34">
        <v>0</v>
      </c>
      <c r="Q1537" s="34">
        <v>0</v>
      </c>
      <c r="R1537" s="34">
        <v>0</v>
      </c>
      <c r="S1537" s="34"/>
    </row>
    <row r="1538" spans="2:19">
      <c r="B1538" s="5">
        <v>2007</v>
      </c>
      <c r="C1538" s="108"/>
      <c r="D1538" s="112">
        <v>0</v>
      </c>
      <c r="E1538" s="112">
        <v>0</v>
      </c>
      <c r="F1538" s="112">
        <v>0</v>
      </c>
      <c r="G1538" s="112">
        <v>0</v>
      </c>
      <c r="H1538" s="112">
        <v>0</v>
      </c>
      <c r="I1538" s="112">
        <v>0</v>
      </c>
      <c r="J1538" s="112">
        <v>0</v>
      </c>
      <c r="K1538" s="112">
        <v>0</v>
      </c>
      <c r="L1538" s="112">
        <v>0</v>
      </c>
      <c r="M1538" s="112">
        <v>0</v>
      </c>
      <c r="N1538" s="112">
        <v>0</v>
      </c>
      <c r="O1538" s="34">
        <v>0</v>
      </c>
      <c r="P1538" s="34">
        <v>0</v>
      </c>
      <c r="Q1538" s="34">
        <v>0</v>
      </c>
      <c r="R1538" s="34">
        <v>0</v>
      </c>
      <c r="S1538" s="34"/>
    </row>
    <row r="1539" spans="2:19">
      <c r="B1539" s="5">
        <v>2006</v>
      </c>
      <c r="C1539" s="123">
        <v>0</v>
      </c>
      <c r="D1539" s="122">
        <v>0</v>
      </c>
      <c r="E1539" s="122">
        <v>0</v>
      </c>
      <c r="F1539" s="122">
        <v>0</v>
      </c>
      <c r="G1539" s="122">
        <v>0</v>
      </c>
      <c r="H1539" s="122">
        <v>0</v>
      </c>
      <c r="I1539" s="122">
        <v>0</v>
      </c>
      <c r="J1539" s="122">
        <v>0</v>
      </c>
      <c r="K1539" s="122">
        <v>0</v>
      </c>
      <c r="L1539" s="122">
        <v>0</v>
      </c>
      <c r="M1539" s="122">
        <v>0</v>
      </c>
      <c r="N1539" s="122">
        <v>0</v>
      </c>
      <c r="O1539" s="34">
        <v>0</v>
      </c>
      <c r="P1539" s="34">
        <v>0</v>
      </c>
      <c r="Q1539" s="34">
        <v>0</v>
      </c>
      <c r="R1539" s="34">
        <v>0</v>
      </c>
      <c r="S1539" s="34"/>
    </row>
    <row r="1540" spans="2:19">
      <c r="B1540" s="5">
        <v>2005</v>
      </c>
      <c r="C1540" s="123">
        <v>0</v>
      </c>
      <c r="D1540" s="122">
        <v>0</v>
      </c>
      <c r="E1540" s="122">
        <v>0</v>
      </c>
      <c r="F1540" s="122">
        <v>0</v>
      </c>
      <c r="G1540" s="122">
        <v>0</v>
      </c>
      <c r="H1540" s="122">
        <v>0</v>
      </c>
      <c r="I1540" s="122">
        <v>0</v>
      </c>
      <c r="J1540" s="122">
        <v>0</v>
      </c>
      <c r="K1540" s="122">
        <v>0</v>
      </c>
      <c r="L1540" s="122">
        <v>0</v>
      </c>
      <c r="M1540" s="122">
        <v>0</v>
      </c>
      <c r="N1540" s="122">
        <v>0</v>
      </c>
      <c r="O1540" s="34">
        <v>0</v>
      </c>
      <c r="P1540" s="34">
        <v>0</v>
      </c>
      <c r="Q1540" s="34">
        <v>0</v>
      </c>
      <c r="R1540" s="34">
        <v>0</v>
      </c>
      <c r="S1540" s="34"/>
    </row>
    <row r="1541" spans="2:19">
      <c r="B1541" s="5">
        <v>2004</v>
      </c>
      <c r="C1541" s="123">
        <v>0</v>
      </c>
      <c r="D1541" s="122">
        <v>0</v>
      </c>
      <c r="E1541" s="122">
        <v>0</v>
      </c>
      <c r="F1541" s="122">
        <v>0</v>
      </c>
      <c r="G1541" s="122">
        <v>0</v>
      </c>
      <c r="H1541" s="122">
        <v>0</v>
      </c>
      <c r="I1541" s="122">
        <v>0</v>
      </c>
      <c r="J1541" s="122">
        <v>0</v>
      </c>
      <c r="K1541" s="122">
        <v>0</v>
      </c>
      <c r="L1541" s="122">
        <v>0</v>
      </c>
      <c r="M1541" s="122">
        <v>0</v>
      </c>
      <c r="N1541" s="122">
        <v>0</v>
      </c>
      <c r="O1541" s="34">
        <v>0</v>
      </c>
      <c r="P1541" s="34">
        <v>0</v>
      </c>
      <c r="Q1541" s="34">
        <v>0</v>
      </c>
      <c r="R1541" s="34">
        <v>0</v>
      </c>
      <c r="S1541" s="34"/>
    </row>
    <row r="1542" spans="2:19">
      <c r="B1542" s="5">
        <v>2003</v>
      </c>
      <c r="C1542" s="123">
        <v>0</v>
      </c>
      <c r="D1542" s="122">
        <v>0</v>
      </c>
      <c r="E1542" s="122">
        <v>0</v>
      </c>
      <c r="F1542" s="122">
        <v>0</v>
      </c>
      <c r="G1542" s="122">
        <v>0</v>
      </c>
      <c r="H1542" s="122">
        <v>0</v>
      </c>
      <c r="I1542" s="122">
        <v>0</v>
      </c>
      <c r="J1542" s="122">
        <v>0</v>
      </c>
      <c r="K1542" s="122">
        <v>0</v>
      </c>
      <c r="L1542" s="122">
        <v>0</v>
      </c>
      <c r="M1542" s="122">
        <v>0</v>
      </c>
      <c r="N1542" s="122">
        <v>0</v>
      </c>
      <c r="O1542" s="34">
        <v>0</v>
      </c>
      <c r="P1542" s="34">
        <v>0</v>
      </c>
      <c r="Q1542" s="34">
        <v>0</v>
      </c>
      <c r="R1542" s="34">
        <v>0</v>
      </c>
      <c r="S1542" s="34"/>
    </row>
    <row r="1543" spans="2:19">
      <c r="B1543" s="5">
        <v>2002</v>
      </c>
      <c r="C1543" s="123">
        <v>0</v>
      </c>
      <c r="D1543" s="122">
        <v>0</v>
      </c>
      <c r="E1543" s="122">
        <v>0</v>
      </c>
      <c r="F1543" s="122">
        <v>0</v>
      </c>
      <c r="G1543" s="122">
        <v>0</v>
      </c>
      <c r="H1543" s="122">
        <v>0</v>
      </c>
      <c r="I1543" s="122">
        <v>0</v>
      </c>
      <c r="J1543" s="122">
        <v>0</v>
      </c>
      <c r="K1543" s="122">
        <v>0</v>
      </c>
      <c r="L1543" s="122">
        <v>0</v>
      </c>
      <c r="M1543" s="122">
        <v>0</v>
      </c>
      <c r="N1543" s="122">
        <v>0</v>
      </c>
      <c r="O1543" s="34">
        <v>0</v>
      </c>
      <c r="P1543" s="34">
        <v>0</v>
      </c>
      <c r="Q1543" s="34">
        <v>0</v>
      </c>
      <c r="R1543" s="34">
        <v>0</v>
      </c>
      <c r="S1543" s="34"/>
    </row>
    <row r="1544" spans="2:19">
      <c r="B1544" s="5">
        <v>2001</v>
      </c>
      <c r="C1544" s="123">
        <v>0</v>
      </c>
      <c r="D1544" s="122">
        <v>0</v>
      </c>
      <c r="E1544" s="122">
        <v>0</v>
      </c>
      <c r="F1544" s="122">
        <v>0</v>
      </c>
      <c r="G1544" s="122">
        <v>0</v>
      </c>
      <c r="H1544" s="122">
        <v>0</v>
      </c>
      <c r="I1544" s="122">
        <v>0</v>
      </c>
      <c r="J1544" s="122">
        <v>0</v>
      </c>
      <c r="K1544" s="122">
        <v>0</v>
      </c>
      <c r="L1544" s="122">
        <v>0</v>
      </c>
      <c r="M1544" s="122">
        <v>0</v>
      </c>
      <c r="N1544" s="122">
        <v>0</v>
      </c>
      <c r="O1544" s="34">
        <v>0</v>
      </c>
      <c r="P1544" s="34">
        <v>0</v>
      </c>
      <c r="Q1544" s="34">
        <v>0</v>
      </c>
      <c r="R1544" s="34">
        <v>0</v>
      </c>
      <c r="S1544" s="34"/>
    </row>
    <row r="1545" spans="2:19">
      <c r="B1545" s="5">
        <v>2000</v>
      </c>
      <c r="C1545" s="113">
        <v>158500</v>
      </c>
      <c r="D1545" s="110">
        <v>158500</v>
      </c>
      <c r="E1545" s="110">
        <v>158500</v>
      </c>
      <c r="F1545" s="110">
        <v>158500</v>
      </c>
      <c r="G1545" s="110">
        <v>158500</v>
      </c>
      <c r="H1545" s="110">
        <v>158500</v>
      </c>
      <c r="I1545" s="110">
        <v>158500</v>
      </c>
      <c r="J1545" s="110">
        <v>158500</v>
      </c>
      <c r="K1545" s="110">
        <v>158500</v>
      </c>
      <c r="L1545" s="110">
        <v>158500</v>
      </c>
      <c r="M1545" s="110">
        <v>158500</v>
      </c>
      <c r="N1545" s="110">
        <v>158500</v>
      </c>
      <c r="O1545" s="34">
        <v>158500.48000000001</v>
      </c>
      <c r="P1545" s="34">
        <v>158500.48000000001</v>
      </c>
      <c r="Q1545" s="34">
        <v>158500.48000000001</v>
      </c>
      <c r="R1545" s="34">
        <v>158500.48000000001</v>
      </c>
      <c r="S1545" s="34"/>
    </row>
    <row r="1546" spans="2:19">
      <c r="B1546" s="5">
        <v>1999</v>
      </c>
      <c r="C1546" s="123">
        <v>0</v>
      </c>
      <c r="D1546" s="122">
        <v>0</v>
      </c>
      <c r="E1546" s="122">
        <v>0</v>
      </c>
      <c r="F1546" s="122">
        <v>0</v>
      </c>
      <c r="G1546" s="122">
        <v>0</v>
      </c>
      <c r="H1546" s="122">
        <v>0</v>
      </c>
      <c r="I1546" s="122">
        <v>0</v>
      </c>
      <c r="J1546" s="122">
        <v>0</v>
      </c>
      <c r="K1546" s="122">
        <v>0</v>
      </c>
      <c r="L1546" s="122">
        <v>0</v>
      </c>
      <c r="M1546" s="122">
        <v>0</v>
      </c>
      <c r="N1546" s="122">
        <v>0</v>
      </c>
      <c r="O1546" s="34">
        <v>0</v>
      </c>
      <c r="P1546" s="34">
        <v>0</v>
      </c>
      <c r="Q1546" s="34">
        <v>0</v>
      </c>
      <c r="R1546" s="34">
        <v>0</v>
      </c>
      <c r="S1546" s="34"/>
    </row>
    <row r="1547" spans="2:19">
      <c r="B1547" s="5">
        <v>1998</v>
      </c>
      <c r="C1547" s="123">
        <v>0</v>
      </c>
      <c r="D1547" s="122">
        <v>0</v>
      </c>
      <c r="E1547" s="122">
        <v>0</v>
      </c>
      <c r="F1547" s="122">
        <v>0</v>
      </c>
      <c r="G1547" s="122">
        <v>0</v>
      </c>
      <c r="H1547" s="122">
        <v>0</v>
      </c>
      <c r="I1547" s="122">
        <v>0</v>
      </c>
      <c r="J1547" s="122">
        <v>0</v>
      </c>
      <c r="K1547" s="122">
        <v>0</v>
      </c>
      <c r="L1547" s="122">
        <v>0</v>
      </c>
      <c r="M1547" s="122">
        <v>0</v>
      </c>
      <c r="N1547" s="122">
        <v>0</v>
      </c>
      <c r="O1547" s="34">
        <v>0</v>
      </c>
      <c r="P1547" s="34">
        <v>0</v>
      </c>
      <c r="Q1547" s="34">
        <v>0</v>
      </c>
      <c r="R1547" s="34">
        <v>0</v>
      </c>
      <c r="S1547" s="34"/>
    </row>
    <row r="1548" spans="2:19">
      <c r="B1548" s="5">
        <v>1997</v>
      </c>
      <c r="C1548" s="123">
        <v>0</v>
      </c>
      <c r="D1548" s="122">
        <v>0</v>
      </c>
      <c r="E1548" s="122">
        <v>0</v>
      </c>
      <c r="F1548" s="122">
        <v>0</v>
      </c>
      <c r="G1548" s="122">
        <v>0</v>
      </c>
      <c r="H1548" s="122">
        <v>0</v>
      </c>
      <c r="I1548" s="122">
        <v>0</v>
      </c>
      <c r="J1548" s="122">
        <v>0</v>
      </c>
      <c r="K1548" s="122">
        <v>0</v>
      </c>
      <c r="L1548" s="122">
        <v>0</v>
      </c>
      <c r="M1548" s="122">
        <v>0</v>
      </c>
      <c r="N1548" s="122">
        <v>0</v>
      </c>
      <c r="O1548" s="34">
        <v>0</v>
      </c>
      <c r="P1548" s="34">
        <v>0</v>
      </c>
      <c r="Q1548" s="34">
        <v>0</v>
      </c>
      <c r="R1548" s="34">
        <v>0</v>
      </c>
      <c r="S1548" s="34"/>
    </row>
    <row r="1549" spans="2:19">
      <c r="B1549" s="5">
        <v>1996</v>
      </c>
      <c r="C1549" s="123">
        <v>0</v>
      </c>
      <c r="D1549" s="122">
        <v>0</v>
      </c>
      <c r="E1549" s="122">
        <v>0</v>
      </c>
      <c r="F1549" s="122">
        <v>0</v>
      </c>
      <c r="G1549" s="122">
        <v>0</v>
      </c>
      <c r="H1549" s="122">
        <v>0</v>
      </c>
      <c r="I1549" s="122">
        <v>0</v>
      </c>
      <c r="J1549" s="122">
        <v>0</v>
      </c>
      <c r="K1549" s="122">
        <v>0</v>
      </c>
      <c r="L1549" s="122">
        <v>0</v>
      </c>
      <c r="M1549" s="122">
        <v>0</v>
      </c>
      <c r="N1549" s="122">
        <v>0</v>
      </c>
      <c r="O1549" s="34">
        <v>0</v>
      </c>
      <c r="P1549" s="34">
        <v>0</v>
      </c>
      <c r="Q1549" s="34">
        <v>0</v>
      </c>
      <c r="R1549" s="34">
        <v>0</v>
      </c>
      <c r="S1549" s="34"/>
    </row>
    <row r="1550" spans="2:19">
      <c r="B1550" s="5">
        <v>1995</v>
      </c>
      <c r="C1550" s="123">
        <v>0</v>
      </c>
      <c r="D1550" s="122">
        <v>0</v>
      </c>
      <c r="E1550" s="122">
        <v>0</v>
      </c>
      <c r="F1550" s="122">
        <v>0</v>
      </c>
      <c r="G1550" s="122">
        <v>0</v>
      </c>
      <c r="H1550" s="122">
        <v>0</v>
      </c>
      <c r="I1550" s="122">
        <v>0</v>
      </c>
      <c r="J1550" s="122">
        <v>0</v>
      </c>
      <c r="K1550" s="122">
        <v>0</v>
      </c>
      <c r="L1550" s="122">
        <v>0</v>
      </c>
      <c r="M1550" s="122">
        <v>0</v>
      </c>
      <c r="N1550" s="122">
        <v>0</v>
      </c>
      <c r="O1550" s="34">
        <v>0</v>
      </c>
      <c r="P1550" s="34">
        <v>0</v>
      </c>
      <c r="Q1550" s="34">
        <v>0</v>
      </c>
      <c r="R1550" s="34">
        <v>0</v>
      </c>
      <c r="S1550" s="34"/>
    </row>
    <row r="1551" spans="2:19">
      <c r="B1551" s="5">
        <v>1994</v>
      </c>
      <c r="C1551" s="123">
        <v>0</v>
      </c>
      <c r="D1551" s="122">
        <v>0</v>
      </c>
      <c r="E1551" s="122">
        <v>0</v>
      </c>
      <c r="F1551" s="122">
        <v>0</v>
      </c>
      <c r="G1551" s="122">
        <v>0</v>
      </c>
      <c r="H1551" s="122">
        <v>0</v>
      </c>
      <c r="I1551" s="122">
        <v>0</v>
      </c>
      <c r="J1551" s="122">
        <v>0</v>
      </c>
      <c r="K1551" s="122">
        <v>0</v>
      </c>
      <c r="L1551" s="122">
        <v>0</v>
      </c>
      <c r="M1551" s="122">
        <v>0</v>
      </c>
      <c r="N1551" s="122">
        <v>0</v>
      </c>
      <c r="O1551" s="34">
        <v>0</v>
      </c>
      <c r="P1551" s="34">
        <v>0</v>
      </c>
      <c r="Q1551" s="34">
        <v>0</v>
      </c>
      <c r="R1551" s="34">
        <v>0</v>
      </c>
      <c r="S1551" s="34"/>
    </row>
    <row r="1552" spans="2:19">
      <c r="B1552" s="5">
        <v>1993</v>
      </c>
      <c r="C1552" s="123">
        <v>0</v>
      </c>
      <c r="D1552" s="122">
        <v>0</v>
      </c>
      <c r="E1552" s="122">
        <v>0</v>
      </c>
      <c r="F1552" s="122">
        <v>0</v>
      </c>
      <c r="G1552" s="122">
        <v>0</v>
      </c>
      <c r="H1552" s="122">
        <v>0</v>
      </c>
      <c r="I1552" s="122">
        <v>0</v>
      </c>
      <c r="J1552" s="122">
        <v>0</v>
      </c>
      <c r="K1552" s="122">
        <v>0</v>
      </c>
      <c r="L1552" s="122">
        <v>0</v>
      </c>
      <c r="M1552" s="122">
        <v>0</v>
      </c>
      <c r="N1552" s="122">
        <v>0</v>
      </c>
      <c r="O1552" s="34">
        <v>0</v>
      </c>
      <c r="P1552" s="34">
        <v>0</v>
      </c>
      <c r="Q1552" s="34">
        <v>0</v>
      </c>
      <c r="R1552" s="34">
        <v>0</v>
      </c>
      <c r="S1552" s="34"/>
    </row>
    <row r="1553" spans="2:19">
      <c r="B1553" s="5">
        <v>1992</v>
      </c>
      <c r="C1553" s="123">
        <v>0</v>
      </c>
      <c r="D1553" s="122">
        <v>0</v>
      </c>
      <c r="E1553" s="122">
        <v>0</v>
      </c>
      <c r="F1553" s="122">
        <v>0</v>
      </c>
      <c r="G1553" s="122">
        <v>0</v>
      </c>
      <c r="H1553" s="122">
        <v>0</v>
      </c>
      <c r="I1553" s="122">
        <v>0</v>
      </c>
      <c r="J1553" s="122">
        <v>0</v>
      </c>
      <c r="K1553" s="122">
        <v>0</v>
      </c>
      <c r="L1553" s="122">
        <v>0</v>
      </c>
      <c r="M1553" s="122">
        <v>0</v>
      </c>
      <c r="N1553" s="122">
        <v>0</v>
      </c>
      <c r="O1553" s="34">
        <v>0</v>
      </c>
      <c r="P1553" s="34">
        <v>0</v>
      </c>
      <c r="Q1553" s="34">
        <v>0</v>
      </c>
      <c r="R1553" s="34">
        <v>0</v>
      </c>
      <c r="S1553" s="34"/>
    </row>
    <row r="1554" spans="2:19">
      <c r="B1554" s="5">
        <v>1991</v>
      </c>
      <c r="C1554" s="123">
        <v>0</v>
      </c>
      <c r="D1554" s="122">
        <v>0</v>
      </c>
      <c r="E1554" s="122">
        <v>0</v>
      </c>
      <c r="F1554" s="122">
        <v>0</v>
      </c>
      <c r="G1554" s="122">
        <v>0</v>
      </c>
      <c r="H1554" s="122">
        <v>0</v>
      </c>
      <c r="I1554" s="122">
        <v>0</v>
      </c>
      <c r="J1554" s="122">
        <v>0</v>
      </c>
      <c r="K1554" s="122">
        <v>0</v>
      </c>
      <c r="L1554" s="122">
        <v>0</v>
      </c>
      <c r="M1554" s="122">
        <v>0</v>
      </c>
      <c r="N1554" s="122">
        <v>0</v>
      </c>
      <c r="O1554" s="34">
        <v>0</v>
      </c>
      <c r="P1554" s="34">
        <v>0</v>
      </c>
      <c r="Q1554" s="34">
        <v>0</v>
      </c>
      <c r="R1554" s="34">
        <v>0</v>
      </c>
      <c r="S1554" s="34"/>
    </row>
    <row r="1555" spans="2:19">
      <c r="B1555" s="5">
        <v>1990</v>
      </c>
      <c r="C1555" s="123">
        <v>0</v>
      </c>
      <c r="D1555" s="122">
        <v>0</v>
      </c>
      <c r="E1555" s="122">
        <v>0</v>
      </c>
      <c r="F1555" s="122">
        <v>0</v>
      </c>
      <c r="G1555" s="122">
        <v>0</v>
      </c>
      <c r="H1555" s="122">
        <v>0</v>
      </c>
      <c r="I1555" s="122">
        <v>0</v>
      </c>
      <c r="J1555" s="122">
        <v>0</v>
      </c>
      <c r="K1555" s="122">
        <v>0</v>
      </c>
      <c r="L1555" s="122">
        <v>0</v>
      </c>
      <c r="M1555" s="122">
        <v>0</v>
      </c>
      <c r="N1555" s="122">
        <v>0</v>
      </c>
      <c r="O1555" s="34">
        <v>0</v>
      </c>
      <c r="P1555" s="34">
        <v>0</v>
      </c>
      <c r="Q1555" s="34">
        <v>0</v>
      </c>
      <c r="R1555" s="34">
        <v>0</v>
      </c>
      <c r="S1555" s="34"/>
    </row>
    <row r="1556" spans="2:19">
      <c r="B1556" s="5">
        <v>1989</v>
      </c>
      <c r="C1556" s="123">
        <v>0</v>
      </c>
      <c r="D1556" s="122">
        <v>0</v>
      </c>
      <c r="E1556" s="122">
        <v>0</v>
      </c>
      <c r="F1556" s="122">
        <v>0</v>
      </c>
      <c r="G1556" s="122">
        <v>0</v>
      </c>
      <c r="H1556" s="122">
        <v>0</v>
      </c>
      <c r="I1556" s="122">
        <v>0</v>
      </c>
      <c r="J1556" s="122">
        <v>0</v>
      </c>
      <c r="K1556" s="122">
        <v>0</v>
      </c>
      <c r="L1556" s="122">
        <v>0</v>
      </c>
      <c r="M1556" s="122">
        <v>0</v>
      </c>
      <c r="N1556" s="122">
        <v>0</v>
      </c>
      <c r="O1556" s="34">
        <v>0</v>
      </c>
      <c r="P1556" s="34">
        <v>0</v>
      </c>
      <c r="Q1556" s="34">
        <v>0</v>
      </c>
      <c r="R1556" s="34">
        <v>0</v>
      </c>
      <c r="S1556" s="34"/>
    </row>
    <row r="1557" spans="2:19">
      <c r="B1557" s="5">
        <v>1988</v>
      </c>
      <c r="C1557" s="123">
        <v>0</v>
      </c>
      <c r="D1557" s="122">
        <v>0</v>
      </c>
      <c r="E1557" s="122">
        <v>0</v>
      </c>
      <c r="F1557" s="122">
        <v>0</v>
      </c>
      <c r="G1557" s="122">
        <v>0</v>
      </c>
      <c r="H1557" s="122">
        <v>0</v>
      </c>
      <c r="I1557" s="122">
        <v>0</v>
      </c>
      <c r="J1557" s="122">
        <v>0</v>
      </c>
      <c r="K1557" s="122">
        <v>0</v>
      </c>
      <c r="L1557" s="122">
        <v>0</v>
      </c>
      <c r="M1557" s="122">
        <v>0</v>
      </c>
      <c r="N1557" s="122">
        <v>0</v>
      </c>
      <c r="O1557" s="34">
        <v>0</v>
      </c>
      <c r="P1557" s="34">
        <v>0</v>
      </c>
      <c r="Q1557" s="34">
        <v>0</v>
      </c>
      <c r="R1557" s="34">
        <v>0</v>
      </c>
      <c r="S1557" s="34"/>
    </row>
    <row r="1558" spans="2:19">
      <c r="B1558" s="5">
        <v>1987</v>
      </c>
      <c r="C1558" s="123">
        <v>0</v>
      </c>
      <c r="D1558" s="122">
        <v>0</v>
      </c>
      <c r="E1558" s="122">
        <v>0</v>
      </c>
      <c r="F1558" s="122">
        <v>0</v>
      </c>
      <c r="G1558" s="122">
        <v>0</v>
      </c>
      <c r="H1558" s="122">
        <v>0</v>
      </c>
      <c r="I1558" s="122">
        <v>0</v>
      </c>
      <c r="J1558" s="122">
        <v>0</v>
      </c>
      <c r="K1558" s="122">
        <v>0</v>
      </c>
      <c r="L1558" s="122">
        <v>0</v>
      </c>
      <c r="M1558" s="122">
        <v>0</v>
      </c>
      <c r="N1558" s="122">
        <v>0</v>
      </c>
      <c r="O1558" s="34">
        <v>0</v>
      </c>
      <c r="P1558" s="34">
        <v>0</v>
      </c>
      <c r="Q1558" s="34">
        <v>0</v>
      </c>
      <c r="R1558" s="34">
        <v>0</v>
      </c>
      <c r="S1558" s="34"/>
    </row>
    <row r="1559" spans="2:19">
      <c r="B1559" s="5">
        <v>1986</v>
      </c>
      <c r="C1559" s="123">
        <v>0</v>
      </c>
      <c r="D1559" s="122">
        <v>0</v>
      </c>
      <c r="E1559" s="122">
        <v>0</v>
      </c>
      <c r="F1559" s="122">
        <v>0</v>
      </c>
      <c r="G1559" s="122">
        <v>0</v>
      </c>
      <c r="H1559" s="122">
        <v>0</v>
      </c>
      <c r="I1559" s="122">
        <v>0</v>
      </c>
      <c r="J1559" s="122">
        <v>0</v>
      </c>
      <c r="K1559" s="122">
        <v>0</v>
      </c>
      <c r="L1559" s="122">
        <v>0</v>
      </c>
      <c r="M1559" s="122">
        <v>0</v>
      </c>
      <c r="N1559" s="122">
        <v>0</v>
      </c>
      <c r="O1559" s="34">
        <v>0</v>
      </c>
      <c r="P1559" s="34">
        <v>0</v>
      </c>
      <c r="Q1559" s="34">
        <v>0</v>
      </c>
      <c r="R1559" s="34">
        <v>0</v>
      </c>
      <c r="S1559" s="34"/>
    </row>
    <row r="1560" spans="2:19">
      <c r="B1560" s="5">
        <v>1985</v>
      </c>
      <c r="C1560" s="123">
        <v>0</v>
      </c>
      <c r="D1560" s="122">
        <v>0</v>
      </c>
      <c r="E1560" s="122">
        <v>0</v>
      </c>
      <c r="F1560" s="122">
        <v>0</v>
      </c>
      <c r="G1560" s="122">
        <v>0</v>
      </c>
      <c r="H1560" s="122">
        <v>0</v>
      </c>
      <c r="I1560" s="122">
        <v>0</v>
      </c>
      <c r="J1560" s="122">
        <v>0</v>
      </c>
      <c r="K1560" s="122">
        <v>0</v>
      </c>
      <c r="L1560" s="122">
        <v>0</v>
      </c>
      <c r="M1560" s="122">
        <v>0</v>
      </c>
      <c r="N1560" s="122">
        <v>0</v>
      </c>
      <c r="O1560" s="34">
        <v>0</v>
      </c>
      <c r="P1560" s="34">
        <v>0</v>
      </c>
      <c r="Q1560" s="34">
        <v>0</v>
      </c>
      <c r="R1560" s="34">
        <v>0</v>
      </c>
      <c r="S1560" s="34"/>
    </row>
    <row r="1561" spans="2:19">
      <c r="B1561" s="5">
        <v>1984</v>
      </c>
      <c r="C1561" s="123">
        <v>0</v>
      </c>
      <c r="D1561" s="122">
        <v>0</v>
      </c>
      <c r="E1561" s="122">
        <v>0</v>
      </c>
      <c r="F1561" s="122">
        <v>0</v>
      </c>
      <c r="G1561" s="122">
        <v>0</v>
      </c>
      <c r="H1561" s="122">
        <v>0</v>
      </c>
      <c r="I1561" s="122">
        <v>0</v>
      </c>
      <c r="J1561" s="122">
        <v>0</v>
      </c>
      <c r="K1561" s="122">
        <v>0</v>
      </c>
      <c r="L1561" s="122">
        <v>0</v>
      </c>
      <c r="M1561" s="122">
        <v>0</v>
      </c>
      <c r="N1561" s="122">
        <v>0</v>
      </c>
      <c r="O1561" s="34">
        <v>0</v>
      </c>
      <c r="P1561" s="34">
        <v>0</v>
      </c>
      <c r="Q1561" s="34">
        <v>0</v>
      </c>
      <c r="R1561" s="34">
        <v>0</v>
      </c>
      <c r="S1561" s="34"/>
    </row>
    <row r="1562" spans="2:19">
      <c r="B1562" s="5">
        <v>1983</v>
      </c>
      <c r="C1562" s="123">
        <v>0</v>
      </c>
      <c r="D1562" s="122">
        <v>0</v>
      </c>
      <c r="E1562" s="122">
        <v>0</v>
      </c>
      <c r="F1562" s="122">
        <v>0</v>
      </c>
      <c r="G1562" s="122">
        <v>0</v>
      </c>
      <c r="H1562" s="122">
        <v>0</v>
      </c>
      <c r="I1562" s="122">
        <v>0</v>
      </c>
      <c r="J1562" s="122">
        <v>0</v>
      </c>
      <c r="K1562" s="122">
        <v>0</v>
      </c>
      <c r="L1562" s="122">
        <v>0</v>
      </c>
      <c r="M1562" s="122">
        <v>0</v>
      </c>
      <c r="N1562" s="122">
        <v>0</v>
      </c>
      <c r="O1562" s="34">
        <v>0</v>
      </c>
      <c r="P1562" s="34">
        <v>0</v>
      </c>
      <c r="Q1562" s="34">
        <v>0</v>
      </c>
      <c r="R1562" s="34">
        <v>0</v>
      </c>
      <c r="S1562" s="34"/>
    </row>
    <row r="1563" spans="2:19">
      <c r="B1563" s="5">
        <v>1982</v>
      </c>
      <c r="C1563" s="123">
        <v>0</v>
      </c>
      <c r="D1563" s="122">
        <v>0</v>
      </c>
      <c r="E1563" s="122">
        <v>0</v>
      </c>
      <c r="F1563" s="122">
        <v>0</v>
      </c>
      <c r="G1563" s="122">
        <v>0</v>
      </c>
      <c r="H1563" s="122">
        <v>0</v>
      </c>
      <c r="I1563" s="122">
        <v>0</v>
      </c>
      <c r="J1563" s="122">
        <v>0</v>
      </c>
      <c r="K1563" s="122">
        <v>0</v>
      </c>
      <c r="L1563" s="122">
        <v>0</v>
      </c>
      <c r="M1563" s="122">
        <v>0</v>
      </c>
      <c r="N1563" s="122">
        <v>0</v>
      </c>
      <c r="O1563" s="34">
        <v>0</v>
      </c>
      <c r="P1563" s="34">
        <v>0</v>
      </c>
      <c r="Q1563" s="34">
        <v>0</v>
      </c>
      <c r="R1563" s="34">
        <v>0</v>
      </c>
      <c r="S1563" s="34"/>
    </row>
    <row r="1564" spans="2:19">
      <c r="B1564" s="5">
        <v>1981</v>
      </c>
      <c r="C1564" s="123">
        <v>0</v>
      </c>
      <c r="D1564" s="122">
        <v>0</v>
      </c>
      <c r="E1564" s="122">
        <v>0</v>
      </c>
      <c r="F1564" s="122">
        <v>0</v>
      </c>
      <c r="G1564" s="122">
        <v>0</v>
      </c>
      <c r="H1564" s="122">
        <v>0</v>
      </c>
      <c r="I1564" s="122">
        <v>0</v>
      </c>
      <c r="J1564" s="122">
        <v>0</v>
      </c>
      <c r="K1564" s="122">
        <v>0</v>
      </c>
      <c r="L1564" s="122">
        <v>0</v>
      </c>
      <c r="M1564" s="122">
        <v>0</v>
      </c>
      <c r="N1564" s="122">
        <v>0</v>
      </c>
      <c r="O1564" s="34">
        <v>0</v>
      </c>
      <c r="P1564" s="34">
        <v>0</v>
      </c>
      <c r="Q1564" s="34">
        <v>0</v>
      </c>
      <c r="R1564" s="34">
        <v>0</v>
      </c>
      <c r="S1564" s="34"/>
    </row>
    <row r="1565" spans="2:19">
      <c r="B1565" s="5">
        <v>1980</v>
      </c>
      <c r="C1565" s="123">
        <v>0</v>
      </c>
      <c r="D1565" s="122">
        <v>0</v>
      </c>
      <c r="E1565" s="122">
        <v>0</v>
      </c>
      <c r="F1565" s="122">
        <v>0</v>
      </c>
      <c r="G1565" s="122">
        <v>0</v>
      </c>
      <c r="H1565" s="122">
        <v>0</v>
      </c>
      <c r="I1565" s="122">
        <v>0</v>
      </c>
      <c r="J1565" s="122">
        <v>0</v>
      </c>
      <c r="K1565" s="122">
        <v>0</v>
      </c>
      <c r="L1565" s="122">
        <v>0</v>
      </c>
      <c r="M1565" s="122">
        <v>0</v>
      </c>
      <c r="N1565" s="122">
        <v>0</v>
      </c>
      <c r="O1565" s="34">
        <v>0</v>
      </c>
      <c r="P1565" s="34">
        <v>0</v>
      </c>
      <c r="Q1565" s="34">
        <v>0</v>
      </c>
      <c r="R1565" s="34">
        <v>0</v>
      </c>
      <c r="S1565" s="34"/>
    </row>
    <row r="1566" spans="2:19">
      <c r="B1566" s="5">
        <v>1979</v>
      </c>
      <c r="C1566" s="123">
        <v>0</v>
      </c>
      <c r="D1566" s="122">
        <v>0</v>
      </c>
      <c r="E1566" s="122">
        <v>0</v>
      </c>
      <c r="F1566" s="122">
        <v>0</v>
      </c>
      <c r="G1566" s="122">
        <v>0</v>
      </c>
      <c r="H1566" s="122">
        <v>0</v>
      </c>
      <c r="I1566" s="122">
        <v>0</v>
      </c>
      <c r="J1566" s="122">
        <v>0</v>
      </c>
      <c r="K1566" s="122">
        <v>0</v>
      </c>
      <c r="L1566" s="122">
        <v>0</v>
      </c>
      <c r="M1566" s="122">
        <v>0</v>
      </c>
      <c r="N1566" s="122">
        <v>0</v>
      </c>
      <c r="O1566" s="34">
        <v>0</v>
      </c>
      <c r="P1566" s="34">
        <v>0</v>
      </c>
      <c r="Q1566" s="34">
        <v>0</v>
      </c>
      <c r="R1566" s="34">
        <v>0</v>
      </c>
      <c r="S1566" s="34"/>
    </row>
    <row r="1567" spans="2:19">
      <c r="B1567" s="5">
        <v>1978</v>
      </c>
      <c r="C1567" s="123">
        <v>0</v>
      </c>
      <c r="D1567" s="122">
        <v>0</v>
      </c>
      <c r="E1567" s="122">
        <v>0</v>
      </c>
      <c r="F1567" s="122">
        <v>0</v>
      </c>
      <c r="G1567" s="122">
        <v>0</v>
      </c>
      <c r="H1567" s="122">
        <v>0</v>
      </c>
      <c r="I1567" s="122">
        <v>0</v>
      </c>
      <c r="J1567" s="122">
        <v>0</v>
      </c>
      <c r="K1567" s="122">
        <v>0</v>
      </c>
      <c r="L1567" s="122">
        <v>0</v>
      </c>
      <c r="M1567" s="122">
        <v>0</v>
      </c>
      <c r="N1567" s="122">
        <v>0</v>
      </c>
      <c r="O1567" s="34">
        <v>0</v>
      </c>
      <c r="P1567" s="34">
        <v>0</v>
      </c>
      <c r="Q1567" s="34">
        <v>0</v>
      </c>
      <c r="R1567" s="34">
        <v>0</v>
      </c>
      <c r="S1567" s="34"/>
    </row>
    <row r="1568" spans="2:19">
      <c r="B1568" s="5">
        <v>1977</v>
      </c>
      <c r="C1568" s="123">
        <v>0</v>
      </c>
      <c r="D1568" s="122">
        <v>0</v>
      </c>
      <c r="E1568" s="122">
        <v>0</v>
      </c>
      <c r="F1568" s="122">
        <v>0</v>
      </c>
      <c r="G1568" s="122">
        <v>0</v>
      </c>
      <c r="H1568" s="122">
        <v>0</v>
      </c>
      <c r="I1568" s="122">
        <v>0</v>
      </c>
      <c r="J1568" s="122">
        <v>0</v>
      </c>
      <c r="K1568" s="122">
        <v>0</v>
      </c>
      <c r="L1568" s="122">
        <v>0</v>
      </c>
      <c r="M1568" s="122">
        <v>0</v>
      </c>
      <c r="N1568" s="122">
        <v>0</v>
      </c>
      <c r="O1568" s="34">
        <v>0</v>
      </c>
      <c r="P1568" s="34">
        <v>0</v>
      </c>
      <c r="Q1568" s="34">
        <v>0</v>
      </c>
      <c r="R1568" s="34">
        <v>0</v>
      </c>
      <c r="S1568" s="34"/>
    </row>
    <row r="1569" spans="2:19">
      <c r="B1569" s="5">
        <v>1976</v>
      </c>
      <c r="C1569" s="123">
        <v>0</v>
      </c>
      <c r="D1569" s="122">
        <v>0</v>
      </c>
      <c r="E1569" s="122">
        <v>0</v>
      </c>
      <c r="F1569" s="122">
        <v>0</v>
      </c>
      <c r="G1569" s="122">
        <v>0</v>
      </c>
      <c r="H1569" s="122">
        <v>0</v>
      </c>
      <c r="I1569" s="122">
        <v>0</v>
      </c>
      <c r="J1569" s="122">
        <v>0</v>
      </c>
      <c r="K1569" s="122">
        <v>0</v>
      </c>
      <c r="L1569" s="122">
        <v>0</v>
      </c>
      <c r="M1569" s="122">
        <v>0</v>
      </c>
      <c r="N1569" s="122">
        <v>0</v>
      </c>
      <c r="O1569" s="34">
        <v>0</v>
      </c>
      <c r="P1569" s="34">
        <v>0</v>
      </c>
      <c r="Q1569" s="34">
        <v>0</v>
      </c>
      <c r="R1569" s="34">
        <v>0</v>
      </c>
      <c r="S1569" s="34"/>
    </row>
    <row r="1570" spans="2:19">
      <c r="B1570" s="5">
        <v>1975</v>
      </c>
      <c r="C1570" s="123">
        <v>0</v>
      </c>
      <c r="D1570" s="122">
        <v>0</v>
      </c>
      <c r="E1570" s="122">
        <v>0</v>
      </c>
      <c r="F1570" s="122">
        <v>0</v>
      </c>
      <c r="G1570" s="122">
        <v>0</v>
      </c>
      <c r="H1570" s="122">
        <v>0</v>
      </c>
      <c r="I1570" s="122">
        <v>0</v>
      </c>
      <c r="J1570" s="122">
        <v>0</v>
      </c>
      <c r="K1570" s="122">
        <v>0</v>
      </c>
      <c r="L1570" s="122">
        <v>0</v>
      </c>
      <c r="M1570" s="122">
        <v>0</v>
      </c>
      <c r="N1570" s="122">
        <v>0</v>
      </c>
      <c r="O1570" s="34">
        <v>0</v>
      </c>
      <c r="P1570" s="34">
        <v>0</v>
      </c>
      <c r="Q1570" s="34">
        <v>0</v>
      </c>
      <c r="R1570" s="34">
        <v>0</v>
      </c>
      <c r="S1570" s="34"/>
    </row>
    <row r="1571" spans="2:19">
      <c r="B1571" s="5">
        <v>1974</v>
      </c>
      <c r="C1571" s="123">
        <v>0</v>
      </c>
      <c r="D1571" s="122">
        <v>0</v>
      </c>
      <c r="E1571" s="122">
        <v>0</v>
      </c>
      <c r="F1571" s="122">
        <v>0</v>
      </c>
      <c r="G1571" s="122">
        <v>0</v>
      </c>
      <c r="H1571" s="122">
        <v>0</v>
      </c>
      <c r="I1571" s="122">
        <v>0</v>
      </c>
      <c r="J1571" s="122">
        <v>0</v>
      </c>
      <c r="K1571" s="122">
        <v>0</v>
      </c>
      <c r="L1571" s="122">
        <v>0</v>
      </c>
      <c r="M1571" s="122">
        <v>0</v>
      </c>
      <c r="N1571" s="122">
        <v>0</v>
      </c>
      <c r="O1571" s="34">
        <v>0</v>
      </c>
      <c r="P1571" s="34">
        <v>0</v>
      </c>
      <c r="Q1571" s="34">
        <v>0</v>
      </c>
      <c r="R1571" s="34">
        <v>0</v>
      </c>
      <c r="S1571" s="34"/>
    </row>
    <row r="1572" spans="2:19">
      <c r="B1572" s="5">
        <v>1973</v>
      </c>
      <c r="C1572" s="113">
        <v>64460.44</v>
      </c>
      <c r="D1572" s="110">
        <v>64460.44</v>
      </c>
      <c r="E1572" s="110">
        <v>64460.44</v>
      </c>
      <c r="F1572" s="110">
        <v>64460.44</v>
      </c>
      <c r="G1572" s="110">
        <v>64460.44</v>
      </c>
      <c r="H1572" s="110">
        <v>64460.44</v>
      </c>
      <c r="I1572" s="110">
        <v>64460.44</v>
      </c>
      <c r="J1572" s="110">
        <v>64460.44</v>
      </c>
      <c r="K1572" s="110">
        <v>64460.44</v>
      </c>
      <c r="L1572" s="110">
        <v>64460.44</v>
      </c>
      <c r="M1572" s="110">
        <v>483</v>
      </c>
      <c r="N1572" s="110">
        <v>483</v>
      </c>
      <c r="O1572" s="34">
        <v>482.88</v>
      </c>
      <c r="P1572" s="34">
        <v>482.88</v>
      </c>
      <c r="Q1572" s="34">
        <v>482.88</v>
      </c>
      <c r="R1572" s="34">
        <v>482.88</v>
      </c>
      <c r="S1572" s="34"/>
    </row>
    <row r="1573" spans="2:19">
      <c r="B1573" s="5">
        <v>1972</v>
      </c>
      <c r="C1573" s="113">
        <v>871819</v>
      </c>
      <c r="D1573" s="110">
        <v>871819</v>
      </c>
      <c r="E1573" s="110">
        <v>871819</v>
      </c>
      <c r="F1573" s="110">
        <v>871819</v>
      </c>
      <c r="G1573" s="110">
        <v>871819</v>
      </c>
      <c r="H1573" s="110">
        <v>871819</v>
      </c>
      <c r="I1573" s="110">
        <v>871819</v>
      </c>
      <c r="J1573" s="110">
        <v>871819</v>
      </c>
      <c r="K1573" s="110">
        <v>871819</v>
      </c>
      <c r="L1573" s="110">
        <v>871819</v>
      </c>
      <c r="M1573" s="110">
        <v>871819</v>
      </c>
      <c r="N1573" s="110">
        <v>871819</v>
      </c>
      <c r="O1573" s="34">
        <v>871818.96</v>
      </c>
      <c r="P1573" s="34">
        <v>871818.96</v>
      </c>
      <c r="Q1573" s="34">
        <v>871818.96</v>
      </c>
      <c r="R1573" s="34">
        <v>871818.96</v>
      </c>
      <c r="S1573" s="34"/>
    </row>
    <row r="1574" spans="2:19">
      <c r="B1574" s="5">
        <v>1971</v>
      </c>
      <c r="C1574" s="123">
        <v>0</v>
      </c>
      <c r="D1574" s="122">
        <v>0</v>
      </c>
      <c r="E1574" s="122">
        <v>0</v>
      </c>
      <c r="F1574" s="122">
        <v>0</v>
      </c>
      <c r="G1574" s="122">
        <v>0</v>
      </c>
      <c r="H1574" s="122">
        <v>0</v>
      </c>
      <c r="I1574" s="122">
        <v>0</v>
      </c>
      <c r="J1574" s="122">
        <v>0</v>
      </c>
      <c r="K1574" s="122">
        <v>0</v>
      </c>
      <c r="L1574" s="122">
        <v>0</v>
      </c>
      <c r="M1574" s="122">
        <v>0</v>
      </c>
      <c r="N1574" s="122">
        <v>0</v>
      </c>
      <c r="O1574" s="34">
        <v>0</v>
      </c>
      <c r="P1574" s="34">
        <v>0</v>
      </c>
      <c r="Q1574" s="34">
        <v>0</v>
      </c>
      <c r="R1574" s="34">
        <v>0</v>
      </c>
      <c r="S1574" s="34"/>
    </row>
    <row r="1575" spans="2:19">
      <c r="B1575" s="5">
        <v>1970</v>
      </c>
      <c r="C1575" s="123">
        <v>0</v>
      </c>
      <c r="D1575" s="122">
        <v>0</v>
      </c>
      <c r="E1575" s="122">
        <v>0</v>
      </c>
      <c r="F1575" s="122">
        <v>0</v>
      </c>
      <c r="G1575" s="122">
        <v>0</v>
      </c>
      <c r="H1575" s="122">
        <v>0</v>
      </c>
      <c r="I1575" s="122">
        <v>0</v>
      </c>
      <c r="J1575" s="122">
        <v>0</v>
      </c>
      <c r="K1575" s="122">
        <v>0</v>
      </c>
      <c r="L1575" s="122">
        <v>0</v>
      </c>
      <c r="M1575" s="122">
        <v>0</v>
      </c>
      <c r="N1575" s="122">
        <v>0</v>
      </c>
      <c r="O1575" s="34">
        <v>0</v>
      </c>
      <c r="P1575" s="34">
        <v>0</v>
      </c>
      <c r="Q1575" s="34">
        <v>0</v>
      </c>
      <c r="R1575" s="34">
        <v>0</v>
      </c>
      <c r="S1575" s="34"/>
    </row>
    <row r="1576" spans="2:19">
      <c r="B1576" s="5">
        <v>1969</v>
      </c>
      <c r="C1576" s="123">
        <v>0</v>
      </c>
      <c r="D1576" s="122">
        <v>0</v>
      </c>
      <c r="E1576" s="122">
        <v>0</v>
      </c>
      <c r="F1576" s="122">
        <v>0</v>
      </c>
      <c r="G1576" s="122">
        <v>0</v>
      </c>
      <c r="H1576" s="122">
        <v>0</v>
      </c>
      <c r="I1576" s="122">
        <v>0</v>
      </c>
      <c r="J1576" s="122">
        <v>0</v>
      </c>
      <c r="K1576" s="122">
        <v>0</v>
      </c>
      <c r="L1576" s="122">
        <v>0</v>
      </c>
      <c r="M1576" s="122">
        <v>0</v>
      </c>
      <c r="N1576" s="122">
        <v>0</v>
      </c>
      <c r="O1576" s="34">
        <v>0</v>
      </c>
      <c r="P1576" s="34">
        <v>0</v>
      </c>
      <c r="Q1576" s="34">
        <v>0</v>
      </c>
      <c r="R1576" s="34">
        <v>0</v>
      </c>
      <c r="S1576" s="34"/>
    </row>
    <row r="1577" spans="2:19">
      <c r="B1577" s="5">
        <v>1968</v>
      </c>
      <c r="C1577" s="113">
        <v>28945.279999999999</v>
      </c>
      <c r="D1577" s="110">
        <v>10598.88</v>
      </c>
      <c r="E1577" s="122">
        <v>0</v>
      </c>
      <c r="F1577" s="122">
        <v>0</v>
      </c>
      <c r="G1577" s="122">
        <v>0</v>
      </c>
      <c r="H1577" s="122">
        <v>0</v>
      </c>
      <c r="I1577" s="122">
        <v>0</v>
      </c>
      <c r="J1577" s="122">
        <v>0</v>
      </c>
      <c r="K1577" s="122">
        <v>0</v>
      </c>
      <c r="L1577" s="122">
        <v>0</v>
      </c>
      <c r="M1577" s="122">
        <v>0</v>
      </c>
      <c r="N1577" s="122">
        <v>0</v>
      </c>
      <c r="O1577" s="34">
        <v>0</v>
      </c>
      <c r="P1577" s="34">
        <v>0</v>
      </c>
      <c r="Q1577" s="34">
        <v>0</v>
      </c>
      <c r="R1577" s="34">
        <v>0</v>
      </c>
      <c r="S1577" s="34"/>
    </row>
    <row r="1578" spans="2:19">
      <c r="B1578" s="5">
        <v>1967</v>
      </c>
      <c r="C1578" s="123">
        <v>0</v>
      </c>
      <c r="D1578" s="122">
        <v>0</v>
      </c>
      <c r="E1578" s="122">
        <v>0</v>
      </c>
      <c r="F1578" s="122">
        <v>0</v>
      </c>
      <c r="G1578" s="122">
        <v>0</v>
      </c>
      <c r="H1578" s="122">
        <v>0</v>
      </c>
      <c r="I1578" s="122">
        <v>0</v>
      </c>
      <c r="J1578" s="122">
        <v>0</v>
      </c>
      <c r="K1578" s="122">
        <v>0</v>
      </c>
      <c r="L1578" s="122">
        <v>0</v>
      </c>
      <c r="M1578" s="122">
        <v>0</v>
      </c>
      <c r="N1578" s="122">
        <v>0</v>
      </c>
      <c r="O1578" s="34">
        <v>0</v>
      </c>
      <c r="P1578" s="34">
        <v>0</v>
      </c>
      <c r="Q1578" s="34">
        <v>0</v>
      </c>
      <c r="R1578" s="34">
        <v>0</v>
      </c>
      <c r="S1578" s="34"/>
    </row>
    <row r="1579" spans="2:19">
      <c r="B1579" s="5">
        <v>1966</v>
      </c>
      <c r="C1579" s="123">
        <v>0</v>
      </c>
      <c r="D1579" s="122">
        <v>0</v>
      </c>
      <c r="E1579" s="122">
        <v>0</v>
      </c>
      <c r="F1579" s="122">
        <v>0</v>
      </c>
      <c r="G1579" s="122">
        <v>0</v>
      </c>
      <c r="H1579" s="122">
        <v>0</v>
      </c>
      <c r="I1579" s="122">
        <v>0</v>
      </c>
      <c r="J1579" s="122">
        <v>0</v>
      </c>
      <c r="K1579" s="122">
        <v>0</v>
      </c>
      <c r="L1579" s="122">
        <v>0</v>
      </c>
      <c r="M1579" s="122">
        <v>0</v>
      </c>
      <c r="N1579" s="122">
        <v>0</v>
      </c>
      <c r="O1579" s="34">
        <v>0</v>
      </c>
      <c r="P1579" s="34">
        <v>0</v>
      </c>
      <c r="Q1579" s="34">
        <v>0</v>
      </c>
      <c r="R1579" s="34">
        <v>0</v>
      </c>
      <c r="S1579" s="34"/>
    </row>
    <row r="1580" spans="2:19">
      <c r="B1580" s="5">
        <v>1965</v>
      </c>
      <c r="C1580" s="123">
        <v>0</v>
      </c>
      <c r="D1580" s="122">
        <v>0</v>
      </c>
      <c r="E1580" s="122">
        <v>0</v>
      </c>
      <c r="F1580" s="122">
        <v>0</v>
      </c>
      <c r="G1580" s="122">
        <v>0</v>
      </c>
      <c r="H1580" s="122">
        <v>0</v>
      </c>
      <c r="I1580" s="122">
        <v>0</v>
      </c>
      <c r="J1580" s="122">
        <v>0</v>
      </c>
      <c r="K1580" s="122">
        <v>0</v>
      </c>
      <c r="L1580" s="122">
        <v>0</v>
      </c>
      <c r="M1580" s="122">
        <v>0</v>
      </c>
      <c r="N1580" s="122">
        <v>0</v>
      </c>
      <c r="O1580" s="34">
        <v>0</v>
      </c>
      <c r="P1580" s="34">
        <v>0</v>
      </c>
      <c r="Q1580" s="34">
        <v>0</v>
      </c>
      <c r="R1580" s="34">
        <v>0</v>
      </c>
      <c r="S1580" s="34"/>
    </row>
    <row r="1581" spans="2:19">
      <c r="B1581" s="5">
        <v>1964</v>
      </c>
      <c r="C1581" s="123">
        <v>0</v>
      </c>
      <c r="D1581" s="122">
        <v>0</v>
      </c>
      <c r="E1581" s="122">
        <v>0</v>
      </c>
      <c r="F1581" s="122">
        <v>0</v>
      </c>
      <c r="G1581" s="122">
        <v>0</v>
      </c>
      <c r="H1581" s="122">
        <v>0</v>
      </c>
      <c r="I1581" s="122">
        <v>0</v>
      </c>
      <c r="J1581" s="122">
        <v>0</v>
      </c>
      <c r="K1581" s="122">
        <v>0</v>
      </c>
      <c r="L1581" s="122">
        <v>0</v>
      </c>
      <c r="M1581" s="122">
        <v>0</v>
      </c>
      <c r="N1581" s="122">
        <v>0</v>
      </c>
      <c r="O1581" s="34">
        <v>0</v>
      </c>
      <c r="P1581" s="34">
        <v>0</v>
      </c>
      <c r="Q1581" s="34">
        <v>0</v>
      </c>
      <c r="R1581" s="34">
        <v>0</v>
      </c>
      <c r="S1581" s="34"/>
    </row>
    <row r="1582" spans="2:19">
      <c r="B1582" s="5">
        <v>1963</v>
      </c>
      <c r="C1582" s="123">
        <v>0</v>
      </c>
      <c r="D1582" s="122">
        <v>0</v>
      </c>
      <c r="E1582" s="122">
        <v>0</v>
      </c>
      <c r="F1582" s="122">
        <v>0</v>
      </c>
      <c r="G1582" s="122">
        <v>0</v>
      </c>
      <c r="H1582" s="122">
        <v>0</v>
      </c>
      <c r="I1582" s="122">
        <v>0</v>
      </c>
      <c r="J1582" s="122">
        <v>0</v>
      </c>
      <c r="K1582" s="122">
        <v>0</v>
      </c>
      <c r="L1582" s="122">
        <v>0</v>
      </c>
      <c r="M1582" s="122">
        <v>0</v>
      </c>
      <c r="N1582" s="122">
        <v>0</v>
      </c>
      <c r="O1582" s="34">
        <v>0</v>
      </c>
      <c r="P1582" s="34">
        <v>0</v>
      </c>
      <c r="Q1582" s="34">
        <v>0</v>
      </c>
      <c r="R1582" s="34">
        <v>0</v>
      </c>
      <c r="S1582" s="34"/>
    </row>
    <row r="1583" spans="2:19">
      <c r="B1583" s="5">
        <v>1962</v>
      </c>
      <c r="C1583" s="123">
        <v>0</v>
      </c>
      <c r="D1583" s="122">
        <v>0</v>
      </c>
      <c r="E1583" s="122">
        <v>0</v>
      </c>
      <c r="F1583" s="122">
        <v>0</v>
      </c>
      <c r="G1583" s="122">
        <v>0</v>
      </c>
      <c r="H1583" s="122">
        <v>0</v>
      </c>
      <c r="I1583" s="122">
        <v>0</v>
      </c>
      <c r="J1583" s="122">
        <v>0</v>
      </c>
      <c r="K1583" s="122">
        <v>0</v>
      </c>
      <c r="L1583" s="122">
        <v>0</v>
      </c>
      <c r="M1583" s="122">
        <v>0</v>
      </c>
      <c r="N1583" s="122">
        <v>0</v>
      </c>
      <c r="O1583" s="34">
        <v>0</v>
      </c>
      <c r="P1583" s="34">
        <v>0</v>
      </c>
      <c r="Q1583" s="34">
        <v>0</v>
      </c>
      <c r="R1583" s="34">
        <v>0</v>
      </c>
      <c r="S1583" s="34"/>
    </row>
    <row r="1584" spans="2:19">
      <c r="B1584" s="5">
        <v>1961</v>
      </c>
      <c r="C1584" s="111"/>
      <c r="D1584" s="112"/>
      <c r="E1584" s="112"/>
      <c r="F1584" s="112"/>
      <c r="G1584" s="112"/>
      <c r="H1584" s="112"/>
      <c r="I1584" s="112"/>
      <c r="J1584" s="112"/>
      <c r="K1584" s="112"/>
      <c r="L1584" s="112"/>
      <c r="M1584" s="112"/>
      <c r="N1584" s="112"/>
      <c r="O1584" s="34"/>
      <c r="P1584" s="34"/>
      <c r="Q1584" s="34"/>
      <c r="R1584" s="34"/>
      <c r="S1584" s="34"/>
    </row>
    <row r="1585" spans="2:19">
      <c r="B1585" s="5">
        <v>1960</v>
      </c>
      <c r="C1585" s="111"/>
      <c r="D1585" s="112"/>
      <c r="E1585" s="112"/>
      <c r="F1585" s="112"/>
      <c r="G1585" s="112"/>
      <c r="H1585" s="112"/>
      <c r="I1585" s="112"/>
      <c r="J1585" s="112"/>
      <c r="K1585" s="112"/>
      <c r="L1585" s="112"/>
      <c r="M1585" s="112"/>
      <c r="N1585" s="112"/>
      <c r="O1585" s="34"/>
      <c r="P1585" s="34"/>
      <c r="Q1585" s="34"/>
      <c r="R1585" s="34"/>
      <c r="S1585" s="34"/>
    </row>
    <row r="1586" spans="2:19">
      <c r="B1586" s="5">
        <v>1959</v>
      </c>
      <c r="C1586" s="111"/>
      <c r="D1586" s="112"/>
      <c r="E1586" s="112"/>
      <c r="F1586" s="112"/>
      <c r="G1586" s="112"/>
      <c r="H1586" s="112"/>
      <c r="I1586" s="112"/>
      <c r="J1586" s="112"/>
      <c r="K1586" s="112"/>
      <c r="L1586" s="112"/>
      <c r="M1586" s="112"/>
      <c r="N1586" s="112"/>
      <c r="O1586" s="34"/>
      <c r="P1586" s="34"/>
      <c r="Q1586" s="34"/>
      <c r="R1586" s="34"/>
      <c r="S1586" s="34"/>
    </row>
    <row r="1587" spans="2:19">
      <c r="B1587" s="5">
        <v>1958</v>
      </c>
      <c r="C1587" s="111"/>
      <c r="D1587" s="112"/>
      <c r="E1587" s="112"/>
      <c r="F1587" s="112"/>
      <c r="G1587" s="112"/>
      <c r="H1587" s="112"/>
      <c r="I1587" s="112"/>
      <c r="J1587" s="112"/>
      <c r="K1587" s="112"/>
      <c r="L1587" s="112"/>
      <c r="M1587" s="112"/>
      <c r="N1587" s="112"/>
      <c r="O1587" s="34"/>
      <c r="P1587" s="34"/>
      <c r="Q1587" s="34"/>
      <c r="R1587" s="34"/>
      <c r="S1587" s="34"/>
    </row>
    <row r="1588" spans="2:19">
      <c r="B1588" s="5">
        <v>1957</v>
      </c>
      <c r="C1588" s="111"/>
      <c r="D1588" s="112"/>
      <c r="E1588" s="112"/>
      <c r="F1588" s="112"/>
      <c r="G1588" s="112"/>
      <c r="H1588" s="112"/>
      <c r="I1588" s="112"/>
      <c r="J1588" s="112"/>
      <c r="K1588" s="112"/>
      <c r="L1588" s="112"/>
      <c r="M1588" s="112"/>
      <c r="N1588" s="112"/>
      <c r="O1588" s="34"/>
      <c r="P1588" s="34"/>
      <c r="Q1588" s="34"/>
      <c r="R1588" s="34"/>
      <c r="S1588" s="34"/>
    </row>
    <row r="1589" spans="2:19">
      <c r="B1589" s="5">
        <v>1956</v>
      </c>
      <c r="C1589" s="111"/>
      <c r="D1589" s="112"/>
      <c r="E1589" s="112"/>
      <c r="F1589" s="112"/>
      <c r="G1589" s="112"/>
      <c r="H1589" s="112"/>
      <c r="I1589" s="112"/>
      <c r="J1589" s="112"/>
      <c r="K1589" s="112"/>
      <c r="L1589" s="112"/>
      <c r="M1589" s="112"/>
      <c r="N1589" s="112"/>
      <c r="O1589" s="34"/>
      <c r="P1589" s="34"/>
      <c r="Q1589" s="34"/>
      <c r="R1589" s="34"/>
      <c r="S1589" s="34"/>
    </row>
    <row r="1590" spans="2:19">
      <c r="B1590" s="5">
        <v>1955</v>
      </c>
      <c r="C1590" s="111"/>
      <c r="D1590" s="112"/>
      <c r="E1590" s="112"/>
      <c r="F1590" s="112"/>
      <c r="G1590" s="112"/>
      <c r="H1590" s="112"/>
      <c r="I1590" s="112"/>
      <c r="J1590" s="112"/>
      <c r="K1590" s="112"/>
      <c r="L1590" s="112"/>
      <c r="M1590" s="112"/>
      <c r="N1590" s="112"/>
      <c r="O1590" s="34"/>
      <c r="P1590" s="34"/>
      <c r="Q1590" s="34"/>
      <c r="R1590" s="34"/>
      <c r="S1590" s="34"/>
    </row>
    <row r="1591" spans="2:19">
      <c r="B1591" s="5">
        <v>1954</v>
      </c>
      <c r="C1591" s="111"/>
      <c r="D1591" s="112"/>
      <c r="E1591" s="112"/>
      <c r="F1591" s="112"/>
      <c r="G1591" s="112"/>
      <c r="H1591" s="112"/>
      <c r="I1591" s="112"/>
      <c r="J1591" s="112"/>
      <c r="K1591" s="112"/>
      <c r="L1591" s="112"/>
      <c r="M1591" s="112"/>
      <c r="N1591" s="112"/>
      <c r="O1591" s="34"/>
      <c r="P1591" s="34"/>
      <c r="Q1591" s="34"/>
      <c r="R1591" s="34"/>
      <c r="S1591" s="34"/>
    </row>
    <row r="1592" spans="2:19">
      <c r="B1592" s="5">
        <v>1953</v>
      </c>
      <c r="C1592" s="111"/>
      <c r="D1592" s="112"/>
      <c r="E1592" s="112"/>
      <c r="F1592" s="112"/>
      <c r="G1592" s="112"/>
      <c r="H1592" s="112"/>
      <c r="I1592" s="112"/>
      <c r="J1592" s="112"/>
      <c r="K1592" s="112"/>
      <c r="L1592" s="112"/>
      <c r="M1592" s="112"/>
      <c r="N1592" s="112"/>
      <c r="O1592" s="34"/>
      <c r="P1592" s="34"/>
      <c r="Q1592" s="34"/>
      <c r="R1592" s="34"/>
      <c r="S1592" s="34"/>
    </row>
    <row r="1593" spans="2:19">
      <c r="B1593" s="5">
        <v>1952</v>
      </c>
      <c r="C1593" s="111"/>
      <c r="D1593" s="112"/>
      <c r="E1593" s="112"/>
      <c r="F1593" s="112"/>
      <c r="G1593" s="112"/>
      <c r="H1593" s="112"/>
      <c r="I1593" s="112"/>
      <c r="J1593" s="112"/>
      <c r="K1593" s="112"/>
      <c r="L1593" s="112"/>
      <c r="M1593" s="112"/>
      <c r="N1593" s="112"/>
      <c r="O1593" s="34"/>
      <c r="P1593" s="34"/>
      <c r="Q1593" s="34"/>
      <c r="R1593" s="34"/>
      <c r="S1593" s="34"/>
    </row>
    <row r="1594" spans="2:19">
      <c r="B1594" s="5">
        <v>1951</v>
      </c>
      <c r="C1594" s="111"/>
      <c r="D1594" s="112"/>
      <c r="E1594" s="112"/>
      <c r="F1594" s="112"/>
      <c r="G1594" s="112"/>
      <c r="H1594" s="112"/>
      <c r="I1594" s="112"/>
      <c r="J1594" s="112"/>
      <c r="K1594" s="112"/>
      <c r="L1594" s="112"/>
      <c r="M1594" s="112"/>
      <c r="N1594" s="112"/>
      <c r="O1594" s="34"/>
      <c r="P1594" s="34"/>
      <c r="Q1594" s="34"/>
      <c r="R1594" s="34"/>
      <c r="S1594" s="34"/>
    </row>
    <row r="1595" spans="2:19">
      <c r="B1595" s="5">
        <v>1950</v>
      </c>
      <c r="C1595" s="111"/>
      <c r="D1595" s="112"/>
      <c r="E1595" s="112"/>
      <c r="F1595" s="112"/>
      <c r="G1595" s="112"/>
      <c r="H1595" s="112"/>
      <c r="I1595" s="112"/>
      <c r="J1595" s="112"/>
      <c r="K1595" s="112"/>
      <c r="L1595" s="112"/>
      <c r="M1595" s="112"/>
      <c r="N1595" s="112"/>
      <c r="O1595" s="34"/>
      <c r="P1595" s="34"/>
      <c r="Q1595" s="34"/>
      <c r="R1595" s="34"/>
      <c r="S1595" s="34"/>
    </row>
    <row r="1596" spans="2:19">
      <c r="B1596" s="5">
        <v>1949</v>
      </c>
      <c r="C1596" s="111"/>
      <c r="D1596" s="112"/>
      <c r="E1596" s="112"/>
      <c r="F1596" s="112"/>
      <c r="G1596" s="112"/>
      <c r="H1596" s="112"/>
      <c r="I1596" s="112"/>
      <c r="J1596" s="112"/>
      <c r="K1596" s="112"/>
      <c r="L1596" s="112"/>
      <c r="M1596" s="112"/>
      <c r="N1596" s="112"/>
      <c r="O1596" s="34"/>
      <c r="P1596" s="34"/>
      <c r="Q1596" s="34"/>
      <c r="R1596" s="34"/>
      <c r="S1596" s="34"/>
    </row>
    <row r="1597" spans="2:19">
      <c r="B1597" s="5">
        <v>1948</v>
      </c>
      <c r="C1597" s="111"/>
      <c r="D1597" s="112"/>
      <c r="E1597" s="112"/>
      <c r="F1597" s="112"/>
      <c r="G1597" s="112"/>
      <c r="H1597" s="112"/>
      <c r="I1597" s="112"/>
      <c r="J1597" s="112"/>
      <c r="K1597" s="112"/>
      <c r="L1597" s="112"/>
      <c r="M1597" s="112"/>
      <c r="N1597" s="112"/>
      <c r="O1597" s="34"/>
      <c r="P1597" s="34"/>
      <c r="Q1597" s="34"/>
      <c r="R1597" s="34"/>
      <c r="S1597" s="34"/>
    </row>
    <row r="1598" spans="2:19">
      <c r="B1598" s="5">
        <v>1947</v>
      </c>
      <c r="C1598" s="111"/>
      <c r="D1598" s="112"/>
      <c r="E1598" s="112"/>
      <c r="F1598" s="112"/>
      <c r="G1598" s="112"/>
      <c r="H1598" s="112"/>
      <c r="I1598" s="112"/>
      <c r="J1598" s="112"/>
      <c r="K1598" s="112"/>
      <c r="L1598" s="112"/>
      <c r="M1598" s="112"/>
      <c r="N1598" s="112"/>
      <c r="O1598" s="34"/>
      <c r="P1598" s="34"/>
      <c r="Q1598" s="34"/>
      <c r="R1598" s="34"/>
      <c r="S1598" s="34"/>
    </row>
    <row r="1599" spans="2:19">
      <c r="B1599" s="5">
        <v>1946</v>
      </c>
      <c r="C1599" s="111"/>
      <c r="D1599" s="112"/>
      <c r="E1599" s="112"/>
      <c r="F1599" s="112"/>
      <c r="G1599" s="112"/>
      <c r="H1599" s="112"/>
      <c r="I1599" s="112"/>
      <c r="J1599" s="112"/>
      <c r="K1599" s="112"/>
      <c r="L1599" s="112"/>
      <c r="M1599" s="112"/>
      <c r="N1599" s="112"/>
      <c r="O1599" s="34"/>
      <c r="P1599" s="34"/>
      <c r="Q1599" s="34"/>
      <c r="R1599" s="34"/>
      <c r="S1599" s="34"/>
    </row>
    <row r="1600" spans="2:19">
      <c r="B1600" s="5">
        <v>1945</v>
      </c>
      <c r="C1600" s="111"/>
      <c r="D1600" s="112"/>
      <c r="E1600" s="112"/>
      <c r="F1600" s="112"/>
      <c r="G1600" s="112"/>
      <c r="H1600" s="112"/>
      <c r="I1600" s="112"/>
      <c r="J1600" s="112"/>
      <c r="K1600" s="112"/>
      <c r="L1600" s="112"/>
      <c r="M1600" s="112"/>
      <c r="N1600" s="112"/>
      <c r="O1600" s="34"/>
      <c r="P1600" s="34"/>
      <c r="Q1600" s="34"/>
      <c r="R1600" s="34"/>
      <c r="S1600" s="34"/>
    </row>
    <row r="1601" spans="1:19">
      <c r="B1601" s="5">
        <v>1944</v>
      </c>
      <c r="C1601" s="111"/>
      <c r="D1601" s="112"/>
      <c r="E1601" s="112"/>
      <c r="F1601" s="112"/>
      <c r="G1601" s="112"/>
      <c r="H1601" s="112"/>
      <c r="I1601" s="112"/>
      <c r="J1601" s="112"/>
      <c r="K1601" s="112"/>
      <c r="L1601" s="112"/>
      <c r="M1601" s="112"/>
      <c r="N1601" s="112"/>
      <c r="O1601" s="34"/>
      <c r="P1601" s="34"/>
      <c r="Q1601" s="34"/>
      <c r="R1601" s="34"/>
      <c r="S1601" s="34"/>
    </row>
    <row r="1602" spans="1:19">
      <c r="B1602" s="5">
        <v>1943</v>
      </c>
      <c r="C1602" s="111"/>
      <c r="D1602" s="112"/>
      <c r="E1602" s="112"/>
      <c r="F1602" s="112"/>
      <c r="G1602" s="112"/>
      <c r="H1602" s="112"/>
      <c r="I1602" s="112"/>
      <c r="J1602" s="112"/>
      <c r="K1602" s="112"/>
      <c r="L1602" s="112"/>
      <c r="M1602" s="112"/>
      <c r="N1602" s="112"/>
      <c r="O1602" s="34"/>
      <c r="P1602" s="34"/>
      <c r="Q1602" s="34"/>
      <c r="R1602" s="34"/>
      <c r="S1602" s="34"/>
    </row>
    <row r="1603" spans="1:19">
      <c r="B1603" s="5">
        <v>1942</v>
      </c>
      <c r="C1603" s="111"/>
      <c r="D1603" s="112"/>
      <c r="E1603" s="112"/>
      <c r="F1603" s="112"/>
      <c r="G1603" s="112"/>
      <c r="H1603" s="112"/>
      <c r="I1603" s="112"/>
      <c r="J1603" s="112"/>
      <c r="K1603" s="112"/>
      <c r="L1603" s="112"/>
      <c r="M1603" s="112"/>
      <c r="N1603" s="112"/>
      <c r="O1603" s="34"/>
      <c r="P1603" s="34"/>
      <c r="Q1603" s="34"/>
      <c r="R1603" s="34"/>
      <c r="S1603" s="34"/>
    </row>
    <row r="1604" spans="1:19">
      <c r="B1604" s="5">
        <v>1941</v>
      </c>
      <c r="C1604" s="111"/>
      <c r="D1604" s="112"/>
      <c r="E1604" s="112"/>
      <c r="F1604" s="112"/>
      <c r="G1604" s="112"/>
      <c r="H1604" s="112"/>
      <c r="I1604" s="112"/>
      <c r="J1604" s="112"/>
      <c r="K1604" s="112"/>
      <c r="L1604" s="112"/>
      <c r="M1604" s="112"/>
      <c r="N1604" s="112"/>
      <c r="O1604" s="34"/>
      <c r="P1604" s="34"/>
      <c r="Q1604" s="34"/>
      <c r="R1604" s="34"/>
      <c r="S1604" s="34"/>
    </row>
    <row r="1605" spans="1:19">
      <c r="B1605" s="5">
        <v>1940</v>
      </c>
      <c r="C1605" s="111"/>
      <c r="D1605" s="112"/>
      <c r="E1605" s="112"/>
      <c r="F1605" s="112"/>
      <c r="G1605" s="112"/>
      <c r="H1605" s="112"/>
      <c r="I1605" s="112"/>
      <c r="J1605" s="112"/>
      <c r="K1605" s="112"/>
      <c r="L1605" s="112"/>
      <c r="M1605" s="112"/>
      <c r="N1605" s="112"/>
      <c r="O1605" s="34"/>
      <c r="P1605" s="34"/>
      <c r="Q1605" s="34"/>
      <c r="R1605" s="34"/>
      <c r="S1605" s="34"/>
    </row>
    <row r="1606" spans="1:19">
      <c r="B1606" s="5">
        <v>1939</v>
      </c>
      <c r="C1606" s="111"/>
      <c r="D1606" s="112"/>
      <c r="E1606" s="112"/>
      <c r="F1606" s="112"/>
      <c r="G1606" s="112"/>
      <c r="H1606" s="112"/>
      <c r="I1606" s="112"/>
      <c r="J1606" s="112"/>
      <c r="K1606" s="112"/>
      <c r="L1606" s="112"/>
      <c r="M1606" s="112"/>
      <c r="N1606" s="112"/>
      <c r="O1606" s="34"/>
      <c r="P1606" s="34"/>
      <c r="Q1606" s="34"/>
      <c r="R1606" s="34"/>
      <c r="S1606" s="34"/>
    </row>
    <row r="1607" spans="1:19">
      <c r="B1607" s="5">
        <v>1938</v>
      </c>
      <c r="C1607" s="111"/>
      <c r="D1607" s="112"/>
      <c r="E1607" s="112"/>
      <c r="F1607" s="112"/>
      <c r="G1607" s="112"/>
      <c r="H1607" s="112"/>
      <c r="I1607" s="112"/>
      <c r="J1607" s="112"/>
      <c r="K1607" s="112"/>
      <c r="L1607" s="112"/>
      <c r="M1607" s="112"/>
      <c r="N1607" s="112"/>
      <c r="O1607" s="34"/>
      <c r="P1607" s="34"/>
      <c r="Q1607" s="34"/>
      <c r="R1607" s="34"/>
      <c r="S1607" s="34"/>
    </row>
    <row r="1608" spans="1:19">
      <c r="B1608" s="5">
        <v>1937</v>
      </c>
      <c r="C1608" s="111"/>
      <c r="D1608" s="112"/>
      <c r="E1608" s="112"/>
      <c r="F1608" s="112"/>
      <c r="G1608" s="112"/>
      <c r="H1608" s="112"/>
      <c r="I1608" s="112"/>
      <c r="J1608" s="112"/>
      <c r="K1608" s="112"/>
      <c r="L1608" s="112"/>
      <c r="M1608" s="112"/>
      <c r="N1608" s="112"/>
      <c r="O1608" s="34"/>
      <c r="P1608" s="34"/>
      <c r="Q1608" s="34"/>
      <c r="R1608" s="34"/>
      <c r="S1608" s="34"/>
    </row>
    <row r="1609" spans="1:19">
      <c r="B1609" s="5">
        <v>1936</v>
      </c>
      <c r="C1609" s="111"/>
      <c r="D1609" s="112"/>
      <c r="E1609" s="112"/>
      <c r="F1609" s="112"/>
      <c r="G1609" s="112"/>
      <c r="H1609" s="112"/>
      <c r="I1609" s="112"/>
      <c r="J1609" s="112"/>
      <c r="K1609" s="112"/>
      <c r="L1609" s="112"/>
      <c r="M1609" s="112"/>
      <c r="N1609" s="112"/>
      <c r="O1609" s="34"/>
      <c r="P1609" s="34"/>
      <c r="Q1609" s="34"/>
      <c r="R1609" s="34"/>
      <c r="S1609" s="34"/>
    </row>
    <row r="1610" spans="1:19">
      <c r="B1610" s="5">
        <v>1935</v>
      </c>
      <c r="C1610" s="111"/>
      <c r="D1610" s="112"/>
      <c r="E1610" s="112"/>
      <c r="F1610" s="112"/>
      <c r="G1610" s="112"/>
      <c r="H1610" s="112"/>
      <c r="I1610" s="112"/>
      <c r="J1610" s="112"/>
      <c r="K1610" s="112"/>
      <c r="L1610" s="112"/>
      <c r="M1610" s="112"/>
      <c r="N1610" s="112"/>
      <c r="O1610" s="34"/>
      <c r="P1610" s="34"/>
      <c r="Q1610" s="34"/>
      <c r="R1610" s="34"/>
      <c r="S1610" s="34"/>
    </row>
    <row r="1611" spans="1:19">
      <c r="B1611" s="5">
        <v>1934</v>
      </c>
      <c r="C1611" s="111"/>
      <c r="D1611" s="112"/>
      <c r="E1611" s="112"/>
      <c r="F1611" s="112"/>
      <c r="G1611" s="112"/>
      <c r="H1611" s="112"/>
      <c r="I1611" s="112"/>
      <c r="J1611" s="112"/>
      <c r="K1611" s="112"/>
      <c r="L1611" s="112"/>
      <c r="M1611" s="112"/>
      <c r="N1611" s="112"/>
      <c r="O1611" s="34"/>
      <c r="P1611" s="34"/>
      <c r="Q1611" s="34"/>
      <c r="R1611" s="34"/>
      <c r="S1611" s="34"/>
    </row>
    <row r="1612" spans="1:19">
      <c r="B1612" s="5">
        <v>1933</v>
      </c>
      <c r="C1612" s="111"/>
      <c r="D1612" s="112"/>
      <c r="E1612" s="112"/>
      <c r="F1612" s="112"/>
      <c r="G1612" s="112"/>
      <c r="H1612" s="112"/>
      <c r="I1612" s="112"/>
      <c r="J1612" s="112"/>
      <c r="K1612" s="112"/>
      <c r="L1612" s="112"/>
      <c r="M1612" s="112"/>
      <c r="N1612" s="112"/>
      <c r="O1612" s="34"/>
      <c r="P1612" s="34"/>
      <c r="Q1612" s="34"/>
      <c r="R1612" s="34"/>
      <c r="S1612" s="34"/>
    </row>
    <row r="1613" spans="1:19">
      <c r="B1613" s="5">
        <v>1932</v>
      </c>
      <c r="C1613" s="111"/>
      <c r="D1613" s="112"/>
      <c r="E1613" s="112"/>
      <c r="F1613" s="112"/>
      <c r="G1613" s="112"/>
      <c r="H1613" s="112"/>
      <c r="I1613" s="112"/>
      <c r="J1613" s="112"/>
      <c r="K1613" s="112"/>
      <c r="L1613" s="112"/>
      <c r="M1613" s="112"/>
      <c r="N1613" s="112"/>
      <c r="O1613" s="34"/>
      <c r="P1613" s="34"/>
      <c r="Q1613" s="34"/>
      <c r="R1613" s="34"/>
      <c r="S1613" s="34"/>
    </row>
    <row r="1614" spans="1:19">
      <c r="B1614" s="5">
        <v>1931</v>
      </c>
      <c r="C1614" s="111"/>
      <c r="D1614" s="112"/>
      <c r="E1614" s="112"/>
      <c r="F1614" s="112"/>
      <c r="G1614" s="112"/>
      <c r="H1614" s="112"/>
      <c r="I1614" s="112"/>
      <c r="J1614" s="112"/>
      <c r="K1614" s="112"/>
      <c r="L1614" s="112"/>
      <c r="M1614" s="112"/>
      <c r="N1614" s="112"/>
      <c r="O1614" s="34"/>
      <c r="P1614" s="34"/>
      <c r="Q1614" s="34"/>
      <c r="R1614" s="34"/>
      <c r="S1614" s="34"/>
    </row>
    <row r="1615" spans="1:19">
      <c r="B1615" s="5">
        <v>1930</v>
      </c>
      <c r="C1615" s="111"/>
      <c r="D1615" s="112"/>
      <c r="E1615" s="112"/>
      <c r="F1615" s="112"/>
      <c r="G1615" s="112"/>
      <c r="H1615" s="112"/>
      <c r="I1615" s="112"/>
      <c r="J1615" s="112"/>
      <c r="K1615" s="112"/>
      <c r="L1615" s="112"/>
      <c r="M1615" s="112"/>
      <c r="N1615" s="112"/>
      <c r="O1615" s="34"/>
      <c r="P1615" s="34"/>
      <c r="Q1615" s="34"/>
      <c r="R1615" s="34"/>
      <c r="S1615" s="34"/>
    </row>
    <row r="1616" spans="1:19">
      <c r="A1616" s="63" t="s">
        <v>120</v>
      </c>
      <c r="B1616" s="6" t="s">
        <v>10</v>
      </c>
      <c r="C1616" s="7">
        <f>SUM(C1539:C1615)</f>
        <v>1123724.72</v>
      </c>
      <c r="D1616" s="7">
        <f>SUM(D1538:D1615)</f>
        <v>1105378.3199999998</v>
      </c>
      <c r="E1616" s="7">
        <f>SUM(E1537:E1615)</f>
        <v>1094779.44</v>
      </c>
      <c r="F1616" s="7">
        <f>SUM(F1536:F1615)</f>
        <v>1094779.44</v>
      </c>
      <c r="G1616" s="7">
        <f>SUM(G1535:G1615)</f>
        <v>1094779.44</v>
      </c>
      <c r="H1616" s="7">
        <f>SUM(H1529:H1615)</f>
        <v>1094779.44</v>
      </c>
      <c r="I1616" s="7">
        <f>SUM(I1529:I1615)</f>
        <v>1094779.44</v>
      </c>
      <c r="J1616" s="7">
        <f t="shared" ref="J1616" si="29">SUM(J1529:J1615)</f>
        <v>1094779.44</v>
      </c>
      <c r="K1616" s="7">
        <f>SUM(K1529:K1615)</f>
        <v>1094779.44</v>
      </c>
      <c r="L1616" s="7">
        <f t="shared" ref="L1616" si="30">SUM(L1529:L1615)</f>
        <v>1094779.44</v>
      </c>
      <c r="M1616" s="7">
        <f>SUM(M1529:M1615)</f>
        <v>1030802</v>
      </c>
      <c r="N1616" s="10">
        <f>SUM(N1524:N1615)</f>
        <v>1030802</v>
      </c>
      <c r="O1616" s="10">
        <f>SUM(O1524:O1615)</f>
        <v>2524084.79</v>
      </c>
      <c r="P1616" s="10">
        <f>SUM(P1524:P1615)</f>
        <v>2524084.79</v>
      </c>
      <c r="Q1616" s="10">
        <f>SUM(Q1524:Q1615)</f>
        <v>2524084.79</v>
      </c>
      <c r="R1616" s="10">
        <f>SUM(R1523:R1615)</f>
        <v>2524084.79</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223</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c r="S1714" s="34">
        <v>0</v>
      </c>
    </row>
    <row r="1715" spans="1:19">
      <c r="B1715" s="5">
        <v>2020</v>
      </c>
      <c r="C1715" s="33"/>
      <c r="D1715" s="33"/>
      <c r="E1715" s="33"/>
      <c r="F1715" s="33"/>
      <c r="G1715" s="33"/>
      <c r="H1715" s="33"/>
      <c r="I1715" s="33"/>
      <c r="J1715" s="33"/>
      <c r="K1715" s="33"/>
      <c r="L1715" s="33"/>
      <c r="M1715" s="33"/>
      <c r="N1715" s="33"/>
      <c r="O1715" s="33"/>
      <c r="P1715" s="33"/>
      <c r="Q1715" s="34">
        <v>0</v>
      </c>
      <c r="R1715" s="34"/>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121">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3915</v>
      </c>
      <c r="M1720" s="34">
        <v>3915</v>
      </c>
      <c r="N1720" s="34">
        <v>3915</v>
      </c>
      <c r="O1720" s="34">
        <v>3915.09415204678</v>
      </c>
      <c r="P1720" s="34">
        <v>3915.09415204678</v>
      </c>
      <c r="Q1720" s="34">
        <v>3915.09415204678</v>
      </c>
      <c r="R1720" s="34">
        <v>3915.09415204678</v>
      </c>
      <c r="S1720" s="34">
        <v>3915.09415204678</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11797</v>
      </c>
      <c r="K1722" s="34">
        <v>11797</v>
      </c>
      <c r="L1722" s="34">
        <v>11797</v>
      </c>
      <c r="M1722" s="34">
        <v>11797</v>
      </c>
      <c r="N1722" s="34">
        <v>11797</v>
      </c>
      <c r="O1722" s="34">
        <v>11797.150292397659</v>
      </c>
      <c r="P1722" s="34">
        <v>11797.150292397659</v>
      </c>
      <c r="Q1722" s="34">
        <v>11797.150292397659</v>
      </c>
      <c r="R1722" s="34">
        <v>11797.150292397659</v>
      </c>
      <c r="S1722" s="34">
        <v>11797.150292397659</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c r="I1724" s="34"/>
      <c r="J1724" s="34"/>
      <c r="K1724" s="34"/>
      <c r="L1724" s="34"/>
      <c r="M1724" s="34"/>
      <c r="N1724" s="34"/>
      <c r="O1724" s="34">
        <v>0</v>
      </c>
      <c r="P1724" s="34">
        <v>0</v>
      </c>
      <c r="Q1724" s="34">
        <v>0</v>
      </c>
      <c r="R1724" s="34">
        <v>0</v>
      </c>
      <c r="S1724" s="34">
        <v>0</v>
      </c>
    </row>
    <row r="1725" spans="1:19">
      <c r="B1725" s="5">
        <v>2010</v>
      </c>
      <c r="C1725" s="33"/>
      <c r="D1725" s="33"/>
      <c r="E1725" s="33"/>
      <c r="F1725" s="33"/>
      <c r="G1725" s="34"/>
      <c r="H1725" s="34"/>
      <c r="I1725" s="34"/>
      <c r="J1725" s="34"/>
      <c r="K1725" s="34"/>
      <c r="L1725" s="34"/>
      <c r="M1725" s="34"/>
      <c r="N1725" s="34"/>
      <c r="O1725" s="34">
        <v>0</v>
      </c>
      <c r="P1725" s="34">
        <v>0</v>
      </c>
      <c r="Q1725" s="34">
        <v>0</v>
      </c>
      <c r="R1725" s="34">
        <v>0</v>
      </c>
      <c r="S1725" s="34">
        <v>0</v>
      </c>
    </row>
    <row r="1726" spans="1:19">
      <c r="B1726" s="5">
        <v>2009</v>
      </c>
      <c r="C1726" s="33"/>
      <c r="D1726" s="33"/>
      <c r="E1726" s="33"/>
      <c r="F1726" s="34"/>
      <c r="G1726" s="34"/>
      <c r="H1726" s="34"/>
      <c r="I1726" s="34"/>
      <c r="J1726" s="34"/>
      <c r="K1726" s="34"/>
      <c r="L1726" s="34"/>
      <c r="M1726" s="34"/>
      <c r="N1726" s="34"/>
      <c r="O1726" s="34">
        <v>0</v>
      </c>
      <c r="P1726" s="34">
        <v>0</v>
      </c>
      <c r="Q1726" s="34">
        <v>0</v>
      </c>
      <c r="R1726" s="34">
        <v>0</v>
      </c>
      <c r="S1726" s="34">
        <v>0</v>
      </c>
    </row>
    <row r="1727" spans="1:19">
      <c r="B1727" s="5">
        <v>2008</v>
      </c>
      <c r="C1727" s="33"/>
      <c r="D1727" s="33"/>
      <c r="E1727" s="34">
        <v>10585</v>
      </c>
      <c r="F1727" s="34">
        <v>10585</v>
      </c>
      <c r="G1727" s="34">
        <v>10585</v>
      </c>
      <c r="H1727" s="34">
        <v>10585</v>
      </c>
      <c r="I1727" s="34">
        <v>10585</v>
      </c>
      <c r="J1727" s="34">
        <v>10585</v>
      </c>
      <c r="K1727" s="34">
        <v>10585</v>
      </c>
      <c r="L1727" s="34">
        <v>10585</v>
      </c>
      <c r="M1727" s="34">
        <v>10585</v>
      </c>
      <c r="N1727" s="34">
        <v>10585</v>
      </c>
      <c r="O1727" s="34">
        <v>10585.19087719299</v>
      </c>
      <c r="P1727" s="34">
        <v>10585.19087719299</v>
      </c>
      <c r="Q1727" s="34">
        <v>10585.19087719299</v>
      </c>
      <c r="R1727" s="34">
        <v>10585.19087719299</v>
      </c>
      <c r="S1727" s="34">
        <v>10585.19087719299</v>
      </c>
    </row>
    <row r="1728" spans="1:19">
      <c r="B1728" s="5">
        <v>2007</v>
      </c>
      <c r="C1728" s="33"/>
      <c r="D1728" s="34">
        <v>4826</v>
      </c>
      <c r="E1728" s="34">
        <v>4826</v>
      </c>
      <c r="F1728" s="34">
        <v>4826</v>
      </c>
      <c r="G1728" s="34">
        <v>4826</v>
      </c>
      <c r="H1728" s="34">
        <v>4826</v>
      </c>
      <c r="I1728" s="34">
        <v>4826</v>
      </c>
      <c r="J1728" s="34">
        <v>4826</v>
      </c>
      <c r="K1728" s="34">
        <v>4826</v>
      </c>
      <c r="L1728" s="34">
        <v>4826</v>
      </c>
      <c r="M1728" s="34">
        <v>4826</v>
      </c>
      <c r="N1728" s="34">
        <v>4826</v>
      </c>
      <c r="O1728" s="34">
        <v>4826.0346198830402</v>
      </c>
      <c r="P1728" s="34">
        <v>4826.0346198830402</v>
      </c>
      <c r="Q1728" s="34">
        <v>4826.0346198830402</v>
      </c>
      <c r="R1728" s="34">
        <v>4826.0346198830402</v>
      </c>
      <c r="S1728" s="34">
        <v>4826.0346198830402</v>
      </c>
    </row>
    <row r="1729" spans="2:19">
      <c r="B1729" s="5">
        <v>2006</v>
      </c>
      <c r="C1729" s="34">
        <v>36568</v>
      </c>
      <c r="D1729" s="34">
        <v>36568</v>
      </c>
      <c r="E1729" s="34">
        <v>36568</v>
      </c>
      <c r="F1729" s="34">
        <v>36568</v>
      </c>
      <c r="G1729" s="34">
        <v>36568</v>
      </c>
      <c r="H1729" s="34">
        <v>36568</v>
      </c>
      <c r="I1729" s="34">
        <v>36568</v>
      </c>
      <c r="J1729" s="34">
        <v>36568</v>
      </c>
      <c r="K1729" s="34">
        <v>36568</v>
      </c>
      <c r="L1729" s="34">
        <v>36568</v>
      </c>
      <c r="M1729" s="34">
        <v>36568</v>
      </c>
      <c r="N1729" s="34">
        <v>36568</v>
      </c>
      <c r="O1729" s="34">
        <v>36568.137309941521</v>
      </c>
      <c r="P1729" s="34">
        <v>36568.137309941521</v>
      </c>
      <c r="Q1729" s="34">
        <v>36568.137309941521</v>
      </c>
      <c r="R1729" s="34">
        <v>36568.137309941521</v>
      </c>
      <c r="S1729" s="34">
        <v>36568.137309941521</v>
      </c>
    </row>
    <row r="1730" spans="2:19">
      <c r="B1730" s="5">
        <v>2005</v>
      </c>
      <c r="C1730" s="34">
        <v>10086</v>
      </c>
      <c r="D1730" s="34">
        <v>10086</v>
      </c>
      <c r="E1730" s="34">
        <v>10086</v>
      </c>
      <c r="F1730" s="34">
        <v>10086</v>
      </c>
      <c r="G1730" s="34">
        <v>10086</v>
      </c>
      <c r="H1730" s="34">
        <v>10086</v>
      </c>
      <c r="I1730" s="34">
        <v>10086</v>
      </c>
      <c r="J1730" s="34">
        <v>10086</v>
      </c>
      <c r="K1730" s="34">
        <v>10086</v>
      </c>
      <c r="L1730" s="34">
        <v>10086</v>
      </c>
      <c r="M1730" s="34">
        <v>10086</v>
      </c>
      <c r="N1730" s="34">
        <v>10086</v>
      </c>
      <c r="O1730" s="34">
        <v>10085.597309941519</v>
      </c>
      <c r="P1730" s="34">
        <v>10085.597309941519</v>
      </c>
      <c r="Q1730" s="34">
        <v>10085.597309941519</v>
      </c>
      <c r="R1730" s="34">
        <v>10085.597309941519</v>
      </c>
      <c r="S1730" s="34">
        <v>10085.597309941519</v>
      </c>
    </row>
    <row r="1731" spans="2:19">
      <c r="B1731" s="5">
        <v>2004</v>
      </c>
      <c r="C1731" s="34">
        <v>15164</v>
      </c>
      <c r="D1731" s="34">
        <v>15164</v>
      </c>
      <c r="E1731" s="34">
        <v>15164</v>
      </c>
      <c r="F1731" s="34">
        <v>15164</v>
      </c>
      <c r="G1731" s="34">
        <v>15164</v>
      </c>
      <c r="H1731" s="34">
        <v>15164</v>
      </c>
      <c r="I1731" s="34">
        <v>15164</v>
      </c>
      <c r="J1731" s="34">
        <v>15164</v>
      </c>
      <c r="K1731" s="34">
        <v>15164</v>
      </c>
      <c r="L1731" s="34">
        <v>15164</v>
      </c>
      <c r="M1731" s="34">
        <v>15164</v>
      </c>
      <c r="N1731" s="34">
        <v>15164</v>
      </c>
      <c r="O1731" s="34">
        <v>15163.72959064327</v>
      </c>
      <c r="P1731" s="34">
        <v>15163.72959064327</v>
      </c>
      <c r="Q1731" s="34">
        <v>15163.72959064327</v>
      </c>
      <c r="R1731" s="34">
        <v>15163.72959064327</v>
      </c>
      <c r="S1731" s="34">
        <v>15163.72959064327</v>
      </c>
    </row>
    <row r="1732" spans="2:19">
      <c r="B1732" s="5">
        <v>2003</v>
      </c>
      <c r="C1732" s="34">
        <v>31926</v>
      </c>
      <c r="D1732" s="34">
        <v>31926</v>
      </c>
      <c r="E1732" s="34">
        <v>31926</v>
      </c>
      <c r="F1732" s="34">
        <v>31926</v>
      </c>
      <c r="G1732" s="34">
        <v>31926</v>
      </c>
      <c r="H1732" s="34">
        <v>31926</v>
      </c>
      <c r="I1732" s="34">
        <v>31926</v>
      </c>
      <c r="J1732" s="34">
        <v>31926</v>
      </c>
      <c r="K1732" s="34">
        <v>31926</v>
      </c>
      <c r="L1732" s="34">
        <v>31926</v>
      </c>
      <c r="M1732" s="34">
        <v>31926</v>
      </c>
      <c r="N1732" s="34">
        <v>31926</v>
      </c>
      <c r="O1732" s="34">
        <v>31926.32269005846</v>
      </c>
      <c r="P1732" s="34">
        <v>31926.32269005846</v>
      </c>
      <c r="Q1732" s="34">
        <v>31926.32269005846</v>
      </c>
      <c r="R1732" s="34">
        <v>31926.32269005846</v>
      </c>
      <c r="S1732" s="34">
        <v>31926.32269005846</v>
      </c>
    </row>
    <row r="1733" spans="2:19">
      <c r="B1733" s="5">
        <v>2002</v>
      </c>
      <c r="C1733" s="34">
        <v>39342</v>
      </c>
      <c r="D1733" s="34">
        <v>39342</v>
      </c>
      <c r="E1733" s="34">
        <v>39342</v>
      </c>
      <c r="F1733" s="34">
        <v>39342</v>
      </c>
      <c r="G1733" s="34">
        <v>39342</v>
      </c>
      <c r="H1733" s="34">
        <v>39342</v>
      </c>
      <c r="I1733" s="34">
        <v>39342</v>
      </c>
      <c r="J1733" s="34">
        <v>39342</v>
      </c>
      <c r="K1733" s="34">
        <v>39342</v>
      </c>
      <c r="L1733" s="34">
        <v>39342</v>
      </c>
      <c r="M1733" s="34">
        <v>39342</v>
      </c>
      <c r="N1733" s="34">
        <v>39342</v>
      </c>
      <c r="O1733" s="34">
        <v>39342.024912280693</v>
      </c>
      <c r="P1733" s="34">
        <v>39342.024912280693</v>
      </c>
      <c r="Q1733" s="34">
        <v>39342.024912280693</v>
      </c>
      <c r="R1733" s="34">
        <v>39342.024912280693</v>
      </c>
      <c r="S1733" s="34">
        <v>39342.024912280693</v>
      </c>
    </row>
    <row r="1734" spans="2:19">
      <c r="B1734" s="5">
        <v>2001</v>
      </c>
      <c r="C1734" s="34">
        <v>39162</v>
      </c>
      <c r="D1734" s="34">
        <v>39162</v>
      </c>
      <c r="E1734" s="34">
        <v>39162</v>
      </c>
      <c r="F1734" s="34">
        <v>39162</v>
      </c>
      <c r="G1734" s="34">
        <v>39162</v>
      </c>
      <c r="H1734" s="34">
        <v>39162</v>
      </c>
      <c r="I1734" s="34">
        <v>39162</v>
      </c>
      <c r="J1734" s="34">
        <v>39162</v>
      </c>
      <c r="K1734" s="34">
        <v>39162</v>
      </c>
      <c r="L1734" s="34">
        <v>39162</v>
      </c>
      <c r="M1734" s="34">
        <v>39162</v>
      </c>
      <c r="N1734" s="34">
        <v>39162</v>
      </c>
      <c r="O1734" s="34">
        <v>39161.978596491244</v>
      </c>
      <c r="P1734" s="34">
        <v>39161.978596491244</v>
      </c>
      <c r="Q1734" s="34">
        <v>39161.978596491244</v>
      </c>
      <c r="R1734" s="34">
        <v>39161.978596491244</v>
      </c>
      <c r="S1734" s="34">
        <v>39161.978596491244</v>
      </c>
    </row>
    <row r="1735" spans="2:19">
      <c r="B1735" s="5">
        <v>2000</v>
      </c>
      <c r="C1735" s="34">
        <v>24176</v>
      </c>
      <c r="D1735" s="34">
        <v>24176</v>
      </c>
      <c r="E1735" s="34">
        <v>24176</v>
      </c>
      <c r="F1735" s="34">
        <v>24176</v>
      </c>
      <c r="G1735" s="34">
        <v>24176</v>
      </c>
      <c r="H1735" s="34">
        <v>24176</v>
      </c>
      <c r="I1735" s="34">
        <v>24176</v>
      </c>
      <c r="J1735" s="34">
        <v>24176</v>
      </c>
      <c r="K1735" s="34">
        <v>24176</v>
      </c>
      <c r="L1735" s="34">
        <v>24176</v>
      </c>
      <c r="M1735" s="34">
        <v>24176</v>
      </c>
      <c r="N1735" s="34">
        <v>24176</v>
      </c>
      <c r="O1735" s="34">
        <v>24175.912397660799</v>
      </c>
      <c r="P1735" s="34">
        <v>24175.912397660799</v>
      </c>
      <c r="Q1735" s="34">
        <v>24175.912397660799</v>
      </c>
      <c r="R1735" s="34">
        <v>24175.912397660799</v>
      </c>
      <c r="S1735" s="34">
        <v>24175.912397660799</v>
      </c>
    </row>
    <row r="1736" spans="2:19">
      <c r="B1736" s="5">
        <v>1999</v>
      </c>
      <c r="C1736" s="34">
        <v>51247</v>
      </c>
      <c r="D1736" s="34">
        <v>51247</v>
      </c>
      <c r="E1736" s="34">
        <v>51247</v>
      </c>
      <c r="F1736" s="34">
        <v>51247</v>
      </c>
      <c r="G1736" s="34">
        <v>51247</v>
      </c>
      <c r="H1736" s="34">
        <v>51247</v>
      </c>
      <c r="I1736" s="34">
        <v>51247</v>
      </c>
      <c r="J1736" s="34">
        <v>51247</v>
      </c>
      <c r="K1736" s="34">
        <v>51247</v>
      </c>
      <c r="L1736" s="34">
        <v>51247</v>
      </c>
      <c r="M1736" s="34">
        <v>51247</v>
      </c>
      <c r="N1736" s="34">
        <v>51247</v>
      </c>
      <c r="O1736" s="34">
        <v>51246.627953216332</v>
      </c>
      <c r="P1736" s="34">
        <v>51246.627953216332</v>
      </c>
      <c r="Q1736" s="34">
        <v>51246.627953216332</v>
      </c>
      <c r="R1736" s="34">
        <v>51246.627953216332</v>
      </c>
      <c r="S1736" s="34">
        <v>51246.627953216332</v>
      </c>
    </row>
    <row r="1737" spans="2:19">
      <c r="B1737" s="5">
        <v>1998</v>
      </c>
      <c r="C1737" s="34">
        <v>36608</v>
      </c>
      <c r="D1737" s="34">
        <v>36608</v>
      </c>
      <c r="E1737" s="34">
        <v>36608</v>
      </c>
      <c r="F1737" s="34">
        <v>36608</v>
      </c>
      <c r="G1737" s="34">
        <v>36608</v>
      </c>
      <c r="H1737" s="34">
        <v>36608</v>
      </c>
      <c r="I1737" s="34">
        <v>36608</v>
      </c>
      <c r="J1737" s="34">
        <v>36608</v>
      </c>
      <c r="K1737" s="34">
        <v>36608</v>
      </c>
      <c r="L1737" s="34">
        <v>36608</v>
      </c>
      <c r="M1737" s="34">
        <v>36608</v>
      </c>
      <c r="N1737" s="34">
        <v>36608</v>
      </c>
      <c r="O1737" s="34">
        <v>36608.3188304094</v>
      </c>
      <c r="P1737" s="34">
        <v>36608.3188304094</v>
      </c>
      <c r="Q1737" s="34">
        <v>36608.3188304094</v>
      </c>
      <c r="R1737" s="34">
        <v>36608.3188304094</v>
      </c>
      <c r="S1737" s="34">
        <v>36608.3188304094</v>
      </c>
    </row>
    <row r="1738" spans="2:19">
      <c r="B1738" s="5">
        <v>1997</v>
      </c>
      <c r="C1738" s="34">
        <v>3553</v>
      </c>
      <c r="D1738" s="34">
        <v>3553</v>
      </c>
      <c r="E1738" s="34">
        <v>3553</v>
      </c>
      <c r="F1738" s="34">
        <v>3553</v>
      </c>
      <c r="G1738" s="34">
        <v>3553</v>
      </c>
      <c r="H1738" s="34">
        <v>3553</v>
      </c>
      <c r="I1738" s="34">
        <v>3553</v>
      </c>
      <c r="J1738" s="34">
        <v>3553</v>
      </c>
      <c r="K1738" s="34">
        <v>3553</v>
      </c>
      <c r="L1738" s="34">
        <v>3553</v>
      </c>
      <c r="M1738" s="34">
        <v>3553</v>
      </c>
      <c r="N1738" s="34">
        <v>3553</v>
      </c>
      <c r="O1738" s="34">
        <v>3553.07520467836</v>
      </c>
      <c r="P1738" s="34">
        <v>3553.07520467836</v>
      </c>
      <c r="Q1738" s="34">
        <v>3553.07520467836</v>
      </c>
      <c r="R1738" s="34">
        <v>3553.07520467836</v>
      </c>
      <c r="S1738" s="34">
        <v>3553.07520467836</v>
      </c>
    </row>
    <row r="1739" spans="2:19">
      <c r="B1739" s="5">
        <v>1996</v>
      </c>
      <c r="C1739" s="34">
        <v>8049</v>
      </c>
      <c r="D1739" s="34">
        <v>8049</v>
      </c>
      <c r="E1739" s="34">
        <v>8049</v>
      </c>
      <c r="F1739" s="34">
        <v>8049</v>
      </c>
      <c r="G1739" s="34">
        <v>8049</v>
      </c>
      <c r="H1739" s="34">
        <v>8049</v>
      </c>
      <c r="I1739" s="34">
        <v>8049</v>
      </c>
      <c r="J1739" s="34">
        <v>8049</v>
      </c>
      <c r="K1739" s="34">
        <v>8049</v>
      </c>
      <c r="L1739" s="34">
        <v>8049</v>
      </c>
      <c r="M1739" s="34">
        <v>8049</v>
      </c>
      <c r="N1739" s="34">
        <v>8049</v>
      </c>
      <c r="O1739" s="34">
        <v>8049.1176608187097</v>
      </c>
      <c r="P1739" s="34">
        <v>8049.1176608187097</v>
      </c>
      <c r="Q1739" s="34">
        <v>8049.1176608187097</v>
      </c>
      <c r="R1739" s="34">
        <v>8049.1176608187097</v>
      </c>
      <c r="S1739" s="34">
        <v>8049.1176608187097</v>
      </c>
    </row>
    <row r="1740" spans="2:19">
      <c r="B1740" s="5">
        <v>1995</v>
      </c>
      <c r="C1740" s="34">
        <v>12739</v>
      </c>
      <c r="D1740" s="34">
        <v>12739</v>
      </c>
      <c r="E1740" s="34">
        <v>12739</v>
      </c>
      <c r="F1740" s="34">
        <v>12739</v>
      </c>
      <c r="G1740" s="34">
        <v>12739</v>
      </c>
      <c r="H1740" s="34">
        <v>12739</v>
      </c>
      <c r="I1740" s="34">
        <v>12739</v>
      </c>
      <c r="J1740" s="34">
        <v>12739</v>
      </c>
      <c r="K1740" s="34">
        <v>12739</v>
      </c>
      <c r="L1740" s="34">
        <v>12739</v>
      </c>
      <c r="M1740" s="34">
        <v>12739</v>
      </c>
      <c r="N1740" s="34">
        <v>12739</v>
      </c>
      <c r="O1740" s="34">
        <v>12738.9831578947</v>
      </c>
      <c r="P1740" s="34">
        <v>12738.9831578947</v>
      </c>
      <c r="Q1740" s="34">
        <v>12738.9831578947</v>
      </c>
      <c r="R1740" s="34">
        <v>12738.9831578947</v>
      </c>
      <c r="S1740" s="34">
        <v>12738.9831578947</v>
      </c>
    </row>
    <row r="1741" spans="2:19">
      <c r="B1741" s="5">
        <v>1994</v>
      </c>
      <c r="C1741" s="34">
        <v>9762</v>
      </c>
      <c r="D1741" s="34">
        <v>9762</v>
      </c>
      <c r="E1741" s="34">
        <v>9762</v>
      </c>
      <c r="F1741" s="34">
        <v>9762</v>
      </c>
      <c r="G1741" s="34">
        <v>9762</v>
      </c>
      <c r="H1741" s="34">
        <v>9762</v>
      </c>
      <c r="I1741" s="34">
        <v>9762</v>
      </c>
      <c r="J1741" s="34">
        <v>9762</v>
      </c>
      <c r="K1741" s="34">
        <v>9762</v>
      </c>
      <c r="L1741" s="34">
        <v>9762</v>
      </c>
      <c r="M1741" s="34">
        <v>9762</v>
      </c>
      <c r="N1741" s="34">
        <v>9762</v>
      </c>
      <c r="O1741" s="34">
        <v>9762.2116959064297</v>
      </c>
      <c r="P1741" s="34">
        <v>9762.2116959064297</v>
      </c>
      <c r="Q1741" s="34">
        <v>9762.2116959064297</v>
      </c>
      <c r="R1741" s="34">
        <v>9762.2116959064297</v>
      </c>
      <c r="S1741" s="34">
        <v>9762.2116959064297</v>
      </c>
    </row>
    <row r="1742" spans="2:19">
      <c r="B1742" s="5">
        <v>1993</v>
      </c>
      <c r="C1742" s="34">
        <v>5449</v>
      </c>
      <c r="D1742" s="34">
        <v>5449</v>
      </c>
      <c r="E1742" s="34">
        <v>5449</v>
      </c>
      <c r="F1742" s="34">
        <v>5449</v>
      </c>
      <c r="G1742" s="34">
        <v>5449</v>
      </c>
      <c r="H1742" s="34">
        <v>5449</v>
      </c>
      <c r="I1742" s="34">
        <v>5449</v>
      </c>
      <c r="J1742" s="34">
        <v>5449</v>
      </c>
      <c r="K1742" s="34">
        <v>5449</v>
      </c>
      <c r="L1742" s="34">
        <v>5449</v>
      </c>
      <c r="M1742" s="34">
        <v>5449</v>
      </c>
      <c r="N1742" s="34">
        <v>5449</v>
      </c>
      <c r="O1742" s="34">
        <v>5448.7768421052597</v>
      </c>
      <c r="P1742" s="34">
        <v>5448.7768421052597</v>
      </c>
      <c r="Q1742" s="34">
        <v>5448.7768421052597</v>
      </c>
      <c r="R1742" s="34">
        <v>5448.7768421052597</v>
      </c>
      <c r="S1742" s="34">
        <v>5448.7768421052597</v>
      </c>
    </row>
    <row r="1743" spans="2:19">
      <c r="B1743" s="5">
        <v>1992</v>
      </c>
      <c r="C1743" s="34">
        <v>5357</v>
      </c>
      <c r="D1743" s="34">
        <v>5357</v>
      </c>
      <c r="E1743" s="34">
        <v>5357</v>
      </c>
      <c r="F1743" s="34">
        <v>5357</v>
      </c>
      <c r="G1743" s="34">
        <v>5357</v>
      </c>
      <c r="H1743" s="34">
        <v>5357</v>
      </c>
      <c r="I1743" s="34">
        <v>5357</v>
      </c>
      <c r="J1743" s="34">
        <v>5357</v>
      </c>
      <c r="K1743" s="34">
        <v>5357</v>
      </c>
      <c r="L1743" s="34">
        <v>5357</v>
      </c>
      <c r="M1743" s="34">
        <v>5357</v>
      </c>
      <c r="N1743" s="34">
        <v>5357</v>
      </c>
      <c r="O1743" s="34">
        <v>5356.6490058479503</v>
      </c>
      <c r="P1743" s="34">
        <v>5356.6490058479503</v>
      </c>
      <c r="Q1743" s="34">
        <v>5356.6490058479503</v>
      </c>
      <c r="R1743" s="34">
        <v>5356.6490058479503</v>
      </c>
      <c r="S1743" s="34">
        <v>5356.6490058479503</v>
      </c>
    </row>
    <row r="1744" spans="2:19">
      <c r="B1744" s="5">
        <v>1991</v>
      </c>
      <c r="C1744" s="34">
        <v>13306</v>
      </c>
      <c r="D1744" s="34">
        <v>13306</v>
      </c>
      <c r="E1744" s="34">
        <v>13306</v>
      </c>
      <c r="F1744" s="34">
        <v>13306</v>
      </c>
      <c r="G1744" s="34">
        <v>13306</v>
      </c>
      <c r="H1744" s="34">
        <v>13306</v>
      </c>
      <c r="I1744" s="34">
        <v>13306</v>
      </c>
      <c r="J1744" s="34">
        <v>13306</v>
      </c>
      <c r="K1744" s="34">
        <v>13306</v>
      </c>
      <c r="L1744" s="34">
        <v>13306</v>
      </c>
      <c r="M1744" s="34">
        <v>13306</v>
      </c>
      <c r="N1744" s="34">
        <v>13306</v>
      </c>
      <c r="O1744" s="34">
        <v>13305.783742690101</v>
      </c>
      <c r="P1744" s="34">
        <v>13305.783742690101</v>
      </c>
      <c r="Q1744" s="34">
        <v>13305.783742690101</v>
      </c>
      <c r="R1744" s="34">
        <v>13305.783742690101</v>
      </c>
      <c r="S1744" s="34">
        <v>13305.783742690101</v>
      </c>
    </row>
    <row r="1745" spans="2:19">
      <c r="B1745" s="5">
        <v>1990</v>
      </c>
      <c r="C1745" s="34">
        <v>3612</v>
      </c>
      <c r="D1745" s="34">
        <v>3612</v>
      </c>
      <c r="E1745" s="34">
        <v>3612</v>
      </c>
      <c r="F1745" s="34">
        <v>3612</v>
      </c>
      <c r="G1745" s="34">
        <v>3612</v>
      </c>
      <c r="H1745" s="34">
        <v>3612</v>
      </c>
      <c r="I1745" s="34">
        <v>3612</v>
      </c>
      <c r="J1745" s="34">
        <v>3612</v>
      </c>
      <c r="K1745" s="34">
        <v>3612</v>
      </c>
      <c r="L1745" s="34">
        <v>3612</v>
      </c>
      <c r="M1745" s="34">
        <v>3612</v>
      </c>
      <c r="N1745" s="34">
        <v>3612</v>
      </c>
      <c r="O1745" s="34">
        <v>3612.2773099415199</v>
      </c>
      <c r="P1745" s="34">
        <v>3612.2773099415199</v>
      </c>
      <c r="Q1745" s="34">
        <v>3612.2773099415199</v>
      </c>
      <c r="R1745" s="34">
        <v>3612.2773099415199</v>
      </c>
      <c r="S1745" s="34">
        <v>3612.2773099415199</v>
      </c>
    </row>
    <row r="1746" spans="2:19">
      <c r="B1746" s="5">
        <v>1989</v>
      </c>
      <c r="C1746" s="34">
        <v>9275</v>
      </c>
      <c r="D1746" s="34">
        <v>9275</v>
      </c>
      <c r="E1746" s="34">
        <v>9275</v>
      </c>
      <c r="F1746" s="34">
        <v>9275</v>
      </c>
      <c r="G1746" s="34">
        <v>9275</v>
      </c>
      <c r="H1746" s="34">
        <v>9275</v>
      </c>
      <c r="I1746" s="34">
        <v>9275</v>
      </c>
      <c r="J1746" s="34">
        <v>9275</v>
      </c>
      <c r="K1746" s="34">
        <v>9275</v>
      </c>
      <c r="L1746" s="34">
        <v>9275</v>
      </c>
      <c r="M1746" s="34">
        <v>9275</v>
      </c>
      <c r="N1746" s="34">
        <v>9275</v>
      </c>
      <c r="O1746" s="34">
        <v>9274.9893567251493</v>
      </c>
      <c r="P1746" s="34">
        <v>9274.9893567251493</v>
      </c>
      <c r="Q1746" s="34">
        <v>9274.9893567251493</v>
      </c>
      <c r="R1746" s="34">
        <v>9274.9893567251493</v>
      </c>
      <c r="S1746" s="34">
        <v>9274.9893567251493</v>
      </c>
    </row>
    <row r="1747" spans="2:19">
      <c r="B1747" s="5">
        <v>1988</v>
      </c>
      <c r="C1747" s="34">
        <v>14886</v>
      </c>
      <c r="D1747" s="34">
        <v>14886</v>
      </c>
      <c r="E1747" s="34">
        <v>14886</v>
      </c>
      <c r="F1747" s="34">
        <v>14886</v>
      </c>
      <c r="G1747" s="34">
        <v>14886</v>
      </c>
      <c r="H1747" s="34">
        <v>14886</v>
      </c>
      <c r="I1747" s="34">
        <v>14886</v>
      </c>
      <c r="J1747" s="34">
        <v>14886</v>
      </c>
      <c r="K1747" s="34">
        <v>14886</v>
      </c>
      <c r="L1747" s="34">
        <v>14886</v>
      </c>
      <c r="M1747" s="34">
        <v>14886</v>
      </c>
      <c r="N1747" s="34">
        <v>14886</v>
      </c>
      <c r="O1747" s="34">
        <v>14885.648070175401</v>
      </c>
      <c r="P1747" s="34">
        <v>14885.648070175401</v>
      </c>
      <c r="Q1747" s="34">
        <v>14885.648070175401</v>
      </c>
      <c r="R1747" s="34">
        <v>14885.648070175401</v>
      </c>
      <c r="S1747" s="34">
        <v>14885.648070175401</v>
      </c>
    </row>
    <row r="1748" spans="2:19">
      <c r="B1748" s="5">
        <v>1987</v>
      </c>
      <c r="C1748" s="34">
        <v>21656</v>
      </c>
      <c r="D1748" s="34">
        <v>21656</v>
      </c>
      <c r="E1748" s="34">
        <v>21656</v>
      </c>
      <c r="F1748" s="34">
        <v>21656</v>
      </c>
      <c r="G1748" s="34">
        <v>21656</v>
      </c>
      <c r="H1748" s="34">
        <v>21656</v>
      </c>
      <c r="I1748" s="34">
        <v>21656</v>
      </c>
      <c r="J1748" s="34">
        <v>21656</v>
      </c>
      <c r="K1748" s="34">
        <v>21656</v>
      </c>
      <c r="L1748" s="34">
        <v>21656</v>
      </c>
      <c r="M1748" s="34">
        <v>21656</v>
      </c>
      <c r="N1748" s="34">
        <v>21656</v>
      </c>
      <c r="O1748" s="34">
        <v>21655.749122806978</v>
      </c>
      <c r="P1748" s="34">
        <v>21655.749122806978</v>
      </c>
      <c r="Q1748" s="34">
        <v>21655.749122806978</v>
      </c>
      <c r="R1748" s="34">
        <v>21655.749122806978</v>
      </c>
      <c r="S1748" s="34">
        <v>21655.749122806978</v>
      </c>
    </row>
    <row r="1749" spans="2:19">
      <c r="B1749" s="5">
        <v>1986</v>
      </c>
      <c r="C1749" s="34">
        <v>14815</v>
      </c>
      <c r="D1749" s="34">
        <v>14815</v>
      </c>
      <c r="E1749" s="34">
        <v>14815</v>
      </c>
      <c r="F1749" s="34">
        <v>14815</v>
      </c>
      <c r="G1749" s="34">
        <v>14815</v>
      </c>
      <c r="H1749" s="34">
        <v>14815</v>
      </c>
      <c r="I1749" s="34">
        <v>14815</v>
      </c>
      <c r="J1749" s="34">
        <v>14815</v>
      </c>
      <c r="K1749" s="34">
        <v>14815</v>
      </c>
      <c r="L1749" s="34">
        <v>14815</v>
      </c>
      <c r="M1749" s="34">
        <v>14815</v>
      </c>
      <c r="N1749" s="34">
        <v>14815</v>
      </c>
      <c r="O1749" s="34">
        <v>14815.323274853799</v>
      </c>
      <c r="P1749" s="34">
        <v>14815.323274853799</v>
      </c>
      <c r="Q1749" s="34">
        <v>14815.323274853799</v>
      </c>
      <c r="R1749" s="34">
        <v>14815.323274853799</v>
      </c>
      <c r="S1749" s="34">
        <v>14815.323274853799</v>
      </c>
    </row>
    <row r="1750" spans="2:19">
      <c r="B1750" s="5">
        <v>1985</v>
      </c>
      <c r="C1750" s="34">
        <v>11602</v>
      </c>
      <c r="D1750" s="34">
        <v>11602</v>
      </c>
      <c r="E1750" s="34">
        <v>11602</v>
      </c>
      <c r="F1750" s="34">
        <v>11602</v>
      </c>
      <c r="G1750" s="34">
        <v>11602</v>
      </c>
      <c r="H1750" s="34">
        <v>11602</v>
      </c>
      <c r="I1750" s="34">
        <v>11602</v>
      </c>
      <c r="J1750" s="34">
        <v>11602</v>
      </c>
      <c r="K1750" s="34">
        <v>11602</v>
      </c>
      <c r="L1750" s="34">
        <v>11602</v>
      </c>
      <c r="M1750" s="34">
        <v>11602</v>
      </c>
      <c r="N1750" s="34">
        <v>11602</v>
      </c>
      <c r="O1750" s="34">
        <v>11602.2642105263</v>
      </c>
      <c r="P1750" s="34">
        <v>11602.2642105263</v>
      </c>
      <c r="Q1750" s="34">
        <v>11602.2642105263</v>
      </c>
      <c r="R1750" s="34">
        <v>11602.2642105263</v>
      </c>
      <c r="S1750" s="34">
        <v>11602.2642105263</v>
      </c>
    </row>
    <row r="1751" spans="2:19">
      <c r="B1751" s="5">
        <v>1984</v>
      </c>
      <c r="C1751" s="34">
        <v>9260</v>
      </c>
      <c r="D1751" s="34">
        <v>9260</v>
      </c>
      <c r="E1751" s="34">
        <v>9260</v>
      </c>
      <c r="F1751" s="34">
        <v>9260</v>
      </c>
      <c r="G1751" s="34">
        <v>9260</v>
      </c>
      <c r="H1751" s="34">
        <v>9260</v>
      </c>
      <c r="I1751" s="34">
        <v>9260</v>
      </c>
      <c r="J1751" s="34">
        <v>9260</v>
      </c>
      <c r="K1751" s="34">
        <v>9260</v>
      </c>
      <c r="L1751" s="34">
        <v>9260</v>
      </c>
      <c r="M1751" s="34">
        <v>9260</v>
      </c>
      <c r="N1751" s="34">
        <v>9260</v>
      </c>
      <c r="O1751" s="34">
        <v>9259.9640935672505</v>
      </c>
      <c r="P1751" s="34">
        <v>9259.9640935672505</v>
      </c>
      <c r="Q1751" s="34">
        <v>9259.9640935672505</v>
      </c>
      <c r="R1751" s="34">
        <v>9259.9640935672505</v>
      </c>
      <c r="S1751" s="34">
        <v>9259.9640935672505</v>
      </c>
    </row>
    <row r="1752" spans="2:19">
      <c r="B1752" s="5">
        <v>1983</v>
      </c>
      <c r="C1752" s="34">
        <v>19029</v>
      </c>
      <c r="D1752" s="34">
        <v>19029</v>
      </c>
      <c r="E1752" s="34">
        <v>19029</v>
      </c>
      <c r="F1752" s="34">
        <v>19029</v>
      </c>
      <c r="G1752" s="34">
        <v>19029</v>
      </c>
      <c r="H1752" s="34">
        <v>19029</v>
      </c>
      <c r="I1752" s="34">
        <v>19029</v>
      </c>
      <c r="J1752" s="34">
        <v>19029</v>
      </c>
      <c r="K1752" s="34">
        <v>19029</v>
      </c>
      <c r="L1752" s="34">
        <v>19029</v>
      </c>
      <c r="M1752" s="34">
        <v>19029</v>
      </c>
      <c r="N1752" s="34">
        <v>19029</v>
      </c>
      <c r="O1752" s="34">
        <v>19029.31742690059</v>
      </c>
      <c r="P1752" s="34">
        <v>19029.31742690059</v>
      </c>
      <c r="Q1752" s="34">
        <v>19029.31742690059</v>
      </c>
      <c r="R1752" s="34">
        <v>19029.31742690059</v>
      </c>
      <c r="S1752" s="34">
        <v>19029.31742690059</v>
      </c>
    </row>
    <row r="1753" spans="2:19">
      <c r="B1753" s="5">
        <v>1982</v>
      </c>
      <c r="C1753" s="34">
        <v>2460</v>
      </c>
      <c r="D1753" s="34">
        <v>2460</v>
      </c>
      <c r="E1753" s="34">
        <v>2460</v>
      </c>
      <c r="F1753" s="34">
        <v>2460</v>
      </c>
      <c r="G1753" s="34">
        <v>2460</v>
      </c>
      <c r="H1753" s="34">
        <v>2460</v>
      </c>
      <c r="I1753" s="34">
        <v>2460</v>
      </c>
      <c r="J1753" s="34">
        <v>2460</v>
      </c>
      <c r="K1753" s="34">
        <v>2460</v>
      </c>
      <c r="L1753" s="34">
        <v>2460</v>
      </c>
      <c r="M1753" s="34">
        <v>2460</v>
      </c>
      <c r="N1753" s="34">
        <v>2460</v>
      </c>
      <c r="O1753" s="34">
        <v>2459.8767251462</v>
      </c>
      <c r="P1753" s="34">
        <v>2459.8767251462</v>
      </c>
      <c r="Q1753" s="34">
        <v>2459.8767251462</v>
      </c>
      <c r="R1753" s="34">
        <v>2459.8767251462</v>
      </c>
      <c r="S1753" s="34">
        <v>2459.8767251462</v>
      </c>
    </row>
    <row r="1754" spans="2:19">
      <c r="B1754" s="5">
        <v>1981</v>
      </c>
      <c r="C1754" s="34">
        <v>16146</v>
      </c>
      <c r="D1754" s="34">
        <v>16146</v>
      </c>
      <c r="E1754" s="34">
        <v>16146</v>
      </c>
      <c r="F1754" s="34">
        <v>16146</v>
      </c>
      <c r="G1754" s="34">
        <v>16146</v>
      </c>
      <c r="H1754" s="34">
        <v>16146</v>
      </c>
      <c r="I1754" s="34">
        <v>16146</v>
      </c>
      <c r="J1754" s="34">
        <v>16146</v>
      </c>
      <c r="K1754" s="34">
        <v>16146</v>
      </c>
      <c r="L1754" s="34">
        <v>16146</v>
      </c>
      <c r="M1754" s="34">
        <v>16146</v>
      </c>
      <c r="N1754" s="34">
        <v>16146</v>
      </c>
      <c r="O1754" s="34">
        <v>16145.972280701801</v>
      </c>
      <c r="P1754" s="34">
        <v>16145.972280701801</v>
      </c>
      <c r="Q1754" s="34">
        <v>16145.972280701801</v>
      </c>
      <c r="R1754" s="34">
        <v>16145.972280701801</v>
      </c>
      <c r="S1754" s="34">
        <v>16145.972280701801</v>
      </c>
    </row>
    <row r="1755" spans="2:19">
      <c r="B1755" s="5">
        <v>1980</v>
      </c>
      <c r="C1755" s="34">
        <v>5992</v>
      </c>
      <c r="D1755" s="34">
        <v>5992</v>
      </c>
      <c r="E1755" s="34">
        <v>5992</v>
      </c>
      <c r="F1755" s="34">
        <v>5992</v>
      </c>
      <c r="G1755" s="34">
        <v>5992</v>
      </c>
      <c r="H1755" s="34">
        <v>5992</v>
      </c>
      <c r="I1755" s="34">
        <v>5992</v>
      </c>
      <c r="J1755" s="34">
        <v>5992</v>
      </c>
      <c r="K1755" s="34">
        <v>5992</v>
      </c>
      <c r="L1755" s="34">
        <v>5992</v>
      </c>
      <c r="M1755" s="34">
        <v>5992</v>
      </c>
      <c r="N1755" s="34">
        <v>5992</v>
      </c>
      <c r="O1755" s="34">
        <v>5992.00502923977</v>
      </c>
      <c r="P1755" s="34">
        <v>5992.00502923977</v>
      </c>
      <c r="Q1755" s="34">
        <v>5992.00502923977</v>
      </c>
      <c r="R1755" s="34">
        <v>5992.00502923977</v>
      </c>
      <c r="S1755" s="34">
        <v>5992.00502923977</v>
      </c>
    </row>
    <row r="1756" spans="2:19">
      <c r="B1756" s="5">
        <v>1979</v>
      </c>
      <c r="C1756" s="34">
        <v>15339</v>
      </c>
      <c r="D1756" s="34">
        <v>15339</v>
      </c>
      <c r="E1756" s="34">
        <v>15339</v>
      </c>
      <c r="F1756" s="34">
        <v>15339</v>
      </c>
      <c r="G1756" s="34">
        <v>15339</v>
      </c>
      <c r="H1756" s="34">
        <v>15339</v>
      </c>
      <c r="I1756" s="34">
        <v>15339</v>
      </c>
      <c r="J1756" s="34">
        <v>15339</v>
      </c>
      <c r="K1756" s="34">
        <v>15339</v>
      </c>
      <c r="L1756" s="34">
        <v>15339</v>
      </c>
      <c r="M1756" s="34">
        <v>15339</v>
      </c>
      <c r="N1756" s="34">
        <v>15339</v>
      </c>
      <c r="O1756" s="34">
        <v>15339.09</v>
      </c>
      <c r="P1756" s="34">
        <v>15339.09</v>
      </c>
      <c r="Q1756" s="34">
        <v>15339.09</v>
      </c>
      <c r="R1756" s="34">
        <v>15339.09</v>
      </c>
      <c r="S1756" s="34">
        <v>15339.09</v>
      </c>
    </row>
    <row r="1757" spans="2:19">
      <c r="B1757" s="5">
        <v>1978</v>
      </c>
      <c r="C1757" s="34">
        <v>17601</v>
      </c>
      <c r="D1757" s="34">
        <v>17601</v>
      </c>
      <c r="E1757" s="34">
        <v>17601</v>
      </c>
      <c r="F1757" s="34">
        <v>17601</v>
      </c>
      <c r="G1757" s="34">
        <v>17601</v>
      </c>
      <c r="H1757" s="34">
        <v>17601</v>
      </c>
      <c r="I1757" s="34">
        <v>17601</v>
      </c>
      <c r="J1757" s="34">
        <v>17601</v>
      </c>
      <c r="K1757" s="34">
        <v>17601</v>
      </c>
      <c r="L1757" s="34">
        <v>17601</v>
      </c>
      <c r="M1757" s="34">
        <v>17601</v>
      </c>
      <c r="N1757" s="34">
        <v>17601</v>
      </c>
      <c r="O1757" s="34">
        <v>17601.439999999999</v>
      </c>
      <c r="P1757" s="34">
        <v>17601.439999999999</v>
      </c>
      <c r="Q1757" s="34">
        <v>17601.439999999999</v>
      </c>
      <c r="R1757" s="34">
        <v>17601.439999999999</v>
      </c>
      <c r="S1757" s="34">
        <v>17601.439999999999</v>
      </c>
    </row>
    <row r="1758" spans="2:19">
      <c r="B1758" s="5">
        <v>1977</v>
      </c>
      <c r="C1758" s="34">
        <v>9030</v>
      </c>
      <c r="D1758" s="34">
        <v>9030</v>
      </c>
      <c r="E1758" s="34">
        <v>9030</v>
      </c>
      <c r="F1758" s="34">
        <v>9030</v>
      </c>
      <c r="G1758" s="34">
        <v>9030</v>
      </c>
      <c r="H1758" s="34">
        <v>9030</v>
      </c>
      <c r="I1758" s="34">
        <v>9030</v>
      </c>
      <c r="J1758" s="34">
        <v>9030</v>
      </c>
      <c r="K1758" s="34">
        <v>9030</v>
      </c>
      <c r="L1758" s="34">
        <v>9030</v>
      </c>
      <c r="M1758" s="34">
        <v>9030</v>
      </c>
      <c r="N1758" s="34">
        <v>9030</v>
      </c>
      <c r="O1758" s="34">
        <v>9029.5499999999993</v>
      </c>
      <c r="P1758" s="34">
        <v>9029.5499999999993</v>
      </c>
      <c r="Q1758" s="34">
        <v>9029.5499999999993</v>
      </c>
      <c r="R1758" s="34">
        <v>9029.5499999999993</v>
      </c>
      <c r="S1758" s="34">
        <v>9029.5499999999993</v>
      </c>
    </row>
    <row r="1759" spans="2:19">
      <c r="B1759" s="5">
        <v>1976</v>
      </c>
      <c r="C1759" s="34">
        <v>14731</v>
      </c>
      <c r="D1759" s="34">
        <v>14731</v>
      </c>
      <c r="E1759" s="34">
        <v>14731</v>
      </c>
      <c r="F1759" s="34">
        <v>14731</v>
      </c>
      <c r="G1759" s="34">
        <v>14731</v>
      </c>
      <c r="H1759" s="34">
        <v>14731</v>
      </c>
      <c r="I1759" s="34">
        <v>14731</v>
      </c>
      <c r="J1759" s="34">
        <v>14731</v>
      </c>
      <c r="K1759" s="34">
        <v>14731</v>
      </c>
      <c r="L1759" s="34">
        <v>14731</v>
      </c>
      <c r="M1759" s="34">
        <v>14731</v>
      </c>
      <c r="N1759" s="34">
        <v>14731</v>
      </c>
      <c r="O1759" s="34">
        <v>14731.33</v>
      </c>
      <c r="P1759" s="34">
        <v>14731.33</v>
      </c>
      <c r="Q1759" s="34">
        <v>14731.33</v>
      </c>
      <c r="R1759" s="34">
        <v>14731.33</v>
      </c>
      <c r="S1759" s="34">
        <v>14731.33</v>
      </c>
    </row>
    <row r="1760" spans="2:19">
      <c r="B1760" s="5">
        <v>1975</v>
      </c>
      <c r="C1760" s="34">
        <v>10206</v>
      </c>
      <c r="D1760" s="34">
        <v>10206</v>
      </c>
      <c r="E1760" s="34">
        <v>10206</v>
      </c>
      <c r="F1760" s="34">
        <v>10206</v>
      </c>
      <c r="G1760" s="34">
        <v>10206</v>
      </c>
      <c r="H1760" s="34">
        <v>10206</v>
      </c>
      <c r="I1760" s="34">
        <v>10206</v>
      </c>
      <c r="J1760" s="34">
        <v>10206</v>
      </c>
      <c r="K1760" s="34">
        <v>10206</v>
      </c>
      <c r="L1760" s="34">
        <v>10206</v>
      </c>
      <c r="M1760" s="34">
        <v>10206</v>
      </c>
      <c r="N1760" s="34">
        <v>10206</v>
      </c>
      <c r="O1760" s="34">
        <v>10205.57</v>
      </c>
      <c r="P1760" s="34">
        <v>10205.57</v>
      </c>
      <c r="Q1760" s="34">
        <v>10205.57</v>
      </c>
      <c r="R1760" s="34">
        <v>10205.57</v>
      </c>
      <c r="S1760" s="34">
        <v>10205.57</v>
      </c>
    </row>
    <row r="1761" spans="2:19">
      <c r="B1761" s="5">
        <v>1974</v>
      </c>
      <c r="C1761" s="34">
        <v>42457</v>
      </c>
      <c r="D1761" s="34">
        <v>42457</v>
      </c>
      <c r="E1761" s="34">
        <v>42457</v>
      </c>
      <c r="F1761" s="34">
        <v>42457</v>
      </c>
      <c r="G1761" s="34">
        <v>42457</v>
      </c>
      <c r="H1761" s="34">
        <v>42457</v>
      </c>
      <c r="I1761" s="34">
        <v>42457</v>
      </c>
      <c r="J1761" s="34">
        <v>42457</v>
      </c>
      <c r="K1761" s="34">
        <v>42457</v>
      </c>
      <c r="L1761" s="34">
        <v>42457</v>
      </c>
      <c r="M1761" s="34">
        <v>42457</v>
      </c>
      <c r="N1761" s="34">
        <v>42457</v>
      </c>
      <c r="O1761" s="34">
        <v>42456.92</v>
      </c>
      <c r="P1761" s="34">
        <v>42456.92</v>
      </c>
      <c r="Q1761" s="34">
        <v>42456.92</v>
      </c>
      <c r="R1761" s="34">
        <v>42456.92</v>
      </c>
      <c r="S1761" s="34">
        <v>42456.92</v>
      </c>
    </row>
    <row r="1762" spans="2:19">
      <c r="B1762" s="5">
        <v>1973</v>
      </c>
      <c r="C1762" s="34">
        <v>36006</v>
      </c>
      <c r="D1762" s="34">
        <v>36006</v>
      </c>
      <c r="E1762" s="34">
        <v>36006</v>
      </c>
      <c r="F1762" s="34">
        <v>36006</v>
      </c>
      <c r="G1762" s="34">
        <v>36006</v>
      </c>
      <c r="H1762" s="34">
        <v>36006</v>
      </c>
      <c r="I1762" s="34">
        <v>36006</v>
      </c>
      <c r="J1762" s="34">
        <v>36006</v>
      </c>
      <c r="K1762" s="34">
        <v>36006</v>
      </c>
      <c r="L1762" s="34">
        <v>36006</v>
      </c>
      <c r="M1762" s="34">
        <v>36006</v>
      </c>
      <c r="N1762" s="34">
        <v>36006</v>
      </c>
      <c r="O1762" s="34">
        <v>36005.839999999997</v>
      </c>
      <c r="P1762" s="34">
        <v>36005.839999999997</v>
      </c>
      <c r="Q1762" s="34">
        <v>36005.839999999997</v>
      </c>
      <c r="R1762" s="34">
        <v>36005.839999999997</v>
      </c>
      <c r="S1762" s="34">
        <v>36005.839999999997</v>
      </c>
    </row>
    <row r="1763" spans="2:19">
      <c r="B1763" s="5">
        <v>1972</v>
      </c>
      <c r="C1763" s="34">
        <v>7408</v>
      </c>
      <c r="D1763" s="34">
        <v>7408</v>
      </c>
      <c r="E1763" s="34">
        <v>7408</v>
      </c>
      <c r="F1763" s="34">
        <v>7408</v>
      </c>
      <c r="G1763" s="34">
        <v>7408</v>
      </c>
      <c r="H1763" s="34">
        <v>7408</v>
      </c>
      <c r="I1763" s="34">
        <v>7408</v>
      </c>
      <c r="J1763" s="34">
        <v>7408</v>
      </c>
      <c r="K1763" s="34">
        <v>7408</v>
      </c>
      <c r="L1763" s="34">
        <v>7408</v>
      </c>
      <c r="M1763" s="34">
        <v>7408</v>
      </c>
      <c r="N1763" s="34">
        <v>7408</v>
      </c>
      <c r="O1763" s="34">
        <v>7408.28</v>
      </c>
      <c r="P1763" s="34">
        <v>7408.28</v>
      </c>
      <c r="Q1763" s="34">
        <v>7408.28</v>
      </c>
      <c r="R1763" s="34">
        <v>7408.28</v>
      </c>
      <c r="S1763" s="34">
        <v>7408.28</v>
      </c>
    </row>
    <row r="1764" spans="2:19">
      <c r="B1764" s="5">
        <v>1971</v>
      </c>
      <c r="C1764" s="34">
        <v>4860</v>
      </c>
      <c r="D1764" s="34">
        <v>4860</v>
      </c>
      <c r="E1764" s="34">
        <v>4860</v>
      </c>
      <c r="F1764" s="34">
        <v>4860</v>
      </c>
      <c r="G1764" s="34">
        <v>4860</v>
      </c>
      <c r="H1764" s="34">
        <v>4860</v>
      </c>
      <c r="I1764" s="34">
        <v>4860</v>
      </c>
      <c r="J1764" s="34">
        <v>4860</v>
      </c>
      <c r="K1764" s="34">
        <v>4860</v>
      </c>
      <c r="L1764" s="34">
        <v>4860</v>
      </c>
      <c r="M1764" s="34">
        <v>4860</v>
      </c>
      <c r="N1764" s="34">
        <v>4860</v>
      </c>
      <c r="O1764" s="34">
        <v>4860.1400000000003</v>
      </c>
      <c r="P1764" s="34">
        <v>4860.1400000000003</v>
      </c>
      <c r="Q1764" s="34">
        <v>4860.1400000000003</v>
      </c>
      <c r="R1764" s="34">
        <v>4860.1400000000003</v>
      </c>
      <c r="S1764" s="34">
        <v>4860.1400000000003</v>
      </c>
    </row>
    <row r="1765" spans="2:19">
      <c r="B1765" s="5">
        <v>1970</v>
      </c>
      <c r="C1765" s="34">
        <v>10858</v>
      </c>
      <c r="D1765" s="34">
        <v>10858</v>
      </c>
      <c r="E1765" s="34">
        <v>10858</v>
      </c>
      <c r="F1765" s="34">
        <v>10858</v>
      </c>
      <c r="G1765" s="34">
        <v>10858</v>
      </c>
      <c r="H1765" s="34">
        <v>10858</v>
      </c>
      <c r="I1765" s="34">
        <v>10858</v>
      </c>
      <c r="J1765" s="34">
        <v>10858</v>
      </c>
      <c r="K1765" s="34">
        <v>10858</v>
      </c>
      <c r="L1765" s="34">
        <v>10858</v>
      </c>
      <c r="M1765" s="34">
        <v>10858</v>
      </c>
      <c r="N1765" s="34">
        <v>10858</v>
      </c>
      <c r="O1765" s="34">
        <v>10857.810000000001</v>
      </c>
      <c r="P1765" s="34">
        <v>10857.810000000001</v>
      </c>
      <c r="Q1765" s="34">
        <v>10857.810000000001</v>
      </c>
      <c r="R1765" s="34">
        <v>10857.810000000001</v>
      </c>
      <c r="S1765" s="34">
        <v>10857.810000000001</v>
      </c>
    </row>
    <row r="1766" spans="2:19">
      <c r="B1766" s="5">
        <v>1969</v>
      </c>
      <c r="C1766" s="34">
        <v>11966</v>
      </c>
      <c r="D1766" s="34">
        <v>11966</v>
      </c>
      <c r="E1766" s="34">
        <v>11966</v>
      </c>
      <c r="F1766" s="34">
        <v>11966</v>
      </c>
      <c r="G1766" s="34">
        <v>11966</v>
      </c>
      <c r="H1766" s="34">
        <v>11966</v>
      </c>
      <c r="I1766" s="34">
        <v>11966</v>
      </c>
      <c r="J1766" s="34">
        <v>11966</v>
      </c>
      <c r="K1766" s="34">
        <v>11966</v>
      </c>
      <c r="L1766" s="34">
        <v>11966</v>
      </c>
      <c r="M1766" s="34">
        <v>11966</v>
      </c>
      <c r="N1766" s="34">
        <v>11966</v>
      </c>
      <c r="O1766" s="34">
        <v>11966</v>
      </c>
      <c r="P1766" s="34">
        <v>11966</v>
      </c>
      <c r="Q1766" s="34">
        <v>11966</v>
      </c>
      <c r="R1766" s="34">
        <v>11966</v>
      </c>
      <c r="S1766" s="34">
        <v>11966</v>
      </c>
    </row>
    <row r="1767" spans="2:19">
      <c r="B1767" s="5">
        <v>1968</v>
      </c>
      <c r="C1767" s="34">
        <v>4600</v>
      </c>
      <c r="D1767" s="34">
        <v>4600</v>
      </c>
      <c r="E1767" s="34">
        <v>4600</v>
      </c>
      <c r="F1767" s="34">
        <v>4600</v>
      </c>
      <c r="G1767" s="34">
        <v>4600</v>
      </c>
      <c r="H1767" s="34">
        <v>4600</v>
      </c>
      <c r="I1767" s="34">
        <v>4600</v>
      </c>
      <c r="J1767" s="34">
        <v>4600</v>
      </c>
      <c r="K1767" s="34">
        <v>4600</v>
      </c>
      <c r="L1767" s="34">
        <v>4600</v>
      </c>
      <c r="M1767" s="34">
        <v>4600</v>
      </c>
      <c r="N1767" s="34">
        <v>4600</v>
      </c>
      <c r="O1767" s="34">
        <v>4600.43</v>
      </c>
      <c r="P1767" s="34">
        <v>4600.43</v>
      </c>
      <c r="Q1767" s="34">
        <v>4600.43</v>
      </c>
      <c r="R1767" s="34">
        <v>4600.43</v>
      </c>
      <c r="S1767" s="34">
        <v>4600.43</v>
      </c>
    </row>
    <row r="1768" spans="2:19">
      <c r="B1768" s="5">
        <v>1967</v>
      </c>
      <c r="C1768" s="34">
        <v>3654</v>
      </c>
      <c r="D1768" s="34">
        <v>3654</v>
      </c>
      <c r="E1768" s="34">
        <v>3654</v>
      </c>
      <c r="F1768" s="34">
        <v>3654</v>
      </c>
      <c r="G1768" s="34">
        <v>3654</v>
      </c>
      <c r="H1768" s="34">
        <v>3654</v>
      </c>
      <c r="I1768" s="34">
        <v>3654</v>
      </c>
      <c r="J1768" s="34">
        <v>3654</v>
      </c>
      <c r="K1768" s="34">
        <v>3654</v>
      </c>
      <c r="L1768" s="34">
        <v>3654</v>
      </c>
      <c r="M1768" s="34">
        <v>3654</v>
      </c>
      <c r="N1768" s="34">
        <v>3654</v>
      </c>
      <c r="O1768" s="34">
        <v>3654.47</v>
      </c>
      <c r="P1768" s="34">
        <v>3654.47</v>
      </c>
      <c r="Q1768" s="34">
        <v>3654.47</v>
      </c>
      <c r="R1768" s="34">
        <v>3654.47</v>
      </c>
      <c r="S1768" s="34">
        <v>3654.47</v>
      </c>
    </row>
    <row r="1769" spans="2:19">
      <c r="B1769" s="5">
        <v>1966</v>
      </c>
      <c r="C1769" s="34">
        <v>4363</v>
      </c>
      <c r="D1769" s="34">
        <v>4363</v>
      </c>
      <c r="E1769" s="34">
        <v>4363</v>
      </c>
      <c r="F1769" s="34">
        <v>4363</v>
      </c>
      <c r="G1769" s="34">
        <v>4363</v>
      </c>
      <c r="H1769" s="34">
        <v>4363</v>
      </c>
      <c r="I1769" s="34">
        <v>4363</v>
      </c>
      <c r="J1769" s="34">
        <v>4363</v>
      </c>
      <c r="K1769" s="34">
        <v>4363</v>
      </c>
      <c r="L1769" s="34">
        <v>4363</v>
      </c>
      <c r="M1769" s="34">
        <v>4363</v>
      </c>
      <c r="N1769" s="34">
        <v>4363</v>
      </c>
      <c r="O1769" s="34">
        <v>4362.78</v>
      </c>
      <c r="P1769" s="34">
        <v>4362.78</v>
      </c>
      <c r="Q1769" s="34">
        <v>4362.78</v>
      </c>
      <c r="R1769" s="34">
        <v>4362.78</v>
      </c>
      <c r="S1769" s="34">
        <v>4362.78</v>
      </c>
    </row>
    <row r="1770" spans="2:19">
      <c r="B1770" s="5">
        <v>1965</v>
      </c>
      <c r="C1770" s="34">
        <v>2748</v>
      </c>
      <c r="D1770" s="34">
        <v>2748</v>
      </c>
      <c r="E1770" s="34">
        <v>2748</v>
      </c>
      <c r="F1770" s="34">
        <v>2748</v>
      </c>
      <c r="G1770" s="34">
        <v>2748</v>
      </c>
      <c r="H1770" s="34">
        <v>2748</v>
      </c>
      <c r="I1770" s="34">
        <v>2748</v>
      </c>
      <c r="J1770" s="34">
        <v>2748</v>
      </c>
      <c r="K1770" s="34">
        <v>2748</v>
      </c>
      <c r="L1770" s="34">
        <v>2748</v>
      </c>
      <c r="M1770" s="34">
        <v>2748</v>
      </c>
      <c r="N1770" s="34">
        <v>2748</v>
      </c>
      <c r="O1770" s="34">
        <v>2748.08</v>
      </c>
      <c r="P1770" s="34">
        <v>2748.08</v>
      </c>
      <c r="Q1770" s="34">
        <v>2748.08</v>
      </c>
      <c r="R1770" s="34">
        <v>2748.08</v>
      </c>
      <c r="S1770" s="34">
        <v>2748.08</v>
      </c>
    </row>
    <row r="1771" spans="2:19">
      <c r="B1771" s="5">
        <v>1964</v>
      </c>
      <c r="C1771" s="34">
        <v>3733</v>
      </c>
      <c r="D1771" s="34">
        <v>3733</v>
      </c>
      <c r="E1771" s="34">
        <v>3733</v>
      </c>
      <c r="F1771" s="34">
        <v>3733</v>
      </c>
      <c r="G1771" s="34">
        <v>3733</v>
      </c>
      <c r="H1771" s="34">
        <v>3733</v>
      </c>
      <c r="I1771" s="34">
        <v>3733</v>
      </c>
      <c r="J1771" s="34">
        <v>3733</v>
      </c>
      <c r="K1771" s="34">
        <v>3733</v>
      </c>
      <c r="L1771" s="34">
        <v>3733</v>
      </c>
      <c r="M1771" s="34">
        <v>3733</v>
      </c>
      <c r="N1771" s="34">
        <v>3733</v>
      </c>
      <c r="O1771" s="34">
        <v>3733.38</v>
      </c>
      <c r="P1771" s="34">
        <v>3733.38</v>
      </c>
      <c r="Q1771" s="34">
        <v>3733.38</v>
      </c>
      <c r="R1771" s="34">
        <v>3733.38</v>
      </c>
      <c r="S1771" s="34">
        <v>3733.38</v>
      </c>
    </row>
    <row r="1772" spans="2:19">
      <c r="B1772" s="5">
        <v>1963</v>
      </c>
      <c r="C1772" s="34">
        <v>792</v>
      </c>
      <c r="D1772" s="34">
        <v>792</v>
      </c>
      <c r="E1772" s="34">
        <v>792</v>
      </c>
      <c r="F1772" s="34">
        <v>792</v>
      </c>
      <c r="G1772" s="34">
        <v>792</v>
      </c>
      <c r="H1772" s="34">
        <v>792</v>
      </c>
      <c r="I1772" s="34">
        <v>792</v>
      </c>
      <c r="J1772" s="34">
        <v>792</v>
      </c>
      <c r="K1772" s="34">
        <v>792</v>
      </c>
      <c r="L1772" s="34">
        <v>792</v>
      </c>
      <c r="M1772" s="34">
        <v>792</v>
      </c>
      <c r="N1772" s="34">
        <v>792</v>
      </c>
      <c r="O1772" s="34">
        <v>791.5</v>
      </c>
      <c r="P1772" s="34">
        <v>791.5</v>
      </c>
      <c r="Q1772" s="34">
        <v>791.5</v>
      </c>
      <c r="R1772" s="34">
        <v>791.5</v>
      </c>
      <c r="S1772" s="34">
        <v>791.5</v>
      </c>
    </row>
    <row r="1773" spans="2:19">
      <c r="B1773" s="5">
        <v>1962</v>
      </c>
      <c r="C1773" s="121">
        <v>0</v>
      </c>
      <c r="D1773" s="121">
        <v>0</v>
      </c>
      <c r="E1773" s="121">
        <v>0</v>
      </c>
      <c r="F1773" s="121">
        <v>0</v>
      </c>
      <c r="G1773" s="121">
        <v>0</v>
      </c>
      <c r="H1773" s="121">
        <v>0</v>
      </c>
      <c r="I1773" s="121">
        <v>0</v>
      </c>
      <c r="J1773" s="121">
        <v>0</v>
      </c>
      <c r="K1773" s="121">
        <v>0</v>
      </c>
      <c r="L1773" s="121">
        <v>0</v>
      </c>
      <c r="M1773" s="121">
        <v>0</v>
      </c>
      <c r="N1773" s="121">
        <v>0</v>
      </c>
      <c r="O1773" s="34">
        <v>0</v>
      </c>
      <c r="P1773" s="34">
        <v>0</v>
      </c>
      <c r="Q1773" s="34">
        <v>0</v>
      </c>
      <c r="R1773" s="34">
        <v>0</v>
      </c>
      <c r="S1773" s="34">
        <v>0</v>
      </c>
    </row>
    <row r="1774" spans="2:19">
      <c r="B1774" s="5">
        <v>1961</v>
      </c>
      <c r="C1774" s="34">
        <v>502</v>
      </c>
      <c r="D1774" s="34">
        <v>502</v>
      </c>
      <c r="E1774" s="34">
        <v>502</v>
      </c>
      <c r="F1774" s="34">
        <v>502</v>
      </c>
      <c r="G1774" s="34">
        <v>502</v>
      </c>
      <c r="H1774" s="34">
        <v>502</v>
      </c>
      <c r="I1774" s="34">
        <v>502</v>
      </c>
      <c r="J1774" s="34">
        <v>502</v>
      </c>
      <c r="K1774" s="34">
        <v>502</v>
      </c>
      <c r="L1774" s="34">
        <v>502</v>
      </c>
      <c r="M1774" s="34">
        <v>502</v>
      </c>
      <c r="N1774" s="34">
        <v>502</v>
      </c>
      <c r="O1774" s="34">
        <v>501.62</v>
      </c>
      <c r="P1774" s="34">
        <v>501.62</v>
      </c>
      <c r="Q1774" s="34">
        <v>501.62</v>
      </c>
      <c r="R1774" s="34">
        <v>501.62</v>
      </c>
      <c r="S1774" s="34">
        <v>501.62</v>
      </c>
    </row>
    <row r="1775" spans="2:19">
      <c r="B1775" s="5">
        <v>1960</v>
      </c>
      <c r="C1775" s="121">
        <v>0</v>
      </c>
      <c r="D1775" s="121">
        <v>0</v>
      </c>
      <c r="E1775" s="121">
        <v>0</v>
      </c>
      <c r="F1775" s="121">
        <v>0</v>
      </c>
      <c r="G1775" s="121">
        <v>0</v>
      </c>
      <c r="H1775" s="121">
        <v>0</v>
      </c>
      <c r="I1775" s="121">
        <v>0</v>
      </c>
      <c r="J1775" s="121">
        <v>0</v>
      </c>
      <c r="K1775" s="121">
        <v>0</v>
      </c>
      <c r="L1775" s="121">
        <v>0</v>
      </c>
      <c r="M1775" s="121">
        <v>0</v>
      </c>
      <c r="N1775" s="121">
        <v>0</v>
      </c>
      <c r="O1775" s="34">
        <v>0</v>
      </c>
      <c r="P1775" s="34">
        <v>0</v>
      </c>
      <c r="Q1775" s="34">
        <v>0</v>
      </c>
      <c r="R1775" s="34">
        <v>0</v>
      </c>
      <c r="S1775" s="34">
        <v>0</v>
      </c>
    </row>
    <row r="1776" spans="2:19">
      <c r="B1776" s="5">
        <v>1959</v>
      </c>
      <c r="C1776" s="34">
        <v>1567</v>
      </c>
      <c r="D1776" s="34">
        <v>1567</v>
      </c>
      <c r="E1776" s="34">
        <v>1567</v>
      </c>
      <c r="F1776" s="34">
        <v>1567</v>
      </c>
      <c r="G1776" s="34">
        <v>1567</v>
      </c>
      <c r="H1776" s="34">
        <v>1567</v>
      </c>
      <c r="I1776" s="34">
        <v>1567</v>
      </c>
      <c r="J1776" s="34">
        <v>1567</v>
      </c>
      <c r="K1776" s="34">
        <v>1567</v>
      </c>
      <c r="L1776" s="34">
        <v>1567</v>
      </c>
      <c r="M1776" s="34">
        <v>1567</v>
      </c>
      <c r="N1776" s="34">
        <v>1567</v>
      </c>
      <c r="O1776" s="34">
        <v>1566.89</v>
      </c>
      <c r="P1776" s="34">
        <v>1566.89</v>
      </c>
      <c r="Q1776" s="34">
        <v>1566.89</v>
      </c>
      <c r="R1776" s="34">
        <v>1566.89</v>
      </c>
      <c r="S1776" s="34">
        <v>1566.89</v>
      </c>
    </row>
    <row r="1777" spans="2:19">
      <c r="B1777" s="5">
        <v>1958</v>
      </c>
      <c r="C1777" s="34">
        <v>474</v>
      </c>
      <c r="D1777" s="34">
        <v>474</v>
      </c>
      <c r="E1777" s="34">
        <v>474</v>
      </c>
      <c r="F1777" s="34">
        <v>474</v>
      </c>
      <c r="G1777" s="34">
        <v>474</v>
      </c>
      <c r="H1777" s="34">
        <v>474</v>
      </c>
      <c r="I1777" s="34">
        <v>474</v>
      </c>
      <c r="J1777" s="34">
        <v>474</v>
      </c>
      <c r="K1777" s="34">
        <v>474</v>
      </c>
      <c r="L1777" s="34">
        <v>474</v>
      </c>
      <c r="M1777" s="34">
        <v>474</v>
      </c>
      <c r="N1777" s="34">
        <v>474</v>
      </c>
      <c r="O1777" s="34">
        <v>474.17</v>
      </c>
      <c r="P1777" s="34">
        <v>474.17</v>
      </c>
      <c r="Q1777" s="34">
        <v>474.17</v>
      </c>
      <c r="R1777" s="34">
        <v>474.17</v>
      </c>
      <c r="S1777" s="34">
        <v>474.17</v>
      </c>
    </row>
    <row r="1778" spans="2:19">
      <c r="B1778" s="5">
        <v>1957</v>
      </c>
      <c r="C1778" s="121">
        <v>0</v>
      </c>
      <c r="D1778" s="121">
        <v>0</v>
      </c>
      <c r="E1778" s="121">
        <v>0</v>
      </c>
      <c r="F1778" s="121">
        <v>0</v>
      </c>
      <c r="G1778" s="121">
        <v>0</v>
      </c>
      <c r="H1778" s="121">
        <v>0</v>
      </c>
      <c r="I1778" s="121">
        <v>0</v>
      </c>
      <c r="J1778" s="121">
        <v>0</v>
      </c>
      <c r="K1778" s="121">
        <v>0</v>
      </c>
      <c r="L1778" s="121">
        <v>0</v>
      </c>
      <c r="M1778" s="121">
        <v>0</v>
      </c>
      <c r="N1778" s="121">
        <v>0</v>
      </c>
      <c r="O1778" s="34">
        <v>0</v>
      </c>
      <c r="P1778" s="34">
        <v>0</v>
      </c>
      <c r="Q1778" s="34">
        <v>0</v>
      </c>
      <c r="R1778" s="34">
        <v>0</v>
      </c>
      <c r="S1778" s="34">
        <v>0</v>
      </c>
    </row>
    <row r="1779" spans="2:19">
      <c r="B1779" s="5">
        <v>1956</v>
      </c>
      <c r="C1779" s="121">
        <v>0</v>
      </c>
      <c r="D1779" s="121">
        <v>0</v>
      </c>
      <c r="E1779" s="121">
        <v>0</v>
      </c>
      <c r="F1779" s="121">
        <v>0</v>
      </c>
      <c r="G1779" s="121">
        <v>0</v>
      </c>
      <c r="H1779" s="121">
        <v>0</v>
      </c>
      <c r="I1779" s="121">
        <v>0</v>
      </c>
      <c r="J1779" s="121">
        <v>0</v>
      </c>
      <c r="K1779" s="121">
        <v>0</v>
      </c>
      <c r="L1779" s="121">
        <v>0</v>
      </c>
      <c r="M1779" s="121">
        <v>0</v>
      </c>
      <c r="N1779" s="121">
        <v>0</v>
      </c>
      <c r="O1779" s="34">
        <v>0</v>
      </c>
      <c r="P1779" s="34">
        <v>0</v>
      </c>
      <c r="Q1779" s="34">
        <v>0</v>
      </c>
      <c r="R1779" s="34">
        <v>0</v>
      </c>
      <c r="S1779" s="34">
        <v>0</v>
      </c>
    </row>
    <row r="1780" spans="2:19">
      <c r="B1780" s="5">
        <v>1955</v>
      </c>
      <c r="C1780" s="34">
        <v>4938</v>
      </c>
      <c r="D1780" s="34">
        <v>4938</v>
      </c>
      <c r="E1780" s="34">
        <v>4938</v>
      </c>
      <c r="F1780" s="34">
        <v>4938</v>
      </c>
      <c r="G1780" s="34">
        <v>4938</v>
      </c>
      <c r="H1780" s="34">
        <v>4938</v>
      </c>
      <c r="I1780" s="34">
        <v>4938</v>
      </c>
      <c r="J1780" s="34">
        <v>4938</v>
      </c>
      <c r="K1780" s="34">
        <v>4938</v>
      </c>
      <c r="L1780" s="34">
        <v>4938</v>
      </c>
      <c r="M1780" s="34">
        <v>4938</v>
      </c>
      <c r="N1780" s="34">
        <v>4938</v>
      </c>
      <c r="O1780" s="34">
        <v>4938</v>
      </c>
      <c r="P1780" s="34">
        <v>4938</v>
      </c>
      <c r="Q1780" s="34">
        <v>4938</v>
      </c>
      <c r="R1780" s="34">
        <v>4938</v>
      </c>
      <c r="S1780" s="34">
        <v>4938</v>
      </c>
    </row>
    <row r="1781" spans="2:19">
      <c r="B1781" s="5">
        <v>1954</v>
      </c>
      <c r="C1781" s="34">
        <v>11329</v>
      </c>
      <c r="D1781" s="34">
        <v>11329</v>
      </c>
      <c r="E1781" s="34">
        <v>11329</v>
      </c>
      <c r="F1781" s="34">
        <v>11329</v>
      </c>
      <c r="G1781" s="34">
        <v>11329</v>
      </c>
      <c r="H1781" s="34">
        <v>11329</v>
      </c>
      <c r="I1781" s="34">
        <v>11329</v>
      </c>
      <c r="J1781" s="34">
        <v>11329</v>
      </c>
      <c r="K1781" s="34">
        <v>11329</v>
      </c>
      <c r="L1781" s="34">
        <v>11329</v>
      </c>
      <c r="M1781" s="34">
        <v>11329</v>
      </c>
      <c r="N1781" s="34">
        <v>11329</v>
      </c>
      <c r="O1781" s="34">
        <v>11328.84</v>
      </c>
      <c r="P1781" s="34">
        <v>11328.84</v>
      </c>
      <c r="Q1781" s="34">
        <v>11328.84</v>
      </c>
      <c r="R1781" s="34">
        <v>11328.84</v>
      </c>
      <c r="S1781" s="34">
        <v>11328.84</v>
      </c>
    </row>
    <row r="1782" spans="2:19">
      <c r="B1782" s="5">
        <v>1953</v>
      </c>
      <c r="C1782" s="34">
        <v>4423</v>
      </c>
      <c r="D1782" s="34">
        <v>4423</v>
      </c>
      <c r="E1782" s="34">
        <v>4423</v>
      </c>
      <c r="F1782" s="34">
        <v>4423</v>
      </c>
      <c r="G1782" s="34">
        <v>4423</v>
      </c>
      <c r="H1782" s="34">
        <v>4423</v>
      </c>
      <c r="I1782" s="34">
        <v>4423</v>
      </c>
      <c r="J1782" s="34">
        <v>4423</v>
      </c>
      <c r="K1782" s="34">
        <v>4423</v>
      </c>
      <c r="L1782" s="34">
        <v>4423</v>
      </c>
      <c r="M1782" s="34">
        <v>4423</v>
      </c>
      <c r="N1782" s="34">
        <v>4423</v>
      </c>
      <c r="O1782" s="34">
        <v>4422.87</v>
      </c>
      <c r="P1782" s="34">
        <v>4422.87</v>
      </c>
      <c r="Q1782" s="34">
        <v>4422.87</v>
      </c>
      <c r="R1782" s="34">
        <v>4422.87</v>
      </c>
      <c r="S1782" s="34">
        <v>4422.87</v>
      </c>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223</v>
      </c>
      <c r="B1806" s="6" t="s">
        <v>10</v>
      </c>
      <c r="C1806" s="7">
        <f>SUM(C1729:C1805)</f>
        <v>694812</v>
      </c>
      <c r="D1806" s="7">
        <f>SUM(D1728:D1805)</f>
        <v>699638</v>
      </c>
      <c r="E1806" s="7">
        <f>SUM(E1727:E1805)</f>
        <v>710223</v>
      </c>
      <c r="F1806" s="7">
        <f>SUM(F1726:F1805)</f>
        <v>710223</v>
      </c>
      <c r="G1806" s="7">
        <f>SUM(G1725:G1805)</f>
        <v>710223</v>
      </c>
      <c r="H1806" s="7">
        <f>SUM(H1719:H1805)</f>
        <v>710223</v>
      </c>
      <c r="I1806" s="7">
        <f>SUM(I1719:I1805)</f>
        <v>710223</v>
      </c>
      <c r="J1806" s="7">
        <f t="shared" ref="J1806" si="33">SUM(J1719:J1805)</f>
        <v>722020</v>
      </c>
      <c r="K1806" s="7">
        <f>SUM(K1719:K1805)</f>
        <v>722020</v>
      </c>
      <c r="L1806" s="7">
        <f t="shared" ref="L1806" si="34">SUM(L1719:L1805)</f>
        <v>725935</v>
      </c>
      <c r="M1806" s="7">
        <f>SUM(M1719:M1805)</f>
        <v>725935</v>
      </c>
      <c r="N1806" s="10">
        <f>SUM(N1714:N1805)</f>
        <v>725935</v>
      </c>
      <c r="O1806" s="10">
        <f>SUM(O1714:O1805)</f>
        <v>725935.10374269006</v>
      </c>
      <c r="P1806" s="10">
        <f>SUM(P1714:P1805)</f>
        <v>725935.10374269006</v>
      </c>
      <c r="Q1806" s="10">
        <f>SUM(Q1714:Q1805)</f>
        <v>725935.10374269006</v>
      </c>
      <c r="R1806" s="10">
        <f>SUM(R1713:R1805)</f>
        <v>725935.10374269006</v>
      </c>
      <c r="S1806" s="10">
        <f>SUM(S1713:S1805)</f>
        <v>725935.10374269006</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20">
      <c r="B1889" s="5">
        <v>1941</v>
      </c>
      <c r="C1889" s="34"/>
      <c r="D1889" s="34"/>
      <c r="E1889" s="34"/>
      <c r="F1889" s="34"/>
      <c r="G1889" s="34"/>
      <c r="H1889" s="34"/>
      <c r="I1889" s="34"/>
      <c r="J1889" s="34"/>
      <c r="K1889" s="34"/>
      <c r="L1889" s="34"/>
      <c r="M1889" s="34"/>
      <c r="N1889" s="34"/>
      <c r="O1889" s="34"/>
      <c r="P1889" s="34"/>
      <c r="Q1889" s="34"/>
      <c r="R1889" s="34"/>
      <c r="S1889" s="34"/>
    </row>
    <row r="1890" spans="1:20">
      <c r="B1890" s="5">
        <v>1940</v>
      </c>
      <c r="C1890" s="34"/>
      <c r="D1890" s="34"/>
      <c r="E1890" s="34"/>
      <c r="F1890" s="34"/>
      <c r="G1890" s="34"/>
      <c r="H1890" s="34"/>
      <c r="I1890" s="34"/>
      <c r="J1890" s="34"/>
      <c r="K1890" s="34"/>
      <c r="L1890" s="34"/>
      <c r="M1890" s="34"/>
      <c r="N1890" s="34"/>
      <c r="O1890" s="34"/>
      <c r="P1890" s="34"/>
      <c r="Q1890" s="34"/>
      <c r="R1890" s="34"/>
      <c r="S1890" s="34"/>
    </row>
    <row r="1891" spans="1:20">
      <c r="B1891" s="5">
        <v>1939</v>
      </c>
      <c r="C1891" s="34"/>
      <c r="D1891" s="34"/>
      <c r="E1891" s="34"/>
      <c r="F1891" s="34"/>
      <c r="G1891" s="34"/>
      <c r="H1891" s="34"/>
      <c r="I1891" s="34"/>
      <c r="J1891" s="34"/>
      <c r="K1891" s="34"/>
      <c r="L1891" s="34"/>
      <c r="M1891" s="34"/>
      <c r="N1891" s="34"/>
      <c r="O1891" s="34"/>
      <c r="P1891" s="34"/>
      <c r="Q1891" s="34"/>
      <c r="R1891" s="34"/>
      <c r="S1891" s="34"/>
    </row>
    <row r="1892" spans="1:20">
      <c r="B1892" s="5">
        <v>1938</v>
      </c>
      <c r="C1892" s="34"/>
      <c r="D1892" s="34"/>
      <c r="E1892" s="34"/>
      <c r="F1892" s="34"/>
      <c r="G1892" s="34"/>
      <c r="H1892" s="34"/>
      <c r="I1892" s="34"/>
      <c r="J1892" s="34"/>
      <c r="K1892" s="34"/>
      <c r="L1892" s="34"/>
      <c r="M1892" s="34"/>
      <c r="N1892" s="34"/>
      <c r="O1892" s="34"/>
      <c r="P1892" s="34"/>
      <c r="Q1892" s="34"/>
      <c r="R1892" s="34"/>
      <c r="S1892" s="34"/>
    </row>
    <row r="1893" spans="1:20">
      <c r="B1893" s="5">
        <v>1937</v>
      </c>
      <c r="C1893" s="34"/>
      <c r="D1893" s="34"/>
      <c r="E1893" s="34"/>
      <c r="F1893" s="34"/>
      <c r="G1893" s="34"/>
      <c r="H1893" s="34"/>
      <c r="I1893" s="34"/>
      <c r="J1893" s="34"/>
      <c r="K1893" s="34"/>
      <c r="L1893" s="34"/>
      <c r="M1893" s="34"/>
      <c r="N1893" s="34"/>
      <c r="O1893" s="34"/>
      <c r="P1893" s="34"/>
      <c r="Q1893" s="34"/>
      <c r="R1893" s="34"/>
      <c r="S1893" s="34"/>
    </row>
    <row r="1894" spans="1:20">
      <c r="B1894" s="5">
        <v>1936</v>
      </c>
      <c r="C1894" s="34"/>
      <c r="D1894" s="34"/>
      <c r="E1894" s="34"/>
      <c r="F1894" s="34"/>
      <c r="G1894" s="34"/>
      <c r="H1894" s="34"/>
      <c r="I1894" s="34"/>
      <c r="J1894" s="34"/>
      <c r="K1894" s="34"/>
      <c r="L1894" s="34"/>
      <c r="M1894" s="34"/>
      <c r="N1894" s="34"/>
      <c r="O1894" s="34"/>
      <c r="P1894" s="34"/>
      <c r="Q1894" s="34"/>
      <c r="R1894" s="34"/>
      <c r="S1894" s="34"/>
    </row>
    <row r="1895" spans="1:20">
      <c r="B1895" s="5">
        <v>1935</v>
      </c>
      <c r="C1895" s="34"/>
      <c r="D1895" s="34"/>
      <c r="E1895" s="34"/>
      <c r="F1895" s="34"/>
      <c r="G1895" s="34"/>
      <c r="H1895" s="34"/>
      <c r="I1895" s="34"/>
      <c r="J1895" s="34"/>
      <c r="K1895" s="34"/>
      <c r="L1895" s="34"/>
      <c r="M1895" s="34"/>
      <c r="N1895" s="34"/>
      <c r="O1895" s="34"/>
      <c r="P1895" s="34"/>
      <c r="Q1895" s="34"/>
      <c r="R1895" s="34"/>
      <c r="S1895" s="34"/>
    </row>
    <row r="1896" spans="1:20">
      <c r="B1896" s="5">
        <v>1934</v>
      </c>
      <c r="C1896" s="34"/>
      <c r="D1896" s="34"/>
      <c r="E1896" s="34"/>
      <c r="F1896" s="34"/>
      <c r="G1896" s="34"/>
      <c r="H1896" s="34"/>
      <c r="I1896" s="34"/>
      <c r="J1896" s="34"/>
      <c r="K1896" s="34"/>
      <c r="L1896" s="34"/>
      <c r="M1896" s="34"/>
      <c r="N1896" s="34"/>
      <c r="O1896" s="34"/>
      <c r="P1896" s="34"/>
      <c r="Q1896" s="34"/>
      <c r="R1896" s="34"/>
      <c r="S1896" s="34"/>
    </row>
    <row r="1897" spans="1:20">
      <c r="B1897" s="5">
        <v>1933</v>
      </c>
      <c r="C1897" s="34"/>
      <c r="D1897" s="34"/>
      <c r="E1897" s="34"/>
      <c r="F1897" s="34"/>
      <c r="G1897" s="34"/>
      <c r="H1897" s="34"/>
      <c r="I1897" s="34"/>
      <c r="J1897" s="34"/>
      <c r="K1897" s="34"/>
      <c r="L1897" s="34"/>
      <c r="M1897" s="34"/>
      <c r="N1897" s="34"/>
      <c r="O1897" s="34"/>
      <c r="P1897" s="34"/>
      <c r="Q1897" s="34"/>
      <c r="R1897" s="34"/>
      <c r="S1897" s="34"/>
    </row>
    <row r="1898" spans="1:20">
      <c r="B1898" s="5">
        <v>1932</v>
      </c>
      <c r="C1898" s="34"/>
      <c r="D1898" s="34"/>
      <c r="E1898" s="34"/>
      <c r="F1898" s="34"/>
      <c r="G1898" s="34"/>
      <c r="H1898" s="34"/>
      <c r="I1898" s="34"/>
      <c r="J1898" s="34"/>
      <c r="K1898" s="34"/>
      <c r="L1898" s="34"/>
      <c r="M1898" s="34"/>
      <c r="N1898" s="34"/>
      <c r="O1898" s="34"/>
      <c r="P1898" s="34"/>
      <c r="Q1898" s="34"/>
      <c r="R1898" s="34"/>
      <c r="S1898" s="34"/>
    </row>
    <row r="1899" spans="1:20">
      <c r="B1899" s="5">
        <v>1931</v>
      </c>
      <c r="C1899" s="34"/>
      <c r="D1899" s="34"/>
      <c r="E1899" s="34"/>
      <c r="F1899" s="34"/>
      <c r="G1899" s="34"/>
      <c r="H1899" s="34"/>
      <c r="I1899" s="34"/>
      <c r="J1899" s="34"/>
      <c r="K1899" s="34"/>
      <c r="L1899" s="34"/>
      <c r="M1899" s="34"/>
      <c r="N1899" s="34"/>
      <c r="O1899" s="34"/>
      <c r="P1899" s="34"/>
      <c r="Q1899" s="34"/>
      <c r="R1899" s="34"/>
      <c r="S1899" s="34"/>
    </row>
    <row r="1900" spans="1:20">
      <c r="B1900" s="5">
        <v>1930</v>
      </c>
      <c r="C1900" s="34"/>
      <c r="D1900" s="34"/>
      <c r="E1900" s="34"/>
      <c r="F1900" s="34"/>
      <c r="G1900" s="34"/>
      <c r="H1900" s="34"/>
      <c r="I1900" s="34"/>
      <c r="J1900" s="34"/>
      <c r="K1900" s="34"/>
      <c r="L1900" s="34"/>
      <c r="M1900" s="34"/>
      <c r="N1900" s="34"/>
      <c r="O1900" s="34"/>
      <c r="P1900" s="34"/>
      <c r="Q1900" s="34"/>
      <c r="R1900" s="34"/>
      <c r="S1900" s="34"/>
    </row>
    <row r="1901" spans="1:20">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20">
      <c r="A1902" s="64"/>
      <c r="B1902" s="6"/>
      <c r="C1902" s="7"/>
      <c r="D1902" s="7"/>
      <c r="E1902" s="7"/>
      <c r="F1902" s="7"/>
      <c r="G1902" s="7"/>
      <c r="H1902" s="7"/>
      <c r="I1902" s="7"/>
      <c r="J1902" s="7"/>
      <c r="K1902" s="7"/>
      <c r="L1902" s="7"/>
      <c r="M1902" s="9"/>
    </row>
    <row r="1903" spans="1:20">
      <c r="A1903" s="65" t="s">
        <v>224</v>
      </c>
      <c r="B1903" s="5">
        <v>2022</v>
      </c>
      <c r="C1903" s="33"/>
      <c r="D1903" s="33"/>
      <c r="E1903" s="33"/>
      <c r="F1903" s="33"/>
      <c r="G1903" s="33"/>
      <c r="H1903" s="33"/>
      <c r="I1903" s="33"/>
      <c r="J1903" s="33"/>
      <c r="K1903" s="33"/>
      <c r="L1903" s="33"/>
      <c r="M1903" s="33"/>
      <c r="N1903" s="33"/>
      <c r="O1903" s="33"/>
      <c r="P1903" s="33"/>
      <c r="Q1903" s="33"/>
      <c r="R1903" s="62"/>
      <c r="S1903" s="34">
        <v>75407.72</v>
      </c>
    </row>
    <row r="1904" spans="1:20">
      <c r="A1904" s="35"/>
      <c r="B1904" s="5">
        <v>2021</v>
      </c>
      <c r="C1904" s="33"/>
      <c r="D1904" s="33"/>
      <c r="E1904" s="33"/>
      <c r="F1904" s="33"/>
      <c r="G1904" s="33"/>
      <c r="H1904" s="33"/>
      <c r="I1904" s="33"/>
      <c r="J1904" s="33"/>
      <c r="K1904" s="33"/>
      <c r="L1904" s="33"/>
      <c r="M1904" s="33"/>
      <c r="N1904" s="33"/>
      <c r="O1904" s="33"/>
      <c r="P1904" s="33"/>
      <c r="Q1904" s="33"/>
      <c r="R1904" s="34">
        <v>117021.61</v>
      </c>
      <c r="S1904" s="34">
        <v>117021.61</v>
      </c>
      <c r="T1904" s="117"/>
    </row>
    <row r="1905" spans="1:20">
      <c r="B1905" s="5">
        <v>2020</v>
      </c>
      <c r="C1905" s="33"/>
      <c r="D1905" s="33"/>
      <c r="E1905" s="33"/>
      <c r="F1905" s="33"/>
      <c r="G1905" s="33"/>
      <c r="H1905" s="33"/>
      <c r="I1905" s="33"/>
      <c r="J1905" s="33"/>
      <c r="K1905" s="33"/>
      <c r="L1905" s="33"/>
      <c r="M1905" s="33"/>
      <c r="N1905" s="33"/>
      <c r="O1905" s="33"/>
      <c r="P1905" s="33"/>
      <c r="Q1905" s="34">
        <v>1845200.5</v>
      </c>
      <c r="R1905" s="34">
        <v>1780122.7</v>
      </c>
      <c r="S1905" s="34">
        <v>1780122.7</v>
      </c>
      <c r="T1905" s="117"/>
    </row>
    <row r="1906" spans="1:20">
      <c r="A1906" s="37"/>
      <c r="B1906" s="5">
        <v>2019</v>
      </c>
      <c r="C1906" s="33"/>
      <c r="D1906" s="33"/>
      <c r="E1906" s="33"/>
      <c r="F1906" s="33"/>
      <c r="G1906" s="33"/>
      <c r="H1906" s="33"/>
      <c r="I1906" s="33"/>
      <c r="J1906" s="33"/>
      <c r="K1906" s="33"/>
      <c r="L1906" s="33"/>
      <c r="M1906" s="33"/>
      <c r="N1906" s="33"/>
      <c r="O1906" s="33"/>
      <c r="P1906" s="34">
        <v>5173.93</v>
      </c>
      <c r="Q1906" s="34">
        <v>5173.93</v>
      </c>
      <c r="R1906" s="34">
        <v>5173.93</v>
      </c>
      <c r="S1906" s="34">
        <v>5173.93</v>
      </c>
      <c r="T1906" s="117"/>
    </row>
    <row r="1907" spans="1:20">
      <c r="A1907" s="37"/>
      <c r="B1907" s="5">
        <v>2018</v>
      </c>
      <c r="C1907" s="33"/>
      <c r="D1907" s="33"/>
      <c r="E1907" s="33"/>
      <c r="F1907" s="33"/>
      <c r="G1907" s="33"/>
      <c r="H1907" s="33"/>
      <c r="I1907" s="33"/>
      <c r="J1907" s="33"/>
      <c r="K1907" s="33"/>
      <c r="L1907" s="33"/>
      <c r="M1907" s="33"/>
      <c r="N1907" s="33"/>
      <c r="O1907" s="34">
        <v>249195.34000000003</v>
      </c>
      <c r="P1907" s="34">
        <v>249195.34000000003</v>
      </c>
      <c r="Q1907" s="34">
        <v>249195.34000000003</v>
      </c>
      <c r="R1907" s="34">
        <v>249195.34000000003</v>
      </c>
      <c r="S1907" s="34">
        <v>249195.34000000003</v>
      </c>
      <c r="T1907" s="117"/>
    </row>
    <row r="1908" spans="1:20">
      <c r="A1908" s="37"/>
      <c r="B1908" s="5">
        <v>2017</v>
      </c>
      <c r="C1908" s="108"/>
      <c r="D1908" s="109"/>
      <c r="E1908" s="109"/>
      <c r="F1908" s="109"/>
      <c r="G1908" s="109"/>
      <c r="H1908" s="109"/>
      <c r="I1908" s="109"/>
      <c r="J1908" s="109"/>
      <c r="K1908" s="109"/>
      <c r="L1908" s="109"/>
      <c r="M1908" s="109"/>
      <c r="N1908" s="110">
        <v>380002</v>
      </c>
      <c r="O1908" s="34">
        <v>380002</v>
      </c>
      <c r="P1908" s="34">
        <v>380002</v>
      </c>
      <c r="Q1908" s="34">
        <v>380002</v>
      </c>
      <c r="R1908" s="34">
        <v>380002</v>
      </c>
      <c r="S1908" s="34">
        <v>380002</v>
      </c>
      <c r="T1908" s="117"/>
    </row>
    <row r="1909" spans="1:20">
      <c r="B1909" s="5">
        <v>2016</v>
      </c>
      <c r="C1909" s="108"/>
      <c r="D1909" s="109"/>
      <c r="E1909" s="109"/>
      <c r="F1909" s="109"/>
      <c r="G1909" s="109"/>
      <c r="H1909" s="109"/>
      <c r="I1909" s="109"/>
      <c r="J1909" s="109"/>
      <c r="K1909" s="109"/>
      <c r="L1909" s="109"/>
      <c r="M1909" s="110">
        <v>616403</v>
      </c>
      <c r="N1909" s="110">
        <v>616403</v>
      </c>
      <c r="O1909" s="34">
        <v>616403.31000000006</v>
      </c>
      <c r="P1909" s="34">
        <v>616403.31000000006</v>
      </c>
      <c r="Q1909" s="34">
        <v>616403.31000000006</v>
      </c>
      <c r="R1909" s="34">
        <v>616403.31000000006</v>
      </c>
      <c r="S1909" s="34">
        <v>616403.31000000006</v>
      </c>
      <c r="T1909" s="117"/>
    </row>
    <row r="1910" spans="1:20">
      <c r="B1910" s="5">
        <v>2015</v>
      </c>
      <c r="C1910" s="108"/>
      <c r="D1910" s="109"/>
      <c r="E1910" s="109"/>
      <c r="F1910" s="109"/>
      <c r="G1910" s="109"/>
      <c r="H1910" s="109"/>
      <c r="I1910" s="109"/>
      <c r="J1910" s="109"/>
      <c r="K1910" s="109"/>
      <c r="L1910" s="110">
        <v>1168312</v>
      </c>
      <c r="M1910" s="110">
        <v>1168312</v>
      </c>
      <c r="N1910" s="110">
        <v>1168312</v>
      </c>
      <c r="O1910" s="34">
        <v>1168311.8100000003</v>
      </c>
      <c r="P1910" s="34">
        <v>1168311.8100000003</v>
      </c>
      <c r="Q1910" s="34">
        <v>1168311.8100000003</v>
      </c>
      <c r="R1910" s="34">
        <v>1168311.8100000003</v>
      </c>
      <c r="S1910" s="34">
        <v>1168311.8100000003</v>
      </c>
      <c r="T1910" s="117"/>
    </row>
    <row r="1911" spans="1:20">
      <c r="B1911" s="5">
        <v>2014</v>
      </c>
      <c r="C1911" s="108"/>
      <c r="D1911" s="109"/>
      <c r="E1911" s="109"/>
      <c r="F1911" s="109"/>
      <c r="G1911" s="109"/>
      <c r="H1911" s="109"/>
      <c r="I1911" s="109"/>
      <c r="J1911" s="109"/>
      <c r="K1911" s="110">
        <v>1358126</v>
      </c>
      <c r="L1911" s="110">
        <v>1358126</v>
      </c>
      <c r="M1911" s="110">
        <v>1358126</v>
      </c>
      <c r="N1911" s="110">
        <v>1358126</v>
      </c>
      <c r="O1911" s="34">
        <v>1358125.5799999998</v>
      </c>
      <c r="P1911" s="34">
        <v>1358125.5799999998</v>
      </c>
      <c r="Q1911" s="34">
        <v>1358125.5799999998</v>
      </c>
      <c r="R1911" s="34">
        <v>1358125.5799999998</v>
      </c>
      <c r="S1911" s="34">
        <v>1358125.5799999998</v>
      </c>
      <c r="T1911" s="117"/>
    </row>
    <row r="1912" spans="1:20">
      <c r="B1912" s="5">
        <v>2013</v>
      </c>
      <c r="C1912" s="108"/>
      <c r="D1912" s="109"/>
      <c r="E1912" s="109"/>
      <c r="F1912" s="109"/>
      <c r="G1912" s="109"/>
      <c r="H1912" s="109"/>
      <c r="I1912" s="109"/>
      <c r="J1912" s="110">
        <v>567898</v>
      </c>
      <c r="K1912" s="110">
        <v>567898</v>
      </c>
      <c r="L1912" s="110">
        <v>567898</v>
      </c>
      <c r="M1912" s="110">
        <v>567898</v>
      </c>
      <c r="N1912" s="110">
        <v>567898</v>
      </c>
      <c r="O1912" s="34">
        <v>567897.80999999994</v>
      </c>
      <c r="P1912" s="34">
        <v>567897.80999999994</v>
      </c>
      <c r="Q1912" s="34">
        <v>567897.80999999994</v>
      </c>
      <c r="R1912" s="34">
        <v>567897.80999999994</v>
      </c>
      <c r="S1912" s="34">
        <v>567897.80999999994</v>
      </c>
      <c r="T1912" s="117"/>
    </row>
    <row r="1913" spans="1:20">
      <c r="B1913" s="5">
        <v>2012</v>
      </c>
      <c r="C1913" s="108"/>
      <c r="D1913" s="109"/>
      <c r="E1913" s="109"/>
      <c r="F1913" s="109"/>
      <c r="G1913" s="109"/>
      <c r="H1913" s="109"/>
      <c r="I1913" s="110">
        <v>230250</v>
      </c>
      <c r="J1913" s="110">
        <v>230250</v>
      </c>
      <c r="K1913" s="110">
        <v>230250</v>
      </c>
      <c r="L1913" s="110">
        <v>230250</v>
      </c>
      <c r="M1913" s="110">
        <v>230250</v>
      </c>
      <c r="N1913" s="110">
        <v>230250</v>
      </c>
      <c r="O1913" s="34">
        <v>230249.63999999998</v>
      </c>
      <c r="P1913" s="34">
        <v>230249.63999999998</v>
      </c>
      <c r="Q1913" s="34">
        <v>230249.63999999998</v>
      </c>
      <c r="R1913" s="34">
        <v>230249.63999999998</v>
      </c>
      <c r="S1913" s="34">
        <v>230249.63999999998</v>
      </c>
      <c r="T1913" s="117"/>
    </row>
    <row r="1914" spans="1:20">
      <c r="B1914" s="5">
        <v>2011</v>
      </c>
      <c r="C1914" s="108"/>
      <c r="D1914" s="109"/>
      <c r="E1914" s="109"/>
      <c r="F1914" s="109"/>
      <c r="G1914" s="109"/>
      <c r="H1914" s="110">
        <v>362950</v>
      </c>
      <c r="I1914" s="110">
        <v>362950</v>
      </c>
      <c r="J1914" s="110">
        <v>362950</v>
      </c>
      <c r="K1914" s="110">
        <v>362950</v>
      </c>
      <c r="L1914" s="110">
        <v>362950</v>
      </c>
      <c r="M1914" s="110">
        <v>362950</v>
      </c>
      <c r="N1914" s="110">
        <v>362950</v>
      </c>
      <c r="O1914" s="34">
        <v>362950.07</v>
      </c>
      <c r="P1914" s="34">
        <v>362950.07</v>
      </c>
      <c r="Q1914" s="34">
        <v>362950.07</v>
      </c>
      <c r="R1914" s="34">
        <v>362950.07</v>
      </c>
      <c r="S1914" s="34">
        <v>362950.07</v>
      </c>
      <c r="T1914" s="117"/>
    </row>
    <row r="1915" spans="1:20">
      <c r="B1915" s="5">
        <v>2010</v>
      </c>
      <c r="C1915" s="108"/>
      <c r="D1915" s="109"/>
      <c r="E1915" s="109"/>
      <c r="F1915" s="109"/>
      <c r="G1915" s="110">
        <v>921301</v>
      </c>
      <c r="H1915" s="110">
        <v>921301</v>
      </c>
      <c r="I1915" s="110">
        <v>921301</v>
      </c>
      <c r="J1915" s="110">
        <v>921301</v>
      </c>
      <c r="K1915" s="110">
        <v>921301</v>
      </c>
      <c r="L1915" s="110">
        <v>921301</v>
      </c>
      <c r="M1915" s="110">
        <v>921301</v>
      </c>
      <c r="N1915" s="110">
        <v>921301</v>
      </c>
      <c r="O1915" s="34">
        <v>921301.28</v>
      </c>
      <c r="P1915" s="34">
        <v>921301.28</v>
      </c>
      <c r="Q1915" s="34">
        <v>921301.28</v>
      </c>
      <c r="R1915" s="34">
        <v>921301.28</v>
      </c>
      <c r="S1915" s="34">
        <v>921301.28</v>
      </c>
      <c r="T1915" s="117"/>
    </row>
    <row r="1916" spans="1:20">
      <c r="B1916" s="5">
        <v>2009</v>
      </c>
      <c r="C1916" s="108"/>
      <c r="D1916" s="109"/>
      <c r="E1916" s="109"/>
      <c r="F1916" s="110">
        <v>215018</v>
      </c>
      <c r="G1916" s="110">
        <v>215018</v>
      </c>
      <c r="H1916" s="110">
        <v>215018</v>
      </c>
      <c r="I1916" s="110">
        <v>215018</v>
      </c>
      <c r="J1916" s="110">
        <v>215018</v>
      </c>
      <c r="K1916" s="110">
        <v>215018</v>
      </c>
      <c r="L1916" s="110">
        <v>215018</v>
      </c>
      <c r="M1916" s="110">
        <v>215018</v>
      </c>
      <c r="N1916" s="110">
        <v>215018</v>
      </c>
      <c r="O1916" s="34">
        <v>215017.73</v>
      </c>
      <c r="P1916" s="34">
        <v>215017.73</v>
      </c>
      <c r="Q1916" s="34">
        <v>215017.73</v>
      </c>
      <c r="R1916" s="34">
        <v>215017.73</v>
      </c>
      <c r="S1916" s="34">
        <v>215017.73</v>
      </c>
      <c r="T1916" s="117"/>
    </row>
    <row r="1917" spans="1:20">
      <c r="B1917" s="5">
        <v>2008</v>
      </c>
      <c r="C1917" s="108"/>
      <c r="D1917" s="109"/>
      <c r="E1917" s="110">
        <v>129085</v>
      </c>
      <c r="F1917" s="110">
        <v>129085</v>
      </c>
      <c r="G1917" s="110">
        <v>137485</v>
      </c>
      <c r="H1917" s="110">
        <v>137485</v>
      </c>
      <c r="I1917" s="110">
        <v>137485</v>
      </c>
      <c r="J1917" s="110">
        <v>137485</v>
      </c>
      <c r="K1917" s="110">
        <v>137485</v>
      </c>
      <c r="L1917" s="110">
        <v>137485</v>
      </c>
      <c r="M1917" s="110">
        <v>137485</v>
      </c>
      <c r="N1917" s="110">
        <v>137485</v>
      </c>
      <c r="O1917" s="34">
        <v>137485.12</v>
      </c>
      <c r="P1917" s="34">
        <v>137485.12</v>
      </c>
      <c r="Q1917" s="34">
        <v>137485.12</v>
      </c>
      <c r="R1917" s="34">
        <v>137485.12</v>
      </c>
      <c r="S1917" s="34">
        <v>137485.12</v>
      </c>
      <c r="T1917" s="117"/>
    </row>
    <row r="1918" spans="1:20">
      <c r="B1918" s="5">
        <v>2007</v>
      </c>
      <c r="C1918" s="108"/>
      <c r="D1918" s="110">
        <v>153486</v>
      </c>
      <c r="E1918" s="110">
        <v>153486</v>
      </c>
      <c r="F1918" s="110">
        <v>153486</v>
      </c>
      <c r="G1918" s="110">
        <v>158692</v>
      </c>
      <c r="H1918" s="110">
        <v>158692</v>
      </c>
      <c r="I1918" s="110">
        <v>158692</v>
      </c>
      <c r="J1918" s="110">
        <v>158692</v>
      </c>
      <c r="K1918" s="110">
        <v>158692</v>
      </c>
      <c r="L1918" s="110">
        <v>158692</v>
      </c>
      <c r="M1918" s="110">
        <v>158692</v>
      </c>
      <c r="N1918" s="110">
        <v>158692</v>
      </c>
      <c r="O1918" s="34">
        <v>158692.35999999999</v>
      </c>
      <c r="P1918" s="34">
        <v>158692.35999999999</v>
      </c>
      <c r="Q1918" s="34">
        <v>158692.35999999999</v>
      </c>
      <c r="R1918" s="34">
        <v>158692.35999999999</v>
      </c>
      <c r="S1918" s="34">
        <v>158692.35999999999</v>
      </c>
      <c r="T1918" s="117"/>
    </row>
    <row r="1919" spans="1:20">
      <c r="B1919" s="5">
        <v>2006</v>
      </c>
      <c r="C1919" s="113">
        <v>354304</v>
      </c>
      <c r="D1919" s="110">
        <v>354304</v>
      </c>
      <c r="E1919" s="110">
        <v>354304</v>
      </c>
      <c r="F1919" s="110">
        <v>354304</v>
      </c>
      <c r="G1919" s="110">
        <v>355532</v>
      </c>
      <c r="H1919" s="110">
        <v>355532</v>
      </c>
      <c r="I1919" s="110">
        <v>355532</v>
      </c>
      <c r="J1919" s="110">
        <v>355532</v>
      </c>
      <c r="K1919" s="110">
        <v>355532</v>
      </c>
      <c r="L1919" s="110">
        <v>355532</v>
      </c>
      <c r="M1919" s="110">
        <v>355532</v>
      </c>
      <c r="N1919" s="110">
        <v>355532</v>
      </c>
      <c r="O1919" s="34">
        <v>355531.72000000003</v>
      </c>
      <c r="P1919" s="34">
        <v>355531.72000000003</v>
      </c>
      <c r="Q1919" s="34">
        <v>355531.72000000003</v>
      </c>
      <c r="R1919" s="34">
        <v>355531.72000000003</v>
      </c>
      <c r="S1919" s="34">
        <v>355531.72000000003</v>
      </c>
      <c r="T1919" s="117"/>
    </row>
    <row r="1920" spans="1:20">
      <c r="B1920" s="5">
        <v>2005</v>
      </c>
      <c r="C1920" s="113">
        <v>91798</v>
      </c>
      <c r="D1920" s="110">
        <v>91798</v>
      </c>
      <c r="E1920" s="110">
        <v>91798</v>
      </c>
      <c r="F1920" s="110">
        <v>91798</v>
      </c>
      <c r="G1920" s="110">
        <v>107447</v>
      </c>
      <c r="H1920" s="110">
        <v>107447</v>
      </c>
      <c r="I1920" s="110">
        <v>107447</v>
      </c>
      <c r="J1920" s="110">
        <v>107447</v>
      </c>
      <c r="K1920" s="110">
        <v>107447</v>
      </c>
      <c r="L1920" s="110">
        <v>107447</v>
      </c>
      <c r="M1920" s="110">
        <v>107447</v>
      </c>
      <c r="N1920" s="110">
        <v>107447</v>
      </c>
      <c r="O1920" s="34">
        <v>107446.73000000001</v>
      </c>
      <c r="P1920" s="34">
        <v>107446.73000000001</v>
      </c>
      <c r="Q1920" s="34">
        <v>107446.73000000001</v>
      </c>
      <c r="R1920" s="34">
        <v>107446.73000000001</v>
      </c>
      <c r="S1920" s="34">
        <v>107446.73000000001</v>
      </c>
      <c r="T1920" s="117"/>
    </row>
    <row r="1921" spans="2:20">
      <c r="B1921" s="5">
        <v>2004</v>
      </c>
      <c r="C1921" s="113">
        <v>37604</v>
      </c>
      <c r="D1921" s="110">
        <v>37604</v>
      </c>
      <c r="E1921" s="110">
        <v>37604</v>
      </c>
      <c r="F1921" s="110">
        <v>37604</v>
      </c>
      <c r="G1921" s="110">
        <v>37604</v>
      </c>
      <c r="H1921" s="110">
        <v>37604</v>
      </c>
      <c r="I1921" s="110">
        <v>37604</v>
      </c>
      <c r="J1921" s="110">
        <v>37604</v>
      </c>
      <c r="K1921" s="110">
        <v>37604</v>
      </c>
      <c r="L1921" s="110">
        <v>37604</v>
      </c>
      <c r="M1921" s="110">
        <v>37604</v>
      </c>
      <c r="N1921" s="110">
        <v>37604</v>
      </c>
      <c r="O1921" s="34">
        <v>37603.82</v>
      </c>
      <c r="P1921" s="34">
        <v>37603.82</v>
      </c>
      <c r="Q1921" s="34">
        <v>37603.82</v>
      </c>
      <c r="R1921" s="34">
        <v>37603.82</v>
      </c>
      <c r="S1921" s="34">
        <v>37603.82</v>
      </c>
      <c r="T1921" s="117"/>
    </row>
    <row r="1922" spans="2:20">
      <c r="B1922" s="5">
        <v>2003</v>
      </c>
      <c r="C1922" s="113">
        <v>407161</v>
      </c>
      <c r="D1922" s="110">
        <v>407161</v>
      </c>
      <c r="E1922" s="110">
        <v>407161</v>
      </c>
      <c r="F1922" s="110">
        <v>407161</v>
      </c>
      <c r="G1922" s="110">
        <v>407161</v>
      </c>
      <c r="H1922" s="110">
        <v>407161</v>
      </c>
      <c r="I1922" s="110">
        <v>407161</v>
      </c>
      <c r="J1922" s="110">
        <v>407161</v>
      </c>
      <c r="K1922" s="110">
        <v>407161</v>
      </c>
      <c r="L1922" s="110">
        <v>407161</v>
      </c>
      <c r="M1922" s="110">
        <v>407161</v>
      </c>
      <c r="N1922" s="110">
        <v>407161</v>
      </c>
      <c r="O1922" s="34">
        <v>407160.99</v>
      </c>
      <c r="P1922" s="34">
        <v>407160.99</v>
      </c>
      <c r="Q1922" s="34">
        <v>407160.99</v>
      </c>
      <c r="R1922" s="34">
        <v>407160.99</v>
      </c>
      <c r="S1922" s="34">
        <v>407160.99</v>
      </c>
      <c r="T1922" s="117"/>
    </row>
    <row r="1923" spans="2:20">
      <c r="B1923" s="5">
        <v>2002</v>
      </c>
      <c r="C1923" s="113">
        <v>213238</v>
      </c>
      <c r="D1923" s="110">
        <v>213238</v>
      </c>
      <c r="E1923" s="110">
        <v>213238</v>
      </c>
      <c r="F1923" s="110">
        <v>213238</v>
      </c>
      <c r="G1923" s="110">
        <v>213238</v>
      </c>
      <c r="H1923" s="110">
        <v>213238</v>
      </c>
      <c r="I1923" s="110">
        <v>213238</v>
      </c>
      <c r="J1923" s="110">
        <v>213238</v>
      </c>
      <c r="K1923" s="110">
        <v>213238</v>
      </c>
      <c r="L1923" s="110">
        <v>213238</v>
      </c>
      <c r="M1923" s="110">
        <v>213238</v>
      </c>
      <c r="N1923" s="110">
        <v>213238</v>
      </c>
      <c r="O1923" s="34">
        <v>213238.46000000002</v>
      </c>
      <c r="P1923" s="34">
        <v>213238.46000000002</v>
      </c>
      <c r="Q1923" s="34">
        <v>213238.46000000002</v>
      </c>
      <c r="R1923" s="34">
        <v>213238.46000000002</v>
      </c>
      <c r="S1923" s="34">
        <v>213238.46000000002</v>
      </c>
      <c r="T1923" s="117"/>
    </row>
    <row r="1924" spans="2:20">
      <c r="B1924" s="5">
        <v>2001</v>
      </c>
      <c r="C1924" s="113">
        <v>302134</v>
      </c>
      <c r="D1924" s="110">
        <v>302134</v>
      </c>
      <c r="E1924" s="110">
        <v>302134</v>
      </c>
      <c r="F1924" s="110">
        <v>302134</v>
      </c>
      <c r="G1924" s="110">
        <v>302134</v>
      </c>
      <c r="H1924" s="110">
        <v>302134</v>
      </c>
      <c r="I1924" s="110">
        <v>302134</v>
      </c>
      <c r="J1924" s="110">
        <v>302134</v>
      </c>
      <c r="K1924" s="110">
        <v>302134</v>
      </c>
      <c r="L1924" s="110">
        <v>302134</v>
      </c>
      <c r="M1924" s="110">
        <v>302134</v>
      </c>
      <c r="N1924" s="110">
        <v>302134</v>
      </c>
      <c r="O1924" s="34">
        <v>302134.14</v>
      </c>
      <c r="P1924" s="34">
        <v>302134.14</v>
      </c>
      <c r="Q1924" s="34">
        <v>302134.14</v>
      </c>
      <c r="R1924" s="34">
        <v>302134.14</v>
      </c>
      <c r="S1924" s="34">
        <v>302134.14</v>
      </c>
      <c r="T1924" s="117"/>
    </row>
    <row r="1925" spans="2:20">
      <c r="B1925" s="5">
        <v>2000</v>
      </c>
      <c r="C1925" s="113">
        <v>178243</v>
      </c>
      <c r="D1925" s="110">
        <v>178243</v>
      </c>
      <c r="E1925" s="110">
        <v>178243</v>
      </c>
      <c r="F1925" s="110">
        <v>178243</v>
      </c>
      <c r="G1925" s="110">
        <v>178243</v>
      </c>
      <c r="H1925" s="110">
        <v>178243</v>
      </c>
      <c r="I1925" s="110">
        <v>178243</v>
      </c>
      <c r="J1925" s="110">
        <v>178243</v>
      </c>
      <c r="K1925" s="110">
        <v>178243</v>
      </c>
      <c r="L1925" s="110">
        <v>178243</v>
      </c>
      <c r="M1925" s="110">
        <v>178243</v>
      </c>
      <c r="N1925" s="110">
        <v>178243</v>
      </c>
      <c r="O1925" s="34">
        <v>178243.18</v>
      </c>
      <c r="P1925" s="34">
        <v>178243.18</v>
      </c>
      <c r="Q1925" s="34">
        <v>178243.18</v>
      </c>
      <c r="R1925" s="34">
        <v>178243.18</v>
      </c>
      <c r="S1925" s="34">
        <v>178243.18</v>
      </c>
      <c r="T1925" s="117"/>
    </row>
    <row r="1926" spans="2:20">
      <c r="B1926" s="5">
        <v>1999</v>
      </c>
      <c r="C1926" s="113">
        <v>270894</v>
      </c>
      <c r="D1926" s="110">
        <v>270894</v>
      </c>
      <c r="E1926" s="110">
        <v>270894</v>
      </c>
      <c r="F1926" s="110">
        <v>270894</v>
      </c>
      <c r="G1926" s="110">
        <v>270894</v>
      </c>
      <c r="H1926" s="110">
        <v>270894</v>
      </c>
      <c r="I1926" s="110">
        <v>270894</v>
      </c>
      <c r="J1926" s="110">
        <v>270894</v>
      </c>
      <c r="K1926" s="110">
        <v>270894</v>
      </c>
      <c r="L1926" s="110">
        <v>270894</v>
      </c>
      <c r="M1926" s="110">
        <v>270894</v>
      </c>
      <c r="N1926" s="110">
        <v>270894</v>
      </c>
      <c r="O1926" s="34">
        <v>270894.42</v>
      </c>
      <c r="P1926" s="34">
        <v>270894.42</v>
      </c>
      <c r="Q1926" s="34">
        <v>270894.42</v>
      </c>
      <c r="R1926" s="34">
        <v>270894.42</v>
      </c>
      <c r="S1926" s="34">
        <v>270894.42</v>
      </c>
      <c r="T1926" s="117"/>
    </row>
    <row r="1927" spans="2:20">
      <c r="B1927" s="5">
        <v>1998</v>
      </c>
      <c r="C1927" s="113">
        <v>146313</v>
      </c>
      <c r="D1927" s="110">
        <v>146313</v>
      </c>
      <c r="E1927" s="110">
        <v>146313</v>
      </c>
      <c r="F1927" s="110">
        <v>146313</v>
      </c>
      <c r="G1927" s="110">
        <v>146313</v>
      </c>
      <c r="H1927" s="110">
        <v>146313</v>
      </c>
      <c r="I1927" s="110">
        <v>146313</v>
      </c>
      <c r="J1927" s="110">
        <v>146313</v>
      </c>
      <c r="K1927" s="110">
        <v>146313</v>
      </c>
      <c r="L1927" s="110">
        <v>146313</v>
      </c>
      <c r="M1927" s="110">
        <v>146313</v>
      </c>
      <c r="N1927" s="110">
        <v>146313</v>
      </c>
      <c r="O1927" s="34">
        <v>146312.68</v>
      </c>
      <c r="P1927" s="34">
        <v>146312.68</v>
      </c>
      <c r="Q1927" s="34">
        <v>146312.68</v>
      </c>
      <c r="R1927" s="34">
        <v>146312.68</v>
      </c>
      <c r="S1927" s="34">
        <v>146312.68</v>
      </c>
      <c r="T1927" s="117"/>
    </row>
    <row r="1928" spans="2:20">
      <c r="B1928" s="5">
        <v>1997</v>
      </c>
      <c r="C1928" s="113">
        <v>172210</v>
      </c>
      <c r="D1928" s="110">
        <v>172210</v>
      </c>
      <c r="E1928" s="110">
        <v>172210</v>
      </c>
      <c r="F1928" s="110">
        <v>172210</v>
      </c>
      <c r="G1928" s="110">
        <v>172210</v>
      </c>
      <c r="H1928" s="110">
        <v>172210</v>
      </c>
      <c r="I1928" s="110">
        <v>172210</v>
      </c>
      <c r="J1928" s="110">
        <v>172210</v>
      </c>
      <c r="K1928" s="110">
        <v>172210</v>
      </c>
      <c r="L1928" s="110">
        <v>172210</v>
      </c>
      <c r="M1928" s="110">
        <v>172210</v>
      </c>
      <c r="N1928" s="110">
        <v>172210</v>
      </c>
      <c r="O1928" s="34">
        <v>172210.08</v>
      </c>
      <c r="P1928" s="34">
        <v>172210.08</v>
      </c>
      <c r="Q1928" s="34">
        <v>172210.08</v>
      </c>
      <c r="R1928" s="34">
        <v>172210.08</v>
      </c>
      <c r="S1928" s="34">
        <v>172210.08</v>
      </c>
      <c r="T1928" s="117"/>
    </row>
    <row r="1929" spans="2:20">
      <c r="B1929" s="5">
        <v>1996</v>
      </c>
      <c r="C1929" s="113">
        <v>248462</v>
      </c>
      <c r="D1929" s="110">
        <v>248462</v>
      </c>
      <c r="E1929" s="110">
        <v>248462</v>
      </c>
      <c r="F1929" s="110">
        <v>248462</v>
      </c>
      <c r="G1929" s="110">
        <v>250285</v>
      </c>
      <c r="H1929" s="110">
        <v>250285</v>
      </c>
      <c r="I1929" s="110">
        <v>250285</v>
      </c>
      <c r="J1929" s="110">
        <v>250285</v>
      </c>
      <c r="K1929" s="110">
        <v>250285</v>
      </c>
      <c r="L1929" s="110">
        <v>250285</v>
      </c>
      <c r="M1929" s="110">
        <v>250285</v>
      </c>
      <c r="N1929" s="110">
        <v>250285</v>
      </c>
      <c r="O1929" s="34">
        <v>250285.32</v>
      </c>
      <c r="P1929" s="34">
        <v>250285.32</v>
      </c>
      <c r="Q1929" s="34">
        <v>250285.32</v>
      </c>
      <c r="R1929" s="34">
        <v>250285.32</v>
      </c>
      <c r="S1929" s="34">
        <v>250285.32</v>
      </c>
      <c r="T1929" s="117"/>
    </row>
    <row r="1930" spans="2:20">
      <c r="B1930" s="5">
        <v>1995</v>
      </c>
      <c r="C1930" s="113">
        <v>281627</v>
      </c>
      <c r="D1930" s="110">
        <v>281627</v>
      </c>
      <c r="E1930" s="110">
        <v>281627</v>
      </c>
      <c r="F1930" s="110">
        <v>281627</v>
      </c>
      <c r="G1930" s="110">
        <v>281627</v>
      </c>
      <c r="H1930" s="110">
        <v>281627</v>
      </c>
      <c r="I1930" s="110">
        <v>281627</v>
      </c>
      <c r="J1930" s="110">
        <v>281627</v>
      </c>
      <c r="K1930" s="110">
        <v>281627</v>
      </c>
      <c r="L1930" s="110">
        <v>281627</v>
      </c>
      <c r="M1930" s="110">
        <v>281627</v>
      </c>
      <c r="N1930" s="110">
        <v>281627</v>
      </c>
      <c r="O1930" s="34">
        <v>281626.8</v>
      </c>
      <c r="P1930" s="34">
        <v>281626.8</v>
      </c>
      <c r="Q1930" s="34">
        <v>281626.8</v>
      </c>
      <c r="R1930" s="34">
        <v>281626.8</v>
      </c>
      <c r="S1930" s="34">
        <v>281626.8</v>
      </c>
      <c r="T1930" s="117"/>
    </row>
    <row r="1931" spans="2:20">
      <c r="B1931" s="5">
        <v>1994</v>
      </c>
      <c r="C1931" s="113">
        <v>443105</v>
      </c>
      <c r="D1931" s="110">
        <v>443105</v>
      </c>
      <c r="E1931" s="110">
        <v>443105</v>
      </c>
      <c r="F1931" s="110">
        <v>443105</v>
      </c>
      <c r="G1931" s="110">
        <v>445435</v>
      </c>
      <c r="H1931" s="110">
        <v>445435</v>
      </c>
      <c r="I1931" s="110">
        <v>445435</v>
      </c>
      <c r="J1931" s="110">
        <v>445435</v>
      </c>
      <c r="K1931" s="110">
        <v>445435</v>
      </c>
      <c r="L1931" s="110">
        <v>445435</v>
      </c>
      <c r="M1931" s="110">
        <v>445435</v>
      </c>
      <c r="N1931" s="110">
        <v>445435</v>
      </c>
      <c r="O1931" s="34">
        <v>445434.9</v>
      </c>
      <c r="P1931" s="34">
        <v>445434.9</v>
      </c>
      <c r="Q1931" s="34">
        <v>445434.9</v>
      </c>
      <c r="R1931" s="34">
        <v>445434.9</v>
      </c>
      <c r="S1931" s="34">
        <v>445434.9</v>
      </c>
      <c r="T1931" s="117"/>
    </row>
    <row r="1932" spans="2:20">
      <c r="B1932" s="5">
        <v>1993</v>
      </c>
      <c r="C1932" s="113">
        <v>309813</v>
      </c>
      <c r="D1932" s="110">
        <v>309813</v>
      </c>
      <c r="E1932" s="110">
        <v>309813</v>
      </c>
      <c r="F1932" s="110">
        <v>309813</v>
      </c>
      <c r="G1932" s="110">
        <v>309813</v>
      </c>
      <c r="H1932" s="110">
        <v>309813</v>
      </c>
      <c r="I1932" s="110">
        <v>309813</v>
      </c>
      <c r="J1932" s="110">
        <v>309813</v>
      </c>
      <c r="K1932" s="110">
        <v>309813</v>
      </c>
      <c r="L1932" s="110">
        <v>309813</v>
      </c>
      <c r="M1932" s="110">
        <v>309813</v>
      </c>
      <c r="N1932" s="110">
        <v>309813</v>
      </c>
      <c r="O1932" s="34">
        <v>309813.03999999998</v>
      </c>
      <c r="P1932" s="34">
        <v>309813.03999999998</v>
      </c>
      <c r="Q1932" s="34">
        <v>309813.03999999998</v>
      </c>
      <c r="R1932" s="34">
        <v>309813.03999999998</v>
      </c>
      <c r="S1932" s="34">
        <v>309813.03999999998</v>
      </c>
      <c r="T1932" s="117"/>
    </row>
    <row r="1933" spans="2:20">
      <c r="B1933" s="5">
        <v>1992</v>
      </c>
      <c r="C1933" s="113">
        <v>176238</v>
      </c>
      <c r="D1933" s="110">
        <v>176238</v>
      </c>
      <c r="E1933" s="110">
        <v>176238</v>
      </c>
      <c r="F1933" s="110">
        <v>176238</v>
      </c>
      <c r="G1933" s="110">
        <v>188714</v>
      </c>
      <c r="H1933" s="110">
        <v>188714</v>
      </c>
      <c r="I1933" s="110">
        <v>188714</v>
      </c>
      <c r="J1933" s="110">
        <v>188714</v>
      </c>
      <c r="K1933" s="110">
        <v>188714</v>
      </c>
      <c r="L1933" s="110">
        <v>188714</v>
      </c>
      <c r="M1933" s="110">
        <v>188714</v>
      </c>
      <c r="N1933" s="110">
        <v>188714</v>
      </c>
      <c r="O1933" s="34">
        <v>188714.1</v>
      </c>
      <c r="P1933" s="34">
        <v>188714.1</v>
      </c>
      <c r="Q1933" s="34">
        <v>188714.1</v>
      </c>
      <c r="R1933" s="34">
        <v>188714.1</v>
      </c>
      <c r="S1933" s="34">
        <v>188714.1</v>
      </c>
      <c r="T1933" s="117"/>
    </row>
    <row r="1934" spans="2:20">
      <c r="B1934" s="5">
        <v>1991</v>
      </c>
      <c r="C1934" s="113">
        <v>195480</v>
      </c>
      <c r="D1934" s="110">
        <v>195480</v>
      </c>
      <c r="E1934" s="110">
        <v>195480</v>
      </c>
      <c r="F1934" s="110">
        <v>195480</v>
      </c>
      <c r="G1934" s="110">
        <v>195480</v>
      </c>
      <c r="H1934" s="110">
        <v>195480</v>
      </c>
      <c r="I1934" s="110">
        <v>195480</v>
      </c>
      <c r="J1934" s="110">
        <v>195480</v>
      </c>
      <c r="K1934" s="110">
        <v>195480</v>
      </c>
      <c r="L1934" s="110">
        <v>195480</v>
      </c>
      <c r="M1934" s="110">
        <v>195480</v>
      </c>
      <c r="N1934" s="110">
        <v>195480</v>
      </c>
      <c r="O1934" s="34">
        <v>195480.03</v>
      </c>
      <c r="P1934" s="34">
        <v>195480.03</v>
      </c>
      <c r="Q1934" s="34">
        <v>195480.03</v>
      </c>
      <c r="R1934" s="34">
        <v>195480.03</v>
      </c>
      <c r="S1934" s="34">
        <v>195480.03</v>
      </c>
      <c r="T1934" s="117"/>
    </row>
    <row r="1935" spans="2:20">
      <c r="B1935" s="5">
        <v>1990</v>
      </c>
      <c r="C1935" s="113">
        <v>743898</v>
      </c>
      <c r="D1935" s="110">
        <v>743898</v>
      </c>
      <c r="E1935" s="110">
        <v>743898</v>
      </c>
      <c r="F1935" s="110">
        <v>743898</v>
      </c>
      <c r="G1935" s="110">
        <v>743898</v>
      </c>
      <c r="H1935" s="110">
        <v>743898</v>
      </c>
      <c r="I1935" s="110">
        <v>743898</v>
      </c>
      <c r="J1935" s="110">
        <v>743898</v>
      </c>
      <c r="K1935" s="110">
        <v>743898</v>
      </c>
      <c r="L1935" s="110">
        <v>743898</v>
      </c>
      <c r="M1935" s="110">
        <v>743898</v>
      </c>
      <c r="N1935" s="110">
        <v>743898</v>
      </c>
      <c r="O1935" s="34">
        <v>743898.06999999983</v>
      </c>
      <c r="P1935" s="34">
        <v>743898.06999999983</v>
      </c>
      <c r="Q1935" s="34">
        <v>743898.06999999983</v>
      </c>
      <c r="R1935" s="34">
        <v>743898.06999999983</v>
      </c>
      <c r="S1935" s="34">
        <v>743898.06999999983</v>
      </c>
      <c r="T1935" s="117"/>
    </row>
    <row r="1936" spans="2:20">
      <c r="B1936" s="5">
        <v>1989</v>
      </c>
      <c r="C1936" s="113">
        <v>143107</v>
      </c>
      <c r="D1936" s="110">
        <v>143107</v>
      </c>
      <c r="E1936" s="110">
        <v>143107</v>
      </c>
      <c r="F1936" s="110">
        <v>143107</v>
      </c>
      <c r="G1936" s="110">
        <v>276018</v>
      </c>
      <c r="H1936" s="110">
        <v>276018</v>
      </c>
      <c r="I1936" s="110">
        <v>276018</v>
      </c>
      <c r="J1936" s="110">
        <v>276018</v>
      </c>
      <c r="K1936" s="110">
        <v>276018</v>
      </c>
      <c r="L1936" s="110">
        <v>276018</v>
      </c>
      <c r="M1936" s="110">
        <v>276018</v>
      </c>
      <c r="N1936" s="110">
        <v>276018</v>
      </c>
      <c r="O1936" s="34">
        <v>276018.18000000005</v>
      </c>
      <c r="P1936" s="34">
        <v>276018.18000000005</v>
      </c>
      <c r="Q1936" s="34">
        <v>276018.18000000005</v>
      </c>
      <c r="R1936" s="34">
        <v>276018.18000000005</v>
      </c>
      <c r="S1936" s="34">
        <v>276018.18000000005</v>
      </c>
      <c r="T1936" s="117"/>
    </row>
    <row r="1937" spans="2:20">
      <c r="B1937" s="5">
        <v>1988</v>
      </c>
      <c r="C1937" s="113">
        <v>322152</v>
      </c>
      <c r="D1937" s="110">
        <v>322152</v>
      </c>
      <c r="E1937" s="110">
        <v>322152</v>
      </c>
      <c r="F1937" s="110">
        <v>322152</v>
      </c>
      <c r="G1937" s="110">
        <v>322152</v>
      </c>
      <c r="H1937" s="110">
        <v>322152</v>
      </c>
      <c r="I1937" s="110">
        <v>322152</v>
      </c>
      <c r="J1937" s="110">
        <v>322152</v>
      </c>
      <c r="K1937" s="110">
        <v>322152</v>
      </c>
      <c r="L1937" s="110">
        <v>322152</v>
      </c>
      <c r="M1937" s="110">
        <v>322152</v>
      </c>
      <c r="N1937" s="110">
        <v>322152</v>
      </c>
      <c r="O1937" s="34">
        <v>322152.34000000003</v>
      </c>
      <c r="P1937" s="34">
        <v>322152.34000000003</v>
      </c>
      <c r="Q1937" s="34">
        <v>322152.34000000003</v>
      </c>
      <c r="R1937" s="34">
        <v>322152.34000000003</v>
      </c>
      <c r="S1937" s="34">
        <v>322152.34000000003</v>
      </c>
      <c r="T1937" s="117"/>
    </row>
    <row r="1938" spans="2:20">
      <c r="B1938" s="5">
        <v>1987</v>
      </c>
      <c r="C1938" s="113">
        <v>357398</v>
      </c>
      <c r="D1938" s="110">
        <v>357398</v>
      </c>
      <c r="E1938" s="110">
        <v>357398</v>
      </c>
      <c r="F1938" s="110">
        <v>357398</v>
      </c>
      <c r="G1938" s="110">
        <v>456806</v>
      </c>
      <c r="H1938" s="110">
        <v>456806</v>
      </c>
      <c r="I1938" s="110">
        <v>456806</v>
      </c>
      <c r="J1938" s="110">
        <v>456806</v>
      </c>
      <c r="K1938" s="110">
        <v>456806</v>
      </c>
      <c r="L1938" s="110">
        <v>456806</v>
      </c>
      <c r="M1938" s="110">
        <v>456806</v>
      </c>
      <c r="N1938" s="110">
        <v>456806</v>
      </c>
      <c r="O1938" s="34">
        <v>456805.50999999995</v>
      </c>
      <c r="P1938" s="34">
        <v>456805.50999999995</v>
      </c>
      <c r="Q1938" s="34">
        <v>399948.95999999996</v>
      </c>
      <c r="R1938" s="34">
        <v>342075.45999999996</v>
      </c>
      <c r="S1938" s="34">
        <v>342075.45999999996</v>
      </c>
      <c r="T1938" s="117"/>
    </row>
    <row r="1939" spans="2:20">
      <c r="B1939" s="5">
        <v>1986</v>
      </c>
      <c r="C1939" s="113">
        <v>188039</v>
      </c>
      <c r="D1939" s="110">
        <v>188039</v>
      </c>
      <c r="E1939" s="110">
        <v>188039</v>
      </c>
      <c r="F1939" s="110">
        <v>188039</v>
      </c>
      <c r="G1939" s="110">
        <v>188039</v>
      </c>
      <c r="H1939" s="110">
        <v>188039</v>
      </c>
      <c r="I1939" s="110">
        <v>188039</v>
      </c>
      <c r="J1939" s="110">
        <v>188039</v>
      </c>
      <c r="K1939" s="110">
        <v>188039</v>
      </c>
      <c r="L1939" s="110">
        <v>188039</v>
      </c>
      <c r="M1939" s="110">
        <v>188039</v>
      </c>
      <c r="N1939" s="110">
        <v>188039</v>
      </c>
      <c r="O1939" s="34">
        <v>188038.62</v>
      </c>
      <c r="P1939" s="34">
        <v>188038.62</v>
      </c>
      <c r="Q1939" s="34">
        <v>188038.62</v>
      </c>
      <c r="R1939" s="34">
        <v>188038.62</v>
      </c>
      <c r="S1939" s="34">
        <v>188038.62</v>
      </c>
      <c r="T1939" s="117"/>
    </row>
    <row r="1940" spans="2:20">
      <c r="B1940" s="5">
        <v>1985</v>
      </c>
      <c r="C1940" s="113">
        <v>144629</v>
      </c>
      <c r="D1940" s="110">
        <v>144629</v>
      </c>
      <c r="E1940" s="110">
        <v>144629</v>
      </c>
      <c r="F1940" s="110">
        <v>144629</v>
      </c>
      <c r="G1940" s="110">
        <v>161121</v>
      </c>
      <c r="H1940" s="110">
        <v>161121</v>
      </c>
      <c r="I1940" s="110">
        <v>161121</v>
      </c>
      <c r="J1940" s="110">
        <v>161121</v>
      </c>
      <c r="K1940" s="110">
        <v>161121</v>
      </c>
      <c r="L1940" s="110">
        <v>161121</v>
      </c>
      <c r="M1940" s="110">
        <v>161121</v>
      </c>
      <c r="N1940" s="110">
        <v>161121</v>
      </c>
      <c r="O1940" s="34">
        <v>161121.44999999998</v>
      </c>
      <c r="P1940" s="34">
        <v>161121.44999999998</v>
      </c>
      <c r="Q1940" s="34">
        <v>161121.44999999998</v>
      </c>
      <c r="R1940" s="34">
        <v>161121.44999999998</v>
      </c>
      <c r="S1940" s="34">
        <v>161121.44999999998</v>
      </c>
      <c r="T1940" s="117"/>
    </row>
    <row r="1941" spans="2:20">
      <c r="B1941" s="5">
        <v>1984</v>
      </c>
      <c r="C1941" s="113">
        <v>119871</v>
      </c>
      <c r="D1941" s="110">
        <v>119871</v>
      </c>
      <c r="E1941" s="110">
        <v>119871</v>
      </c>
      <c r="F1941" s="110">
        <v>119871</v>
      </c>
      <c r="G1941" s="110">
        <v>119871</v>
      </c>
      <c r="H1941" s="110">
        <v>119871</v>
      </c>
      <c r="I1941" s="110">
        <v>119871</v>
      </c>
      <c r="J1941" s="110">
        <v>119871</v>
      </c>
      <c r="K1941" s="110">
        <v>119871</v>
      </c>
      <c r="L1941" s="110">
        <v>119871</v>
      </c>
      <c r="M1941" s="110">
        <v>119871</v>
      </c>
      <c r="N1941" s="110">
        <v>119871</v>
      </c>
      <c r="O1941" s="34">
        <v>119870.61</v>
      </c>
      <c r="P1941" s="34">
        <v>119870.61</v>
      </c>
      <c r="Q1941" s="34">
        <v>119870.61</v>
      </c>
      <c r="R1941" s="34">
        <v>119870.61</v>
      </c>
      <c r="S1941" s="34">
        <v>119870.61</v>
      </c>
      <c r="T1941" s="117"/>
    </row>
    <row r="1942" spans="2:20">
      <c r="B1942" s="5">
        <v>1983</v>
      </c>
      <c r="C1942" s="113">
        <v>63424</v>
      </c>
      <c r="D1942" s="110">
        <v>63424</v>
      </c>
      <c r="E1942" s="110">
        <v>63424</v>
      </c>
      <c r="F1942" s="110">
        <v>63424</v>
      </c>
      <c r="G1942" s="110">
        <v>63424</v>
      </c>
      <c r="H1942" s="110">
        <v>63424</v>
      </c>
      <c r="I1942" s="110">
        <v>63424</v>
      </c>
      <c r="J1942" s="110">
        <v>63424</v>
      </c>
      <c r="K1942" s="110">
        <v>63424</v>
      </c>
      <c r="L1942" s="110">
        <v>63424</v>
      </c>
      <c r="M1942" s="110">
        <v>63424</v>
      </c>
      <c r="N1942" s="110">
        <v>63424</v>
      </c>
      <c r="O1942" s="34">
        <v>63424.22</v>
      </c>
      <c r="P1942" s="34">
        <v>63424.22</v>
      </c>
      <c r="Q1942" s="34">
        <v>63424.22</v>
      </c>
      <c r="R1942" s="34">
        <v>63424.22</v>
      </c>
      <c r="S1942" s="34">
        <v>63424.22</v>
      </c>
      <c r="T1942" s="117"/>
    </row>
    <row r="1943" spans="2:20">
      <c r="B1943" s="5">
        <v>1982</v>
      </c>
      <c r="C1943" s="113">
        <v>50645</v>
      </c>
      <c r="D1943" s="110">
        <v>50645</v>
      </c>
      <c r="E1943" s="110">
        <v>50645</v>
      </c>
      <c r="F1943" s="110">
        <v>50645</v>
      </c>
      <c r="G1943" s="110">
        <v>50645</v>
      </c>
      <c r="H1943" s="110">
        <v>50645</v>
      </c>
      <c r="I1943" s="110">
        <v>50645</v>
      </c>
      <c r="J1943" s="110">
        <v>50645</v>
      </c>
      <c r="K1943" s="110">
        <v>50645</v>
      </c>
      <c r="L1943" s="110">
        <v>50645</v>
      </c>
      <c r="M1943" s="110">
        <v>50645</v>
      </c>
      <c r="N1943" s="110">
        <v>50645</v>
      </c>
      <c r="O1943" s="34">
        <v>50644.68</v>
      </c>
      <c r="P1943" s="34">
        <v>50644.68</v>
      </c>
      <c r="Q1943" s="34">
        <v>50644.68</v>
      </c>
      <c r="R1943" s="34">
        <v>50644.68</v>
      </c>
      <c r="S1943" s="34">
        <v>50644.68</v>
      </c>
      <c r="T1943" s="117"/>
    </row>
    <row r="1944" spans="2:20">
      <c r="B1944" s="5">
        <v>1981</v>
      </c>
      <c r="C1944" s="113">
        <v>105839</v>
      </c>
      <c r="D1944" s="110">
        <v>105839</v>
      </c>
      <c r="E1944" s="110">
        <v>105839</v>
      </c>
      <c r="F1944" s="110">
        <v>105839</v>
      </c>
      <c r="G1944" s="110">
        <v>105839</v>
      </c>
      <c r="H1944" s="110">
        <v>105839</v>
      </c>
      <c r="I1944" s="110">
        <v>105839</v>
      </c>
      <c r="J1944" s="110">
        <v>105839</v>
      </c>
      <c r="K1944" s="110">
        <v>105839</v>
      </c>
      <c r="L1944" s="110">
        <v>105839</v>
      </c>
      <c r="M1944" s="110">
        <v>105839</v>
      </c>
      <c r="N1944" s="110">
        <v>105839</v>
      </c>
      <c r="O1944" s="34">
        <v>105839.33</v>
      </c>
      <c r="P1944" s="34">
        <v>105839.33</v>
      </c>
      <c r="Q1944" s="34">
        <v>105839.33</v>
      </c>
      <c r="R1944" s="34">
        <v>105839.33</v>
      </c>
      <c r="S1944" s="34">
        <v>105839.33</v>
      </c>
      <c r="T1944" s="117"/>
    </row>
    <row r="1945" spans="2:20">
      <c r="B1945" s="5">
        <v>1980</v>
      </c>
      <c r="C1945" s="113">
        <v>111428</v>
      </c>
      <c r="D1945" s="110">
        <v>111428</v>
      </c>
      <c r="E1945" s="110">
        <v>111428</v>
      </c>
      <c r="F1945" s="110">
        <v>111428</v>
      </c>
      <c r="G1945" s="110">
        <v>111428</v>
      </c>
      <c r="H1945" s="110">
        <v>111428</v>
      </c>
      <c r="I1945" s="110">
        <v>111428</v>
      </c>
      <c r="J1945" s="110">
        <v>111428</v>
      </c>
      <c r="K1945" s="110">
        <v>111428</v>
      </c>
      <c r="L1945" s="110">
        <v>111428</v>
      </c>
      <c r="M1945" s="110">
        <v>111428</v>
      </c>
      <c r="N1945" s="110">
        <v>111428</v>
      </c>
      <c r="O1945" s="34">
        <v>111427.62999999999</v>
      </c>
      <c r="P1945" s="34">
        <v>111427.62999999999</v>
      </c>
      <c r="Q1945" s="34">
        <v>111427.62999999999</v>
      </c>
      <c r="R1945" s="34">
        <v>111427.62999999999</v>
      </c>
      <c r="S1945" s="34">
        <v>111427.62999999999</v>
      </c>
      <c r="T1945" s="117"/>
    </row>
    <row r="1946" spans="2:20">
      <c r="B1946" s="5">
        <v>1979</v>
      </c>
      <c r="C1946" s="113">
        <v>27083</v>
      </c>
      <c r="D1946" s="110">
        <v>27083</v>
      </c>
      <c r="E1946" s="110">
        <v>27083</v>
      </c>
      <c r="F1946" s="110">
        <v>27083</v>
      </c>
      <c r="G1946" s="110">
        <v>27083</v>
      </c>
      <c r="H1946" s="110">
        <v>27083</v>
      </c>
      <c r="I1946" s="110">
        <v>27083</v>
      </c>
      <c r="J1946" s="110">
        <v>27083</v>
      </c>
      <c r="K1946" s="110">
        <v>27083</v>
      </c>
      <c r="L1946" s="110">
        <v>27083</v>
      </c>
      <c r="M1946" s="110">
        <v>27083</v>
      </c>
      <c r="N1946" s="110">
        <v>27083</v>
      </c>
      <c r="O1946" s="34">
        <v>27083.05</v>
      </c>
      <c r="P1946" s="34">
        <v>27083.05</v>
      </c>
      <c r="Q1946" s="34">
        <v>27083.05</v>
      </c>
      <c r="R1946" s="34">
        <v>27083.05</v>
      </c>
      <c r="S1946" s="34">
        <v>27083.05</v>
      </c>
      <c r="T1946" s="117"/>
    </row>
    <row r="1947" spans="2:20">
      <c r="B1947" s="5">
        <v>1978</v>
      </c>
      <c r="C1947" s="113">
        <v>57812</v>
      </c>
      <c r="D1947" s="110">
        <v>57812</v>
      </c>
      <c r="E1947" s="110">
        <v>57812</v>
      </c>
      <c r="F1947" s="110">
        <v>57812</v>
      </c>
      <c r="G1947" s="110">
        <v>57812</v>
      </c>
      <c r="H1947" s="110">
        <v>57812</v>
      </c>
      <c r="I1947" s="110">
        <v>57812</v>
      </c>
      <c r="J1947" s="110">
        <v>57812</v>
      </c>
      <c r="K1947" s="110">
        <v>57812</v>
      </c>
      <c r="L1947" s="110">
        <v>57812</v>
      </c>
      <c r="M1947" s="110">
        <v>57812</v>
      </c>
      <c r="N1947" s="110">
        <v>57812</v>
      </c>
      <c r="O1947" s="34">
        <v>57812.19</v>
      </c>
      <c r="P1947" s="34">
        <v>57812.19</v>
      </c>
      <c r="Q1947" s="34">
        <v>57812.19</v>
      </c>
      <c r="R1947" s="34">
        <v>57812.19</v>
      </c>
      <c r="S1947" s="34">
        <v>57812.19</v>
      </c>
      <c r="T1947" s="117"/>
    </row>
    <row r="1948" spans="2:20">
      <c r="B1948" s="5">
        <v>1977</v>
      </c>
      <c r="C1948" s="113">
        <v>61534</v>
      </c>
      <c r="D1948" s="110">
        <v>61534</v>
      </c>
      <c r="E1948" s="110">
        <v>61534</v>
      </c>
      <c r="F1948" s="110">
        <v>61534</v>
      </c>
      <c r="G1948" s="110">
        <v>94183</v>
      </c>
      <c r="H1948" s="110">
        <v>94183</v>
      </c>
      <c r="I1948" s="110">
        <v>94183</v>
      </c>
      <c r="J1948" s="110">
        <v>94183</v>
      </c>
      <c r="K1948" s="110">
        <v>94183</v>
      </c>
      <c r="L1948" s="110">
        <v>94183</v>
      </c>
      <c r="M1948" s="110">
        <v>94183</v>
      </c>
      <c r="N1948" s="110">
        <v>94183</v>
      </c>
      <c r="O1948" s="34">
        <v>94182.88</v>
      </c>
      <c r="P1948" s="34">
        <v>94182.88</v>
      </c>
      <c r="Q1948" s="34">
        <v>94182.88</v>
      </c>
      <c r="R1948" s="34">
        <v>94182.88</v>
      </c>
      <c r="S1948" s="34">
        <v>94182.88</v>
      </c>
      <c r="T1948" s="117"/>
    </row>
    <row r="1949" spans="2:20">
      <c r="B1949" s="5">
        <v>1976</v>
      </c>
      <c r="C1949" s="113">
        <v>26202</v>
      </c>
      <c r="D1949" s="110">
        <v>26202</v>
      </c>
      <c r="E1949" s="110">
        <v>26202</v>
      </c>
      <c r="F1949" s="110">
        <v>26202</v>
      </c>
      <c r="G1949" s="110">
        <v>106825</v>
      </c>
      <c r="H1949" s="110">
        <v>106825</v>
      </c>
      <c r="I1949" s="110">
        <v>106825</v>
      </c>
      <c r="J1949" s="110">
        <v>106825</v>
      </c>
      <c r="K1949" s="110">
        <v>106825</v>
      </c>
      <c r="L1949" s="110">
        <v>106825</v>
      </c>
      <c r="M1949" s="110">
        <v>106825</v>
      </c>
      <c r="N1949" s="110">
        <v>106825</v>
      </c>
      <c r="O1949" s="34">
        <v>106824.95999999999</v>
      </c>
      <c r="P1949" s="34">
        <v>106824.95999999999</v>
      </c>
      <c r="Q1949" s="34">
        <v>106824.95999999999</v>
      </c>
      <c r="R1949" s="34">
        <v>106824.95999999999</v>
      </c>
      <c r="S1949" s="34">
        <v>106824.95999999999</v>
      </c>
      <c r="T1949" s="117"/>
    </row>
    <row r="1950" spans="2:20">
      <c r="B1950" s="5">
        <v>1975</v>
      </c>
      <c r="C1950" s="113">
        <v>38654</v>
      </c>
      <c r="D1950" s="110">
        <v>38654</v>
      </c>
      <c r="E1950" s="110">
        <v>38654</v>
      </c>
      <c r="F1950" s="110">
        <v>38654</v>
      </c>
      <c r="G1950" s="110">
        <v>55777</v>
      </c>
      <c r="H1950" s="110">
        <v>55777</v>
      </c>
      <c r="I1950" s="110">
        <v>55777</v>
      </c>
      <c r="J1950" s="110">
        <v>55777</v>
      </c>
      <c r="K1950" s="110">
        <v>55777</v>
      </c>
      <c r="L1950" s="110">
        <v>55777</v>
      </c>
      <c r="M1950" s="110">
        <v>55777</v>
      </c>
      <c r="N1950" s="110">
        <v>55777</v>
      </c>
      <c r="O1950" s="34">
        <v>55777.11</v>
      </c>
      <c r="P1950" s="34">
        <v>55777.11</v>
      </c>
      <c r="Q1950" s="34">
        <v>55777.11</v>
      </c>
      <c r="R1950" s="34">
        <v>55777.11</v>
      </c>
      <c r="S1950" s="34">
        <v>55777.11</v>
      </c>
      <c r="T1950" s="117"/>
    </row>
    <row r="1951" spans="2:20">
      <c r="B1951" s="5">
        <v>1974</v>
      </c>
      <c r="C1951" s="113">
        <v>84333</v>
      </c>
      <c r="D1951" s="110">
        <v>84333</v>
      </c>
      <c r="E1951" s="110">
        <v>84333</v>
      </c>
      <c r="F1951" s="110">
        <v>84333</v>
      </c>
      <c r="G1951" s="110">
        <v>91294</v>
      </c>
      <c r="H1951" s="110">
        <v>91294</v>
      </c>
      <c r="I1951" s="110">
        <v>91294</v>
      </c>
      <c r="J1951" s="110">
        <v>91294</v>
      </c>
      <c r="K1951" s="110">
        <v>91294</v>
      </c>
      <c r="L1951" s="110">
        <v>91294</v>
      </c>
      <c r="M1951" s="110">
        <v>91294</v>
      </c>
      <c r="N1951" s="110">
        <v>60773.62</v>
      </c>
      <c r="O1951" s="34">
        <v>26939.569999999992</v>
      </c>
      <c r="P1951" s="34">
        <v>26939.569999999992</v>
      </c>
      <c r="Q1951" s="34">
        <v>26939.569999999992</v>
      </c>
      <c r="R1951" s="34">
        <v>26939.569999999992</v>
      </c>
      <c r="S1951" s="34">
        <v>26939.569999999992</v>
      </c>
      <c r="T1951" s="117"/>
    </row>
    <row r="1952" spans="2:20">
      <c r="B1952" s="5">
        <v>1973</v>
      </c>
      <c r="C1952" s="113">
        <v>31719.439999999999</v>
      </c>
      <c r="D1952" s="110">
        <v>31719.439999999999</v>
      </c>
      <c r="E1952" s="110">
        <v>31719.439999999999</v>
      </c>
      <c r="F1952" s="110">
        <v>31719.439999999999</v>
      </c>
      <c r="G1952" s="110">
        <v>31719.439999999999</v>
      </c>
      <c r="H1952" s="110">
        <v>31719.439999999999</v>
      </c>
      <c r="I1952" s="110">
        <v>31719.439999999999</v>
      </c>
      <c r="J1952" s="110">
        <v>31719.439999999999</v>
      </c>
      <c r="K1952" s="110">
        <v>31719.439999999999</v>
      </c>
      <c r="L1952" s="110">
        <v>13118</v>
      </c>
      <c r="M1952" s="110">
        <v>13118</v>
      </c>
      <c r="N1952" s="122">
        <v>0</v>
      </c>
      <c r="O1952" s="34">
        <v>0.28999999999359716</v>
      </c>
      <c r="P1952" s="34">
        <v>0.28999999999359716</v>
      </c>
      <c r="Q1952" s="34">
        <v>0.28999999999359716</v>
      </c>
      <c r="R1952" s="34">
        <v>0.28999999999359716</v>
      </c>
      <c r="S1952" s="34">
        <v>0.28999999999359716</v>
      </c>
      <c r="T1952" s="117"/>
    </row>
    <row r="1953" spans="2:20">
      <c r="B1953" s="5">
        <v>1972</v>
      </c>
      <c r="C1953" s="113">
        <v>62125.88</v>
      </c>
      <c r="D1953" s="110">
        <v>62125.88</v>
      </c>
      <c r="E1953" s="110">
        <v>62125.88</v>
      </c>
      <c r="F1953" s="110">
        <v>62125.88</v>
      </c>
      <c r="G1953" s="110">
        <v>62125.88</v>
      </c>
      <c r="H1953" s="110">
        <v>62125.88</v>
      </c>
      <c r="I1953" s="110">
        <v>62125.88</v>
      </c>
      <c r="J1953" s="110">
        <v>62125.88</v>
      </c>
      <c r="K1953" s="110">
        <v>62125.88</v>
      </c>
      <c r="L1953" s="110">
        <v>785</v>
      </c>
      <c r="M1953" s="110">
        <v>785</v>
      </c>
      <c r="N1953" s="110">
        <v>785</v>
      </c>
      <c r="O1953" s="34">
        <v>784.83</v>
      </c>
      <c r="P1953" s="34">
        <v>784.83</v>
      </c>
      <c r="Q1953" s="34">
        <v>784.83</v>
      </c>
      <c r="R1953" s="34">
        <v>784.83</v>
      </c>
      <c r="S1953" s="34">
        <v>784.83</v>
      </c>
      <c r="T1953" s="117"/>
    </row>
    <row r="1954" spans="2:20">
      <c r="B1954" s="5">
        <v>1971</v>
      </c>
      <c r="C1954" s="113">
        <v>79402.47</v>
      </c>
      <c r="D1954" s="110">
        <v>79402.47</v>
      </c>
      <c r="E1954" s="110">
        <v>79402.47</v>
      </c>
      <c r="F1954" s="110">
        <v>79402.47</v>
      </c>
      <c r="G1954" s="110">
        <v>79402.47</v>
      </c>
      <c r="H1954" s="110">
        <v>79402.47</v>
      </c>
      <c r="I1954" s="110">
        <v>79402.47</v>
      </c>
      <c r="J1954" s="110">
        <v>79402.47</v>
      </c>
      <c r="K1954" s="110">
        <v>8667</v>
      </c>
      <c r="L1954" s="110">
        <v>8667</v>
      </c>
      <c r="M1954" s="110">
        <v>8667</v>
      </c>
      <c r="N1954" s="110">
        <v>8667</v>
      </c>
      <c r="O1954" s="34">
        <v>8667</v>
      </c>
      <c r="P1954" s="34">
        <v>8667</v>
      </c>
      <c r="Q1954" s="34">
        <v>8667</v>
      </c>
      <c r="R1954" s="34">
        <v>8667</v>
      </c>
      <c r="S1954" s="34">
        <v>8667</v>
      </c>
      <c r="T1954" s="117"/>
    </row>
    <row r="1955" spans="2:20">
      <c r="B1955" s="5">
        <v>1970</v>
      </c>
      <c r="C1955" s="113">
        <v>93326.07</v>
      </c>
      <c r="D1955" s="110">
        <v>93326.07</v>
      </c>
      <c r="E1955" s="110">
        <v>93326.07</v>
      </c>
      <c r="F1955" s="110">
        <v>93326.07</v>
      </c>
      <c r="G1955" s="110">
        <v>93326.07</v>
      </c>
      <c r="H1955" s="110">
        <v>93326.07</v>
      </c>
      <c r="I1955" s="110">
        <v>83175.710000000006</v>
      </c>
      <c r="J1955" s="110">
        <v>38784.11</v>
      </c>
      <c r="K1955" s="110">
        <v>8815</v>
      </c>
      <c r="L1955" s="110">
        <v>8815</v>
      </c>
      <c r="M1955" s="110">
        <v>8815</v>
      </c>
      <c r="N1955" s="110">
        <v>8815</v>
      </c>
      <c r="O1955" s="34">
        <v>8815.18</v>
      </c>
      <c r="P1955" s="34">
        <v>8815.18</v>
      </c>
      <c r="Q1955" s="34">
        <v>8815.18</v>
      </c>
      <c r="R1955" s="34">
        <v>8815.18</v>
      </c>
      <c r="S1955" s="34">
        <v>8815.18</v>
      </c>
      <c r="T1955" s="117"/>
    </row>
    <row r="1956" spans="2:20">
      <c r="B1956" s="5">
        <v>1969</v>
      </c>
      <c r="C1956" s="113">
        <v>66607.070000000007</v>
      </c>
      <c r="D1956" s="110">
        <v>66607.070000000007</v>
      </c>
      <c r="E1956" s="110">
        <v>66607.070000000007</v>
      </c>
      <c r="F1956" s="110">
        <v>66607.070000000007</v>
      </c>
      <c r="G1956" s="110">
        <v>66607.070000000007</v>
      </c>
      <c r="H1956" s="110">
        <v>48905.15</v>
      </c>
      <c r="I1956" s="110">
        <v>15831</v>
      </c>
      <c r="J1956" s="110">
        <v>15831</v>
      </c>
      <c r="K1956" s="110">
        <v>15831</v>
      </c>
      <c r="L1956" s="110">
        <v>15831</v>
      </c>
      <c r="M1956" s="110">
        <v>15831</v>
      </c>
      <c r="N1956" s="110">
        <v>15831</v>
      </c>
      <c r="O1956" s="34">
        <v>15830.62</v>
      </c>
      <c r="P1956" s="34">
        <v>15830.62</v>
      </c>
      <c r="Q1956" s="34">
        <v>15830.62</v>
      </c>
      <c r="R1956" s="34">
        <v>15830.62</v>
      </c>
      <c r="S1956" s="34">
        <v>15830.62</v>
      </c>
      <c r="T1956" s="117"/>
    </row>
    <row r="1957" spans="2:20">
      <c r="B1957" s="5">
        <v>1968</v>
      </c>
      <c r="C1957" s="113">
        <v>32684.39</v>
      </c>
      <c r="D1957" s="110">
        <v>32684.39</v>
      </c>
      <c r="E1957" s="110">
        <v>32684.39</v>
      </c>
      <c r="F1957" s="110">
        <v>22917.56</v>
      </c>
      <c r="G1957" s="110">
        <v>10683.44</v>
      </c>
      <c r="H1957" s="110">
        <v>7019</v>
      </c>
      <c r="I1957" s="110">
        <v>7019</v>
      </c>
      <c r="J1957" s="110">
        <v>7019</v>
      </c>
      <c r="K1957" s="110">
        <v>7019</v>
      </c>
      <c r="L1957" s="110">
        <v>7019</v>
      </c>
      <c r="M1957" s="110">
        <v>7019</v>
      </c>
      <c r="N1957" s="110">
        <v>7019</v>
      </c>
      <c r="O1957" s="34">
        <v>7018.9</v>
      </c>
      <c r="P1957" s="34">
        <v>7018.9</v>
      </c>
      <c r="Q1957" s="34">
        <v>7018.9</v>
      </c>
      <c r="R1957" s="34">
        <v>7018.9</v>
      </c>
      <c r="S1957" s="34">
        <v>7018.9</v>
      </c>
      <c r="T1957" s="117"/>
    </row>
    <row r="1958" spans="2:20">
      <c r="B1958" s="5">
        <v>1967</v>
      </c>
      <c r="C1958" s="113">
        <v>2914</v>
      </c>
      <c r="D1958" s="110">
        <v>2914</v>
      </c>
      <c r="E1958" s="110">
        <v>2914</v>
      </c>
      <c r="F1958" s="110">
        <v>2914</v>
      </c>
      <c r="G1958" s="110">
        <v>2914</v>
      </c>
      <c r="H1958" s="110">
        <v>2914</v>
      </c>
      <c r="I1958" s="110">
        <v>2914</v>
      </c>
      <c r="J1958" s="110">
        <v>2914</v>
      </c>
      <c r="K1958" s="110">
        <v>2914</v>
      </c>
      <c r="L1958" s="110">
        <v>2914</v>
      </c>
      <c r="M1958" s="110">
        <v>2914</v>
      </c>
      <c r="N1958" s="110">
        <v>2914</v>
      </c>
      <c r="O1958" s="34">
        <v>2913.85</v>
      </c>
      <c r="P1958" s="34">
        <v>2913.85</v>
      </c>
      <c r="Q1958" s="34">
        <v>2913.85</v>
      </c>
      <c r="R1958" s="34">
        <v>2913.85</v>
      </c>
      <c r="S1958" s="34">
        <v>2913.85</v>
      </c>
      <c r="T1958" s="117"/>
    </row>
    <row r="1959" spans="2:20">
      <c r="B1959" s="5">
        <v>1966</v>
      </c>
      <c r="C1959" s="113">
        <v>102478</v>
      </c>
      <c r="D1959" s="110">
        <v>102478</v>
      </c>
      <c r="E1959" s="110">
        <v>102478</v>
      </c>
      <c r="F1959" s="110">
        <v>102478</v>
      </c>
      <c r="G1959" s="110">
        <v>102478</v>
      </c>
      <c r="H1959" s="110">
        <v>102478</v>
      </c>
      <c r="I1959" s="110">
        <v>102478</v>
      </c>
      <c r="J1959" s="110">
        <v>102478</v>
      </c>
      <c r="K1959" s="110">
        <v>102478</v>
      </c>
      <c r="L1959" s="110">
        <v>102478</v>
      </c>
      <c r="M1959" s="110">
        <v>102478</v>
      </c>
      <c r="N1959" s="110">
        <v>102478</v>
      </c>
      <c r="O1959" s="34">
        <v>102477.51999999999</v>
      </c>
      <c r="P1959" s="34">
        <v>102477.51999999999</v>
      </c>
      <c r="Q1959" s="34">
        <v>102477.51999999999</v>
      </c>
      <c r="R1959" s="34">
        <v>102477.51999999999</v>
      </c>
      <c r="S1959" s="34">
        <v>102477.51999999999</v>
      </c>
      <c r="T1959" s="117"/>
    </row>
    <row r="1960" spans="2:20">
      <c r="B1960" s="5">
        <v>1965</v>
      </c>
      <c r="C1960" s="113">
        <v>43679</v>
      </c>
      <c r="D1960" s="110">
        <v>43679</v>
      </c>
      <c r="E1960" s="110">
        <v>43679</v>
      </c>
      <c r="F1960" s="110">
        <v>43679</v>
      </c>
      <c r="G1960" s="110">
        <v>43679</v>
      </c>
      <c r="H1960" s="110">
        <v>43679</v>
      </c>
      <c r="I1960" s="110">
        <v>43679</v>
      </c>
      <c r="J1960" s="110">
        <v>43679</v>
      </c>
      <c r="K1960" s="110">
        <v>43679</v>
      </c>
      <c r="L1960" s="110">
        <v>43679</v>
      </c>
      <c r="M1960" s="110">
        <v>43679</v>
      </c>
      <c r="N1960" s="110">
        <v>43679</v>
      </c>
      <c r="O1960" s="34">
        <v>43678.64</v>
      </c>
      <c r="P1960" s="34">
        <v>43678.64</v>
      </c>
      <c r="Q1960" s="34">
        <v>43678.64</v>
      </c>
      <c r="R1960" s="34">
        <v>43678.64</v>
      </c>
      <c r="S1960" s="34">
        <v>43678.64</v>
      </c>
      <c r="T1960" s="117"/>
    </row>
    <row r="1961" spans="2:20">
      <c r="B1961" s="5">
        <v>1964</v>
      </c>
      <c r="C1961" s="123">
        <v>0</v>
      </c>
      <c r="D1961" s="122">
        <v>0</v>
      </c>
      <c r="E1961" s="122">
        <v>0</v>
      </c>
      <c r="F1961" s="122">
        <v>0</v>
      </c>
      <c r="G1961" s="122">
        <v>0</v>
      </c>
      <c r="H1961" s="122">
        <v>0</v>
      </c>
      <c r="I1961" s="122">
        <v>0</v>
      </c>
      <c r="J1961" s="122">
        <v>0</v>
      </c>
      <c r="K1961" s="122">
        <v>0</v>
      </c>
      <c r="L1961" s="122">
        <v>0</v>
      </c>
      <c r="M1961" s="122">
        <v>0</v>
      </c>
      <c r="N1961" s="122">
        <v>0</v>
      </c>
      <c r="O1961" s="34">
        <v>0</v>
      </c>
      <c r="P1961" s="34">
        <v>0</v>
      </c>
      <c r="Q1961" s="34">
        <v>0</v>
      </c>
      <c r="R1961" s="34">
        <v>0</v>
      </c>
      <c r="S1961" s="34">
        <v>0</v>
      </c>
      <c r="T1961" s="117"/>
    </row>
    <row r="1962" spans="2:20">
      <c r="B1962" s="5">
        <v>1963</v>
      </c>
      <c r="C1962" s="113">
        <v>3074</v>
      </c>
      <c r="D1962" s="110">
        <v>3074</v>
      </c>
      <c r="E1962" s="110">
        <v>3074</v>
      </c>
      <c r="F1962" s="110">
        <v>3074</v>
      </c>
      <c r="G1962" s="110">
        <v>3074</v>
      </c>
      <c r="H1962" s="110">
        <v>3074</v>
      </c>
      <c r="I1962" s="110">
        <v>3074</v>
      </c>
      <c r="J1962" s="110">
        <v>3074</v>
      </c>
      <c r="K1962" s="110">
        <v>3074</v>
      </c>
      <c r="L1962" s="110">
        <v>3074</v>
      </c>
      <c r="M1962" s="110">
        <v>3074</v>
      </c>
      <c r="N1962" s="110">
        <v>3074</v>
      </c>
      <c r="O1962" s="34">
        <v>3074.39</v>
      </c>
      <c r="P1962" s="34">
        <v>3074.39</v>
      </c>
      <c r="Q1962" s="34">
        <v>3074.39</v>
      </c>
      <c r="R1962" s="34">
        <v>3074.39</v>
      </c>
      <c r="S1962" s="34">
        <v>3074.39</v>
      </c>
      <c r="T1962" s="117"/>
    </row>
    <row r="1963" spans="2:20">
      <c r="B1963" s="5">
        <v>1962</v>
      </c>
      <c r="C1963" s="113">
        <v>24225</v>
      </c>
      <c r="D1963" s="110">
        <v>24225</v>
      </c>
      <c r="E1963" s="110">
        <v>24225</v>
      </c>
      <c r="F1963" s="110">
        <v>24225</v>
      </c>
      <c r="G1963" s="110">
        <v>24225</v>
      </c>
      <c r="H1963" s="110">
        <v>24225</v>
      </c>
      <c r="I1963" s="110">
        <v>24225</v>
      </c>
      <c r="J1963" s="110">
        <v>24225</v>
      </c>
      <c r="K1963" s="110">
        <v>24225</v>
      </c>
      <c r="L1963" s="110">
        <v>24225</v>
      </c>
      <c r="M1963" s="110">
        <v>24225</v>
      </c>
      <c r="N1963" s="110">
        <v>24225</v>
      </c>
      <c r="O1963" s="34">
        <v>24225.08</v>
      </c>
      <c r="P1963" s="34">
        <v>24225.08</v>
      </c>
      <c r="Q1963" s="34">
        <v>24225.08</v>
      </c>
      <c r="R1963" s="34">
        <v>24225.08</v>
      </c>
      <c r="S1963" s="34">
        <v>24225.08</v>
      </c>
      <c r="T1963" s="117"/>
    </row>
    <row r="1964" spans="2:20">
      <c r="B1964" s="5">
        <v>1961</v>
      </c>
      <c r="C1964" s="113">
        <v>557</v>
      </c>
      <c r="D1964" s="110">
        <v>557</v>
      </c>
      <c r="E1964" s="110">
        <v>557</v>
      </c>
      <c r="F1964" s="110">
        <v>557</v>
      </c>
      <c r="G1964" s="110">
        <v>557</v>
      </c>
      <c r="H1964" s="110">
        <v>557</v>
      </c>
      <c r="I1964" s="110">
        <v>557</v>
      </c>
      <c r="J1964" s="110">
        <v>557</v>
      </c>
      <c r="K1964" s="110">
        <v>557</v>
      </c>
      <c r="L1964" s="110">
        <v>557</v>
      </c>
      <c r="M1964" s="110">
        <v>557</v>
      </c>
      <c r="N1964" s="110">
        <v>557</v>
      </c>
      <c r="O1964" s="34">
        <v>556.85</v>
      </c>
      <c r="P1964" s="34">
        <v>556.85</v>
      </c>
      <c r="Q1964" s="34">
        <v>556.85</v>
      </c>
      <c r="R1964" s="34">
        <v>556.85</v>
      </c>
      <c r="S1964" s="34">
        <v>556.85</v>
      </c>
      <c r="T1964" s="117"/>
    </row>
    <row r="1965" spans="2:20">
      <c r="B1965" s="5">
        <v>1960</v>
      </c>
      <c r="C1965" s="111"/>
      <c r="D1965" s="112"/>
      <c r="E1965" s="112"/>
      <c r="F1965" s="112"/>
      <c r="G1965" s="112"/>
      <c r="H1965" s="112"/>
      <c r="I1965" s="112"/>
      <c r="J1965" s="112"/>
      <c r="K1965" s="112"/>
      <c r="L1965" s="112"/>
      <c r="M1965" s="112"/>
      <c r="N1965" s="112"/>
      <c r="O1965" s="34"/>
      <c r="P1965" s="34"/>
      <c r="Q1965" s="34"/>
      <c r="R1965" s="34">
        <v>0</v>
      </c>
      <c r="S1965" s="34">
        <v>0</v>
      </c>
      <c r="T1965" s="117"/>
    </row>
    <row r="1966" spans="2:20">
      <c r="B1966" s="5">
        <v>1959</v>
      </c>
      <c r="C1966" s="111"/>
      <c r="D1966" s="112"/>
      <c r="E1966" s="112"/>
      <c r="F1966" s="112"/>
      <c r="G1966" s="112"/>
      <c r="H1966" s="112"/>
      <c r="I1966" s="112"/>
      <c r="J1966" s="112"/>
      <c r="K1966" s="112"/>
      <c r="L1966" s="112"/>
      <c r="M1966" s="112"/>
      <c r="N1966" s="112"/>
      <c r="O1966" s="34"/>
      <c r="P1966" s="34"/>
      <c r="Q1966" s="34"/>
      <c r="R1966" s="34">
        <v>0</v>
      </c>
      <c r="S1966" s="34">
        <v>0</v>
      </c>
      <c r="T1966" s="117"/>
    </row>
    <row r="1967" spans="2:20">
      <c r="B1967" s="5">
        <v>1958</v>
      </c>
      <c r="C1967" s="111"/>
      <c r="D1967" s="112"/>
      <c r="E1967" s="112"/>
      <c r="F1967" s="112"/>
      <c r="G1967" s="112"/>
      <c r="H1967" s="112"/>
      <c r="I1967" s="112"/>
      <c r="J1967" s="112"/>
      <c r="K1967" s="112"/>
      <c r="L1967" s="112"/>
      <c r="M1967" s="112"/>
      <c r="N1967" s="112"/>
      <c r="O1967" s="34"/>
      <c r="P1967" s="34"/>
      <c r="Q1967" s="34"/>
      <c r="R1967" s="34">
        <v>0</v>
      </c>
      <c r="S1967" s="34">
        <v>0</v>
      </c>
      <c r="T1967" s="117"/>
    </row>
    <row r="1968" spans="2:20">
      <c r="B1968" s="5">
        <v>1957</v>
      </c>
      <c r="C1968" s="111"/>
      <c r="D1968" s="112"/>
      <c r="E1968" s="112"/>
      <c r="F1968" s="112"/>
      <c r="G1968" s="112"/>
      <c r="H1968" s="112"/>
      <c r="I1968" s="112"/>
      <c r="J1968" s="112"/>
      <c r="K1968" s="112"/>
      <c r="L1968" s="112"/>
      <c r="M1968" s="112"/>
      <c r="N1968" s="112"/>
      <c r="O1968" s="34"/>
      <c r="P1968" s="34"/>
      <c r="Q1968" s="34"/>
      <c r="R1968" s="34">
        <v>0</v>
      </c>
      <c r="S1968" s="34">
        <v>0</v>
      </c>
      <c r="T1968" s="117"/>
    </row>
    <row r="1969" spans="2:20">
      <c r="B1969" s="5">
        <v>1956</v>
      </c>
      <c r="C1969" s="111"/>
      <c r="D1969" s="112"/>
      <c r="E1969" s="112"/>
      <c r="F1969" s="112"/>
      <c r="G1969" s="112"/>
      <c r="H1969" s="112"/>
      <c r="I1969" s="112"/>
      <c r="J1969" s="112"/>
      <c r="K1969" s="112"/>
      <c r="L1969" s="112"/>
      <c r="M1969" s="112"/>
      <c r="N1969" s="112"/>
      <c r="O1969" s="34"/>
      <c r="P1969" s="34"/>
      <c r="Q1969" s="34"/>
      <c r="R1969" s="34">
        <v>0</v>
      </c>
      <c r="S1969" s="34">
        <v>0</v>
      </c>
      <c r="T1969" s="117"/>
    </row>
    <row r="1970" spans="2:20">
      <c r="B1970" s="5">
        <v>1955</v>
      </c>
      <c r="C1970" s="111"/>
      <c r="D1970" s="112"/>
      <c r="E1970" s="112"/>
      <c r="F1970" s="112"/>
      <c r="G1970" s="112"/>
      <c r="H1970" s="112"/>
      <c r="I1970" s="112"/>
      <c r="J1970" s="112"/>
      <c r="K1970" s="112"/>
      <c r="L1970" s="112"/>
      <c r="M1970" s="112"/>
      <c r="N1970" s="112"/>
      <c r="O1970" s="34"/>
      <c r="P1970" s="34"/>
      <c r="Q1970" s="34"/>
      <c r="R1970" s="34">
        <v>0</v>
      </c>
      <c r="S1970" s="34">
        <v>0</v>
      </c>
      <c r="T1970" s="117"/>
    </row>
    <row r="1971" spans="2:20">
      <c r="B1971" s="5">
        <v>1954</v>
      </c>
      <c r="C1971" s="111"/>
      <c r="D1971" s="112"/>
      <c r="E1971" s="112"/>
      <c r="F1971" s="112"/>
      <c r="G1971" s="112"/>
      <c r="H1971" s="112"/>
      <c r="I1971" s="112"/>
      <c r="J1971" s="112"/>
      <c r="K1971" s="112"/>
      <c r="L1971" s="112"/>
      <c r="M1971" s="112"/>
      <c r="N1971" s="112"/>
      <c r="O1971" s="34"/>
      <c r="P1971" s="34"/>
      <c r="Q1971" s="34"/>
      <c r="R1971" s="34">
        <v>0</v>
      </c>
      <c r="S1971" s="34">
        <v>0</v>
      </c>
      <c r="T1971" s="117"/>
    </row>
    <row r="1972" spans="2:20">
      <c r="B1972" s="5">
        <v>1953</v>
      </c>
      <c r="C1972" s="111"/>
      <c r="D1972" s="112"/>
      <c r="E1972" s="112"/>
      <c r="F1972" s="112"/>
      <c r="G1972" s="112"/>
      <c r="H1972" s="112"/>
      <c r="I1972" s="112"/>
      <c r="J1972" s="112"/>
      <c r="K1972" s="112"/>
      <c r="L1972" s="112"/>
      <c r="M1972" s="112"/>
      <c r="N1972" s="112"/>
      <c r="O1972" s="34"/>
      <c r="P1972" s="34"/>
      <c r="Q1972" s="34"/>
      <c r="R1972" s="34">
        <v>0</v>
      </c>
      <c r="S1972" s="34">
        <v>0</v>
      </c>
      <c r="T1972" s="117"/>
    </row>
    <row r="1973" spans="2:20">
      <c r="B1973" s="5">
        <v>1952</v>
      </c>
      <c r="C1973" s="111"/>
      <c r="D1973" s="112"/>
      <c r="E1973" s="112"/>
      <c r="F1973" s="112"/>
      <c r="G1973" s="112"/>
      <c r="H1973" s="112"/>
      <c r="I1973" s="112"/>
      <c r="J1973" s="112"/>
      <c r="K1973" s="112"/>
      <c r="L1973" s="112"/>
      <c r="M1973" s="112"/>
      <c r="N1973" s="112"/>
      <c r="O1973" s="34"/>
      <c r="P1973" s="34"/>
      <c r="Q1973" s="34"/>
      <c r="R1973" s="34">
        <v>0</v>
      </c>
      <c r="S1973" s="34">
        <v>0</v>
      </c>
      <c r="T1973" s="117"/>
    </row>
    <row r="1974" spans="2:20">
      <c r="B1974" s="5">
        <v>1951</v>
      </c>
      <c r="C1974" s="111"/>
      <c r="D1974" s="112"/>
      <c r="E1974" s="112"/>
      <c r="F1974" s="112"/>
      <c r="G1974" s="112"/>
      <c r="H1974" s="112"/>
      <c r="I1974" s="112"/>
      <c r="J1974" s="112"/>
      <c r="K1974" s="112"/>
      <c r="L1974" s="112"/>
      <c r="M1974" s="112"/>
      <c r="N1974" s="112"/>
      <c r="O1974" s="34"/>
      <c r="P1974" s="34"/>
      <c r="Q1974" s="34"/>
      <c r="R1974" s="34">
        <v>0</v>
      </c>
      <c r="S1974" s="34">
        <v>0</v>
      </c>
      <c r="T1974" s="117"/>
    </row>
    <row r="1975" spans="2:20">
      <c r="B1975" s="5">
        <v>1950</v>
      </c>
      <c r="C1975" s="111"/>
      <c r="D1975" s="112"/>
      <c r="E1975" s="112"/>
      <c r="F1975" s="112"/>
      <c r="G1975" s="112"/>
      <c r="H1975" s="112"/>
      <c r="I1975" s="112"/>
      <c r="J1975" s="112"/>
      <c r="K1975" s="112"/>
      <c r="L1975" s="112"/>
      <c r="M1975" s="112"/>
      <c r="N1975" s="112"/>
      <c r="O1975" s="34"/>
      <c r="P1975" s="34"/>
      <c r="Q1975" s="34"/>
      <c r="R1975" s="34">
        <v>0</v>
      </c>
      <c r="S1975" s="34">
        <v>0</v>
      </c>
      <c r="T1975" s="117"/>
    </row>
    <row r="1976" spans="2:20">
      <c r="B1976" s="5">
        <v>1949</v>
      </c>
      <c r="C1976" s="111"/>
      <c r="D1976" s="112"/>
      <c r="E1976" s="112"/>
      <c r="F1976" s="112"/>
      <c r="G1976" s="112"/>
      <c r="H1976" s="112"/>
      <c r="I1976" s="112"/>
      <c r="J1976" s="112"/>
      <c r="K1976" s="112"/>
      <c r="L1976" s="112"/>
      <c r="M1976" s="112"/>
      <c r="N1976" s="112"/>
      <c r="O1976" s="34"/>
      <c r="P1976" s="34"/>
      <c r="Q1976" s="34"/>
      <c r="R1976" s="34">
        <v>0</v>
      </c>
      <c r="S1976" s="34">
        <v>0</v>
      </c>
      <c r="T1976" s="117"/>
    </row>
    <row r="1977" spans="2:20">
      <c r="B1977" s="5">
        <v>1948</v>
      </c>
      <c r="C1977" s="111"/>
      <c r="D1977" s="112"/>
      <c r="E1977" s="112"/>
      <c r="F1977" s="112"/>
      <c r="G1977" s="112"/>
      <c r="H1977" s="112"/>
      <c r="I1977" s="112"/>
      <c r="J1977" s="112"/>
      <c r="K1977" s="112"/>
      <c r="L1977" s="112"/>
      <c r="M1977" s="112"/>
      <c r="N1977" s="112"/>
      <c r="O1977" s="34"/>
      <c r="P1977" s="34"/>
      <c r="Q1977" s="34"/>
      <c r="R1977" s="34">
        <v>0</v>
      </c>
      <c r="S1977" s="34">
        <v>0</v>
      </c>
      <c r="T1977" s="117"/>
    </row>
    <row r="1978" spans="2:20">
      <c r="B1978" s="5">
        <v>1947</v>
      </c>
      <c r="C1978" s="111"/>
      <c r="D1978" s="112"/>
      <c r="E1978" s="112"/>
      <c r="F1978" s="112"/>
      <c r="G1978" s="112"/>
      <c r="H1978" s="112"/>
      <c r="I1978" s="112"/>
      <c r="J1978" s="112"/>
      <c r="K1978" s="112"/>
      <c r="L1978" s="112"/>
      <c r="M1978" s="112"/>
      <c r="N1978" s="112"/>
      <c r="O1978" s="34"/>
      <c r="P1978" s="34"/>
      <c r="Q1978" s="34"/>
      <c r="R1978" s="34">
        <v>0</v>
      </c>
      <c r="S1978" s="34">
        <v>0</v>
      </c>
      <c r="T1978" s="117"/>
    </row>
    <row r="1979" spans="2:20">
      <c r="B1979" s="5">
        <v>1946</v>
      </c>
      <c r="C1979" s="111"/>
      <c r="D1979" s="112"/>
      <c r="E1979" s="112"/>
      <c r="F1979" s="112"/>
      <c r="G1979" s="112"/>
      <c r="H1979" s="112"/>
      <c r="I1979" s="112"/>
      <c r="J1979" s="112"/>
      <c r="K1979" s="112"/>
      <c r="L1979" s="112"/>
      <c r="M1979" s="112"/>
      <c r="N1979" s="112"/>
      <c r="O1979" s="34"/>
      <c r="P1979" s="34"/>
      <c r="Q1979" s="34"/>
      <c r="R1979" s="34">
        <v>0</v>
      </c>
      <c r="S1979" s="34">
        <v>0</v>
      </c>
      <c r="T1979" s="117"/>
    </row>
    <row r="1980" spans="2:20">
      <c r="B1980" s="5">
        <v>1945</v>
      </c>
      <c r="C1980" s="111"/>
      <c r="D1980" s="112"/>
      <c r="E1980" s="112"/>
      <c r="F1980" s="112"/>
      <c r="G1980" s="112"/>
      <c r="H1980" s="112"/>
      <c r="I1980" s="112"/>
      <c r="J1980" s="112"/>
      <c r="K1980" s="112"/>
      <c r="L1980" s="112"/>
      <c r="M1980" s="112"/>
      <c r="N1980" s="112"/>
      <c r="O1980" s="34"/>
      <c r="P1980" s="34"/>
      <c r="Q1980" s="34"/>
      <c r="R1980" s="34">
        <v>0</v>
      </c>
      <c r="S1980" s="34">
        <v>0</v>
      </c>
      <c r="T1980" s="117"/>
    </row>
    <row r="1981" spans="2:20">
      <c r="B1981" s="5">
        <v>1944</v>
      </c>
      <c r="C1981" s="111"/>
      <c r="D1981" s="112"/>
      <c r="E1981" s="112"/>
      <c r="F1981" s="112"/>
      <c r="G1981" s="112"/>
      <c r="H1981" s="112"/>
      <c r="I1981" s="112"/>
      <c r="J1981" s="112"/>
      <c r="K1981" s="112"/>
      <c r="L1981" s="112"/>
      <c r="M1981" s="112"/>
      <c r="N1981" s="112"/>
      <c r="O1981" s="34"/>
      <c r="P1981" s="34"/>
      <c r="Q1981" s="34"/>
      <c r="R1981" s="34">
        <v>0</v>
      </c>
      <c r="S1981" s="34">
        <v>0</v>
      </c>
      <c r="T1981" s="117"/>
    </row>
    <row r="1982" spans="2:20">
      <c r="B1982" s="5">
        <v>1943</v>
      </c>
      <c r="C1982" s="111"/>
      <c r="D1982" s="112"/>
      <c r="E1982" s="112"/>
      <c r="F1982" s="112"/>
      <c r="G1982" s="112"/>
      <c r="H1982" s="112"/>
      <c r="I1982" s="112"/>
      <c r="J1982" s="112"/>
      <c r="K1982" s="112"/>
      <c r="L1982" s="112"/>
      <c r="M1982" s="112"/>
      <c r="N1982" s="112"/>
      <c r="O1982" s="34"/>
      <c r="P1982" s="34"/>
      <c r="Q1982" s="34"/>
      <c r="R1982" s="34">
        <v>0</v>
      </c>
      <c r="S1982" s="34">
        <v>0</v>
      </c>
      <c r="T1982" s="117"/>
    </row>
    <row r="1983" spans="2:20">
      <c r="B1983" s="5">
        <v>1942</v>
      </c>
      <c r="C1983" s="111"/>
      <c r="D1983" s="112"/>
      <c r="E1983" s="112"/>
      <c r="F1983" s="112"/>
      <c r="G1983" s="112"/>
      <c r="H1983" s="112"/>
      <c r="I1983" s="112"/>
      <c r="J1983" s="112"/>
      <c r="K1983" s="112"/>
      <c r="L1983" s="112"/>
      <c r="M1983" s="112"/>
      <c r="N1983" s="112"/>
      <c r="O1983" s="34"/>
      <c r="P1983" s="34"/>
      <c r="Q1983" s="34"/>
      <c r="R1983" s="34">
        <v>0</v>
      </c>
      <c r="S1983" s="34">
        <v>0</v>
      </c>
      <c r="T1983" s="117"/>
    </row>
    <row r="1984" spans="2:20">
      <c r="B1984" s="5">
        <v>1941</v>
      </c>
      <c r="C1984" s="111"/>
      <c r="D1984" s="112"/>
      <c r="E1984" s="112"/>
      <c r="F1984" s="112"/>
      <c r="G1984" s="112"/>
      <c r="H1984" s="112"/>
      <c r="I1984" s="112"/>
      <c r="J1984" s="112"/>
      <c r="K1984" s="112"/>
      <c r="L1984" s="112"/>
      <c r="M1984" s="112"/>
      <c r="N1984" s="112"/>
      <c r="O1984" s="34"/>
      <c r="P1984" s="34"/>
      <c r="Q1984" s="34"/>
      <c r="R1984" s="34">
        <v>0</v>
      </c>
      <c r="S1984" s="34">
        <v>0</v>
      </c>
      <c r="T1984" s="117"/>
    </row>
    <row r="1985" spans="1:20">
      <c r="B1985" s="5">
        <v>1940</v>
      </c>
      <c r="C1985" s="111"/>
      <c r="D1985" s="112"/>
      <c r="E1985" s="112"/>
      <c r="F1985" s="112"/>
      <c r="G1985" s="112"/>
      <c r="H1985" s="112"/>
      <c r="I1985" s="112"/>
      <c r="J1985" s="112"/>
      <c r="K1985" s="112"/>
      <c r="L1985" s="112"/>
      <c r="M1985" s="112"/>
      <c r="N1985" s="112"/>
      <c r="O1985" s="34"/>
      <c r="P1985" s="34"/>
      <c r="Q1985" s="34"/>
      <c r="R1985" s="34">
        <v>0</v>
      </c>
      <c r="S1985" s="34">
        <v>0</v>
      </c>
      <c r="T1985" s="117"/>
    </row>
    <row r="1986" spans="1:20">
      <c r="B1986" s="5">
        <v>1939</v>
      </c>
      <c r="C1986" s="111"/>
      <c r="D1986" s="112"/>
      <c r="E1986" s="112"/>
      <c r="F1986" s="112"/>
      <c r="G1986" s="112"/>
      <c r="H1986" s="112"/>
      <c r="I1986" s="112"/>
      <c r="J1986" s="112"/>
      <c r="K1986" s="112"/>
      <c r="L1986" s="112"/>
      <c r="M1986" s="112"/>
      <c r="N1986" s="112"/>
      <c r="O1986" s="34"/>
      <c r="P1986" s="34"/>
      <c r="Q1986" s="34"/>
      <c r="R1986" s="34">
        <v>0</v>
      </c>
      <c r="S1986" s="34">
        <v>0</v>
      </c>
      <c r="T1986" s="117"/>
    </row>
    <row r="1987" spans="1:20">
      <c r="B1987" s="5">
        <v>1938</v>
      </c>
      <c r="C1987" s="111"/>
      <c r="D1987" s="112"/>
      <c r="E1987" s="112"/>
      <c r="F1987" s="112"/>
      <c r="G1987" s="112"/>
      <c r="H1987" s="112"/>
      <c r="I1987" s="112"/>
      <c r="J1987" s="112"/>
      <c r="K1987" s="112"/>
      <c r="L1987" s="112"/>
      <c r="M1987" s="112"/>
      <c r="N1987" s="112"/>
      <c r="O1987" s="34"/>
      <c r="P1987" s="34"/>
      <c r="Q1987" s="34"/>
      <c r="R1987" s="34">
        <v>0</v>
      </c>
      <c r="S1987" s="34">
        <v>0</v>
      </c>
      <c r="T1987" s="117"/>
    </row>
    <row r="1988" spans="1:20">
      <c r="B1988" s="5">
        <v>1937</v>
      </c>
      <c r="C1988" s="111"/>
      <c r="D1988" s="112"/>
      <c r="E1988" s="112"/>
      <c r="F1988" s="112"/>
      <c r="G1988" s="112"/>
      <c r="H1988" s="112"/>
      <c r="I1988" s="112"/>
      <c r="J1988" s="112"/>
      <c r="K1988" s="112"/>
      <c r="L1988" s="112"/>
      <c r="M1988" s="112"/>
      <c r="N1988" s="112"/>
      <c r="O1988" s="34"/>
      <c r="P1988" s="34"/>
      <c r="Q1988" s="34"/>
      <c r="R1988" s="34">
        <v>0</v>
      </c>
      <c r="S1988" s="34">
        <v>0</v>
      </c>
      <c r="T1988" s="117"/>
    </row>
    <row r="1989" spans="1:20">
      <c r="B1989" s="5">
        <v>1936</v>
      </c>
      <c r="C1989" s="111"/>
      <c r="D1989" s="112"/>
      <c r="E1989" s="112"/>
      <c r="F1989" s="112"/>
      <c r="G1989" s="112"/>
      <c r="H1989" s="112"/>
      <c r="I1989" s="112"/>
      <c r="J1989" s="112"/>
      <c r="K1989" s="112"/>
      <c r="L1989" s="112"/>
      <c r="M1989" s="112"/>
      <c r="N1989" s="112"/>
      <c r="O1989" s="34"/>
      <c r="P1989" s="34"/>
      <c r="Q1989" s="34"/>
      <c r="R1989" s="34">
        <v>0</v>
      </c>
      <c r="S1989" s="34">
        <v>0</v>
      </c>
      <c r="T1989" s="117"/>
    </row>
    <row r="1990" spans="1:20">
      <c r="B1990" s="5">
        <v>1935</v>
      </c>
      <c r="C1990" s="111"/>
      <c r="D1990" s="112"/>
      <c r="E1990" s="112"/>
      <c r="F1990" s="112"/>
      <c r="G1990" s="112"/>
      <c r="H1990" s="112"/>
      <c r="I1990" s="112"/>
      <c r="J1990" s="112"/>
      <c r="K1990" s="112"/>
      <c r="L1990" s="112"/>
      <c r="M1990" s="112"/>
      <c r="N1990" s="112"/>
      <c r="O1990" s="34"/>
      <c r="P1990" s="34"/>
      <c r="Q1990" s="34"/>
      <c r="R1990" s="34">
        <v>0</v>
      </c>
      <c r="S1990" s="34">
        <v>0</v>
      </c>
      <c r="T1990" s="117"/>
    </row>
    <row r="1991" spans="1:20">
      <c r="B1991" s="5">
        <v>1934</v>
      </c>
      <c r="C1991" s="111"/>
      <c r="D1991" s="112"/>
      <c r="E1991" s="112"/>
      <c r="F1991" s="112"/>
      <c r="G1991" s="112"/>
      <c r="H1991" s="112"/>
      <c r="I1991" s="112"/>
      <c r="J1991" s="112"/>
      <c r="K1991" s="112"/>
      <c r="L1991" s="112"/>
      <c r="M1991" s="112"/>
      <c r="N1991" s="112"/>
      <c r="O1991" s="34"/>
      <c r="P1991" s="34"/>
      <c r="Q1991" s="34"/>
      <c r="R1991" s="34">
        <v>0</v>
      </c>
      <c r="S1991" s="34">
        <v>0</v>
      </c>
      <c r="T1991" s="117"/>
    </row>
    <row r="1992" spans="1:20">
      <c r="B1992" s="5">
        <v>1933</v>
      </c>
      <c r="C1992" s="111"/>
      <c r="D1992" s="112"/>
      <c r="E1992" s="112"/>
      <c r="F1992" s="112"/>
      <c r="G1992" s="112"/>
      <c r="H1992" s="112"/>
      <c r="I1992" s="112"/>
      <c r="J1992" s="112"/>
      <c r="K1992" s="112"/>
      <c r="L1992" s="112"/>
      <c r="M1992" s="112"/>
      <c r="N1992" s="112"/>
      <c r="O1992" s="34"/>
      <c r="P1992" s="34"/>
      <c r="Q1992" s="34"/>
      <c r="R1992" s="34">
        <v>0</v>
      </c>
      <c r="S1992" s="34">
        <v>0</v>
      </c>
      <c r="T1992" s="117"/>
    </row>
    <row r="1993" spans="1:20">
      <c r="B1993" s="5">
        <v>1932</v>
      </c>
      <c r="C1993" s="111"/>
      <c r="D1993" s="112"/>
      <c r="E1993" s="112"/>
      <c r="F1993" s="112"/>
      <c r="G1993" s="112"/>
      <c r="H1993" s="112"/>
      <c r="I1993" s="112"/>
      <c r="J1993" s="112"/>
      <c r="K1993" s="112"/>
      <c r="L1993" s="112"/>
      <c r="M1993" s="112"/>
      <c r="N1993" s="112"/>
      <c r="O1993" s="34"/>
      <c r="P1993" s="34"/>
      <c r="Q1993" s="34"/>
      <c r="R1993" s="34">
        <v>0</v>
      </c>
      <c r="S1993" s="34">
        <v>0</v>
      </c>
      <c r="T1993" s="117"/>
    </row>
    <row r="1994" spans="1:20">
      <c r="B1994" s="5">
        <v>1931</v>
      </c>
      <c r="C1994" s="111"/>
      <c r="D1994" s="112"/>
      <c r="E1994" s="112"/>
      <c r="F1994" s="112"/>
      <c r="G1994" s="112"/>
      <c r="H1994" s="112"/>
      <c r="I1994" s="112"/>
      <c r="J1994" s="112"/>
      <c r="K1994" s="112"/>
      <c r="L1994" s="112"/>
      <c r="M1994" s="112"/>
      <c r="N1994" s="112"/>
      <c r="O1994" s="34"/>
      <c r="P1994" s="34"/>
      <c r="Q1994" s="34"/>
      <c r="R1994" s="34">
        <v>0</v>
      </c>
      <c r="S1994" s="34">
        <v>0</v>
      </c>
      <c r="T1994" s="117"/>
    </row>
    <row r="1995" spans="1:20">
      <c r="B1995" s="5">
        <v>1930</v>
      </c>
      <c r="C1995" s="111"/>
      <c r="D1995" s="112"/>
      <c r="E1995" s="112"/>
      <c r="F1995" s="112"/>
      <c r="G1995" s="112"/>
      <c r="H1995" s="112"/>
      <c r="I1995" s="112"/>
      <c r="J1995" s="112"/>
      <c r="K1995" s="112"/>
      <c r="L1995" s="112"/>
      <c r="M1995" s="112"/>
      <c r="N1995" s="112"/>
      <c r="O1995" s="34"/>
      <c r="P1995" s="34"/>
      <c r="Q1995" s="34"/>
      <c r="R1995" s="34">
        <v>0</v>
      </c>
      <c r="S1995" s="34">
        <v>0</v>
      </c>
      <c r="T1995" s="117"/>
    </row>
    <row r="1996" spans="1:20">
      <c r="A1996" s="63" t="s">
        <v>224</v>
      </c>
      <c r="B1996" s="6" t="s">
        <v>10</v>
      </c>
      <c r="C1996" s="7">
        <f>SUM(C1919:C1995)</f>
        <v>7017464.3200000003</v>
      </c>
      <c r="D1996" s="7">
        <f>SUM(D1918:D1995)</f>
        <v>7170950.3200000003</v>
      </c>
      <c r="E1996" s="7">
        <f>SUM(E1917:E1995)</f>
        <v>7300035.3200000003</v>
      </c>
      <c r="F1996" s="7">
        <f>SUM(F1916:F1995)</f>
        <v>7505286.4900000002</v>
      </c>
      <c r="G1996" s="7">
        <f>SUM(G1915:G1995)</f>
        <v>8847632.370000001</v>
      </c>
      <c r="H1996" s="7">
        <f>SUM(H1909:H1995)</f>
        <v>9189216.0100000016</v>
      </c>
      <c r="I1996" s="7">
        <f>SUM(I1909:I1995)</f>
        <v>9376241.5000000019</v>
      </c>
      <c r="J1996" s="7">
        <f t="shared" ref="J1996" si="37">SUM(J1909:J1995)</f>
        <v>9899747.9000000004</v>
      </c>
      <c r="K1996" s="7">
        <f>SUM(K1909:K1995)</f>
        <v>11157169.32</v>
      </c>
      <c r="L1996" s="7">
        <f t="shared" ref="L1996" si="38">SUM(L1909:L1995)</f>
        <v>12245539</v>
      </c>
      <c r="M1996" s="7">
        <f>SUM(M1909:M1995)</f>
        <v>12861942</v>
      </c>
      <c r="N1996" s="10">
        <f>SUM(N1904:N1995)</f>
        <v>13198305.619999999</v>
      </c>
      <c r="O1996" s="10">
        <f>SUM(O1904:O1995)</f>
        <v>13413666.009999998</v>
      </c>
      <c r="P1996" s="10">
        <f>SUM(P1904:P1995)</f>
        <v>13418839.939999999</v>
      </c>
      <c r="Q1996" s="10">
        <f>SUM(Q1904:Q1995)</f>
        <v>15207183.890000001</v>
      </c>
      <c r="R1996" s="10">
        <f>SUM(R1903:R1995)</f>
        <v>15201254.200000003</v>
      </c>
      <c r="S1996" s="10">
        <f>SUM(S1903:S1995)</f>
        <v>15276661.920000002</v>
      </c>
    </row>
    <row r="1997" spans="1:20">
      <c r="A1997" s="64"/>
      <c r="B1997" s="6"/>
      <c r="C1997" s="7"/>
      <c r="D1997" s="7"/>
      <c r="E1997" s="7"/>
      <c r="F1997" s="7"/>
      <c r="G1997" s="7"/>
      <c r="H1997" s="7"/>
      <c r="I1997" s="7"/>
      <c r="J1997" s="7"/>
      <c r="K1997" s="7"/>
      <c r="L1997" s="7"/>
      <c r="M1997" s="9"/>
    </row>
    <row r="1998" spans="1:20">
      <c r="A1998" s="70" t="s">
        <v>225</v>
      </c>
      <c r="B1998" s="69">
        <v>2022</v>
      </c>
      <c r="C1998" s="33"/>
      <c r="D1998" s="33"/>
      <c r="E1998" s="33"/>
      <c r="F1998" s="33"/>
      <c r="G1998" s="33"/>
      <c r="H1998" s="33"/>
      <c r="I1998" s="33"/>
      <c r="J1998" s="33"/>
      <c r="K1998" s="33"/>
      <c r="L1998" s="33"/>
      <c r="M1998" s="33"/>
      <c r="N1998" s="33"/>
      <c r="O1998" s="33"/>
      <c r="P1998" s="33"/>
      <c r="Q1998" s="33"/>
      <c r="R1998" s="62"/>
      <c r="S1998" s="34">
        <v>157709.44</v>
      </c>
    </row>
    <row r="1999" spans="1:20">
      <c r="A1999" s="35"/>
      <c r="B1999" s="5">
        <v>2021</v>
      </c>
      <c r="C1999" s="33"/>
      <c r="D1999" s="33"/>
      <c r="E1999" s="33"/>
      <c r="F1999" s="33"/>
      <c r="G1999" s="33"/>
      <c r="H1999" s="33"/>
      <c r="I1999" s="33"/>
      <c r="J1999" s="33"/>
      <c r="K1999" s="33"/>
      <c r="L1999" s="33"/>
      <c r="M1999" s="33"/>
      <c r="N1999" s="33"/>
      <c r="O1999" s="33"/>
      <c r="P1999" s="33"/>
      <c r="Q1999" s="33"/>
      <c r="R1999" s="34">
        <v>84590.94</v>
      </c>
      <c r="S1999" s="34">
        <v>84590.94</v>
      </c>
      <c r="T1999" s="117"/>
    </row>
    <row r="2000" spans="1:20">
      <c r="B2000" s="5">
        <v>2020</v>
      </c>
      <c r="C2000" s="33"/>
      <c r="D2000" s="33"/>
      <c r="E2000" s="33"/>
      <c r="F2000" s="33"/>
      <c r="G2000" s="33"/>
      <c r="H2000" s="33"/>
      <c r="I2000" s="33"/>
      <c r="J2000" s="33"/>
      <c r="K2000" s="33"/>
      <c r="L2000" s="33"/>
      <c r="M2000" s="33"/>
      <c r="N2000" s="33"/>
      <c r="O2000" s="33"/>
      <c r="P2000" s="33"/>
      <c r="Q2000" s="34">
        <v>546906.44999999995</v>
      </c>
      <c r="R2000" s="34">
        <v>546906.44999999995</v>
      </c>
      <c r="S2000" s="34">
        <v>546906.44999999995</v>
      </c>
      <c r="T2000" s="117"/>
    </row>
    <row r="2001" spans="1:20">
      <c r="A2001" s="37"/>
      <c r="B2001" s="5">
        <v>2019</v>
      </c>
      <c r="C2001" s="33"/>
      <c r="D2001" s="33"/>
      <c r="E2001" s="33"/>
      <c r="F2001" s="33"/>
      <c r="G2001" s="33"/>
      <c r="H2001" s="33"/>
      <c r="I2001" s="33"/>
      <c r="J2001" s="33"/>
      <c r="K2001" s="33"/>
      <c r="L2001" s="33"/>
      <c r="M2001" s="33"/>
      <c r="N2001" s="33"/>
      <c r="O2001" s="33"/>
      <c r="P2001" s="34">
        <v>300873.58999999997</v>
      </c>
      <c r="Q2001" s="34">
        <v>300873.58999999997</v>
      </c>
      <c r="R2001" s="34">
        <v>300873.58999999997</v>
      </c>
      <c r="S2001" s="34">
        <v>300873.58999999997</v>
      </c>
      <c r="T2001" s="117"/>
    </row>
    <row r="2002" spans="1:20">
      <c r="A2002" s="37"/>
      <c r="B2002" s="5">
        <v>2018</v>
      </c>
      <c r="C2002" s="33"/>
      <c r="D2002" s="33"/>
      <c r="E2002" s="33"/>
      <c r="F2002" s="33"/>
      <c r="G2002" s="33"/>
      <c r="H2002" s="33"/>
      <c r="I2002" s="33"/>
      <c r="J2002" s="33"/>
      <c r="K2002" s="33"/>
      <c r="L2002" s="33"/>
      <c r="M2002" s="33"/>
      <c r="N2002" s="33"/>
      <c r="O2002" s="34">
        <v>416968.11</v>
      </c>
      <c r="P2002" s="34">
        <v>416968.11</v>
      </c>
      <c r="Q2002" s="34">
        <v>416968.11</v>
      </c>
      <c r="R2002" s="34">
        <v>416968.11</v>
      </c>
      <c r="S2002" s="34">
        <v>416968.11</v>
      </c>
      <c r="T2002" s="117"/>
    </row>
    <row r="2003" spans="1:20">
      <c r="A2003" s="37"/>
      <c r="B2003" s="5">
        <v>2017</v>
      </c>
      <c r="C2003" s="108"/>
      <c r="D2003" s="109"/>
      <c r="E2003" s="109"/>
      <c r="F2003" s="109"/>
      <c r="G2003" s="109"/>
      <c r="H2003" s="109"/>
      <c r="I2003" s="109"/>
      <c r="J2003" s="109"/>
      <c r="K2003" s="109"/>
      <c r="L2003" s="109"/>
      <c r="M2003" s="109"/>
      <c r="N2003" s="110">
        <v>87567</v>
      </c>
      <c r="O2003" s="34">
        <v>87567</v>
      </c>
      <c r="P2003" s="34">
        <v>87567</v>
      </c>
      <c r="Q2003" s="34">
        <v>87567</v>
      </c>
      <c r="R2003" s="34">
        <v>87567</v>
      </c>
      <c r="S2003" s="34">
        <v>87567</v>
      </c>
      <c r="T2003" s="117"/>
    </row>
    <row r="2004" spans="1:20">
      <c r="B2004" s="5">
        <v>2016</v>
      </c>
      <c r="C2004" s="108"/>
      <c r="D2004" s="109"/>
      <c r="E2004" s="109"/>
      <c r="F2004" s="109"/>
      <c r="G2004" s="109"/>
      <c r="H2004" s="109"/>
      <c r="I2004" s="109"/>
      <c r="J2004" s="109"/>
      <c r="K2004" s="109"/>
      <c r="L2004" s="109"/>
      <c r="M2004" s="110">
        <v>132296</v>
      </c>
      <c r="N2004" s="110">
        <v>132296</v>
      </c>
      <c r="O2004" s="34">
        <v>132295.96</v>
      </c>
      <c r="P2004" s="34">
        <v>132295.96</v>
      </c>
      <c r="Q2004" s="34">
        <v>132295.96</v>
      </c>
      <c r="R2004" s="34">
        <v>132295.96</v>
      </c>
      <c r="S2004" s="34">
        <v>132295.96</v>
      </c>
      <c r="T2004" s="117"/>
    </row>
    <row r="2005" spans="1:20">
      <c r="B2005" s="5">
        <v>2015</v>
      </c>
      <c r="C2005" s="108"/>
      <c r="D2005" s="109"/>
      <c r="E2005" s="109"/>
      <c r="F2005" s="109"/>
      <c r="G2005" s="109"/>
      <c r="H2005" s="109"/>
      <c r="I2005" s="109"/>
      <c r="J2005" s="109"/>
      <c r="K2005" s="109"/>
      <c r="L2005" s="110">
        <v>455610</v>
      </c>
      <c r="M2005" s="110">
        <v>455610</v>
      </c>
      <c r="N2005" s="110">
        <v>455610</v>
      </c>
      <c r="O2005" s="34">
        <v>455610.25</v>
      </c>
      <c r="P2005" s="34">
        <v>455610.25</v>
      </c>
      <c r="Q2005" s="34">
        <v>455610.25</v>
      </c>
      <c r="R2005" s="34">
        <v>455610.25</v>
      </c>
      <c r="S2005" s="34">
        <v>455610.25</v>
      </c>
      <c r="T2005" s="117"/>
    </row>
    <row r="2006" spans="1:20">
      <c r="B2006" s="5">
        <v>2014</v>
      </c>
      <c r="C2006" s="108"/>
      <c r="D2006" s="109"/>
      <c r="E2006" s="109"/>
      <c r="F2006" s="109"/>
      <c r="G2006" s="109"/>
      <c r="H2006" s="109"/>
      <c r="I2006" s="109"/>
      <c r="J2006" s="109"/>
      <c r="K2006" s="110">
        <v>154411</v>
      </c>
      <c r="L2006" s="110">
        <v>154411</v>
      </c>
      <c r="M2006" s="110">
        <v>154411</v>
      </c>
      <c r="N2006" s="110">
        <v>154411</v>
      </c>
      <c r="O2006" s="34">
        <v>154410.57000000004</v>
      </c>
      <c r="P2006" s="34">
        <v>154410.57000000004</v>
      </c>
      <c r="Q2006" s="34">
        <v>154410.57000000004</v>
      </c>
      <c r="R2006" s="34">
        <v>154410.57000000004</v>
      </c>
      <c r="S2006" s="34">
        <v>154410.57000000004</v>
      </c>
      <c r="T2006" s="117"/>
    </row>
    <row r="2007" spans="1:20">
      <c r="B2007" s="5">
        <v>2013</v>
      </c>
      <c r="C2007" s="108"/>
      <c r="D2007" s="109"/>
      <c r="E2007" s="109"/>
      <c r="F2007" s="109"/>
      <c r="G2007" s="109"/>
      <c r="H2007" s="109"/>
      <c r="I2007" s="109"/>
      <c r="J2007" s="110">
        <v>100029</v>
      </c>
      <c r="K2007" s="110">
        <v>100029</v>
      </c>
      <c r="L2007" s="110">
        <v>100029</v>
      </c>
      <c r="M2007" s="110">
        <v>100029</v>
      </c>
      <c r="N2007" s="110">
        <v>100029</v>
      </c>
      <c r="O2007" s="34">
        <v>100028.98</v>
      </c>
      <c r="P2007" s="34">
        <v>100028.98</v>
      </c>
      <c r="Q2007" s="34">
        <v>100028.98</v>
      </c>
      <c r="R2007" s="34">
        <v>100028.98</v>
      </c>
      <c r="S2007" s="34">
        <v>100028.98</v>
      </c>
      <c r="T2007" s="117"/>
    </row>
    <row r="2008" spans="1:20">
      <c r="B2008" s="5">
        <v>2012</v>
      </c>
      <c r="C2008" s="108"/>
      <c r="D2008" s="109"/>
      <c r="E2008" s="109"/>
      <c r="F2008" s="109"/>
      <c r="G2008" s="109"/>
      <c r="H2008" s="109"/>
      <c r="I2008" s="110">
        <v>237669</v>
      </c>
      <c r="J2008" s="110">
        <v>237669</v>
      </c>
      <c r="K2008" s="110">
        <v>237669</v>
      </c>
      <c r="L2008" s="110">
        <v>237669</v>
      </c>
      <c r="M2008" s="110">
        <v>237669</v>
      </c>
      <c r="N2008" s="110">
        <v>237669</v>
      </c>
      <c r="O2008" s="34">
        <v>237668.66999999998</v>
      </c>
      <c r="P2008" s="34">
        <v>237668.66999999998</v>
      </c>
      <c r="Q2008" s="34">
        <v>237668.66999999998</v>
      </c>
      <c r="R2008" s="34">
        <v>237668.66999999998</v>
      </c>
      <c r="S2008" s="34">
        <v>237668.66999999998</v>
      </c>
      <c r="T2008" s="117"/>
    </row>
    <row r="2009" spans="1:20">
      <c r="B2009" s="5">
        <v>2011</v>
      </c>
      <c r="C2009" s="108"/>
      <c r="D2009" s="109"/>
      <c r="E2009" s="109"/>
      <c r="F2009" s="109"/>
      <c r="G2009" s="109"/>
      <c r="H2009" s="110">
        <v>174324</v>
      </c>
      <c r="I2009" s="110">
        <v>174324</v>
      </c>
      <c r="J2009" s="110">
        <v>174324</v>
      </c>
      <c r="K2009" s="110">
        <v>174324</v>
      </c>
      <c r="L2009" s="110">
        <v>174324</v>
      </c>
      <c r="M2009" s="110">
        <v>174324</v>
      </c>
      <c r="N2009" s="110">
        <v>174324</v>
      </c>
      <c r="O2009" s="34">
        <v>174323.51</v>
      </c>
      <c r="P2009" s="34">
        <v>174323.51</v>
      </c>
      <c r="Q2009" s="34">
        <v>174323.51</v>
      </c>
      <c r="R2009" s="34">
        <v>174323.51</v>
      </c>
      <c r="S2009" s="34">
        <v>174323.51</v>
      </c>
      <c r="T2009" s="117"/>
    </row>
    <row r="2010" spans="1:20">
      <c r="B2010" s="5">
        <v>2010</v>
      </c>
      <c r="C2010" s="108"/>
      <c r="D2010" s="109"/>
      <c r="E2010" s="109"/>
      <c r="F2010" s="109"/>
      <c r="G2010" s="110">
        <v>149079</v>
      </c>
      <c r="H2010" s="110">
        <v>149079</v>
      </c>
      <c r="I2010" s="110">
        <v>149079</v>
      </c>
      <c r="J2010" s="110">
        <v>149079</v>
      </c>
      <c r="K2010" s="110">
        <v>149079</v>
      </c>
      <c r="L2010" s="110">
        <v>149079</v>
      </c>
      <c r="M2010" s="110">
        <v>149079</v>
      </c>
      <c r="N2010" s="110">
        <v>149079</v>
      </c>
      <c r="O2010" s="34">
        <v>149078.74</v>
      </c>
      <c r="P2010" s="34">
        <v>149078.74</v>
      </c>
      <c r="Q2010" s="34">
        <v>149078.74</v>
      </c>
      <c r="R2010" s="34">
        <v>149078.74</v>
      </c>
      <c r="S2010" s="34">
        <v>149078.74</v>
      </c>
      <c r="T2010" s="117"/>
    </row>
    <row r="2011" spans="1:20">
      <c r="B2011" s="5">
        <v>2009</v>
      </c>
      <c r="C2011" s="108"/>
      <c r="D2011" s="109"/>
      <c r="E2011" s="109"/>
      <c r="F2011" s="110">
        <v>8750</v>
      </c>
      <c r="G2011" s="110">
        <v>8750</v>
      </c>
      <c r="H2011" s="110">
        <v>8750</v>
      </c>
      <c r="I2011" s="110">
        <v>8750</v>
      </c>
      <c r="J2011" s="110">
        <v>8750</v>
      </c>
      <c r="K2011" s="110">
        <v>8750</v>
      </c>
      <c r="L2011" s="110">
        <v>8750</v>
      </c>
      <c r="M2011" s="110">
        <v>8750</v>
      </c>
      <c r="N2011" s="110">
        <v>8750</v>
      </c>
      <c r="O2011" s="34">
        <v>8749.67</v>
      </c>
      <c r="P2011" s="34">
        <v>8749.67</v>
      </c>
      <c r="Q2011" s="34">
        <v>8749.67</v>
      </c>
      <c r="R2011" s="34">
        <v>8749.67</v>
      </c>
      <c r="S2011" s="34">
        <v>8749.67</v>
      </c>
      <c r="T2011" s="117"/>
    </row>
    <row r="2012" spans="1:20">
      <c r="B2012" s="5">
        <v>2008</v>
      </c>
      <c r="C2012" s="108"/>
      <c r="D2012" s="109"/>
      <c r="E2012" s="110">
        <v>111409</v>
      </c>
      <c r="F2012" s="110">
        <v>111409</v>
      </c>
      <c r="G2012" s="110">
        <v>121378</v>
      </c>
      <c r="H2012" s="110">
        <v>121378</v>
      </c>
      <c r="I2012" s="110">
        <v>121378</v>
      </c>
      <c r="J2012" s="110">
        <v>121378</v>
      </c>
      <c r="K2012" s="110">
        <v>121378</v>
      </c>
      <c r="L2012" s="110">
        <v>121378</v>
      </c>
      <c r="M2012" s="110">
        <v>121378</v>
      </c>
      <c r="N2012" s="110">
        <v>121378</v>
      </c>
      <c r="O2012" s="34">
        <v>111409.33</v>
      </c>
      <c r="P2012" s="34">
        <v>121378.14</v>
      </c>
      <c r="Q2012" s="34">
        <v>121378.14</v>
      </c>
      <c r="R2012" s="34">
        <v>121378.14</v>
      </c>
      <c r="S2012" s="34">
        <v>121378.14</v>
      </c>
      <c r="T2012" s="117"/>
    </row>
    <row r="2013" spans="1:20">
      <c r="B2013" s="5">
        <v>2007</v>
      </c>
      <c r="C2013" s="108"/>
      <c r="D2013" s="110">
        <v>4113</v>
      </c>
      <c r="E2013" s="110">
        <v>4113</v>
      </c>
      <c r="F2013" s="110">
        <v>4113</v>
      </c>
      <c r="G2013" s="110">
        <v>34882</v>
      </c>
      <c r="H2013" s="110">
        <v>34882</v>
      </c>
      <c r="I2013" s="110">
        <v>34882</v>
      </c>
      <c r="J2013" s="110">
        <v>34882</v>
      </c>
      <c r="K2013" s="110">
        <v>34882</v>
      </c>
      <c r="L2013" s="110">
        <v>34882</v>
      </c>
      <c r="M2013" s="110">
        <v>34882</v>
      </c>
      <c r="N2013" s="110">
        <v>34882</v>
      </c>
      <c r="O2013" s="34">
        <v>4112.51</v>
      </c>
      <c r="P2013" s="34">
        <v>34881.880000000005</v>
      </c>
      <c r="Q2013" s="34">
        <v>34881.880000000005</v>
      </c>
      <c r="R2013" s="34">
        <v>34881.880000000005</v>
      </c>
      <c r="S2013" s="34">
        <v>34881.880000000005</v>
      </c>
      <c r="T2013" s="117"/>
    </row>
    <row r="2014" spans="1:20">
      <c r="B2014" s="5">
        <v>2006</v>
      </c>
      <c r="C2014" s="113">
        <v>128361</v>
      </c>
      <c r="D2014" s="110">
        <v>128361</v>
      </c>
      <c r="E2014" s="110">
        <v>128361</v>
      </c>
      <c r="F2014" s="110">
        <v>128361</v>
      </c>
      <c r="G2014" s="110">
        <v>175994</v>
      </c>
      <c r="H2014" s="110">
        <v>175994</v>
      </c>
      <c r="I2014" s="110">
        <v>175994</v>
      </c>
      <c r="J2014" s="110">
        <v>175994</v>
      </c>
      <c r="K2014" s="110">
        <v>175994</v>
      </c>
      <c r="L2014" s="110">
        <v>175994</v>
      </c>
      <c r="M2014" s="110">
        <v>175994</v>
      </c>
      <c r="N2014" s="110">
        <v>175994</v>
      </c>
      <c r="O2014" s="34">
        <v>128360.74999999999</v>
      </c>
      <c r="P2014" s="34">
        <v>175994.19999999998</v>
      </c>
      <c r="Q2014" s="34">
        <v>175994.19999999998</v>
      </c>
      <c r="R2014" s="34">
        <v>175994.19999999998</v>
      </c>
      <c r="S2014" s="34">
        <v>175994.19999999998</v>
      </c>
      <c r="T2014" s="117"/>
    </row>
    <row r="2015" spans="1:20">
      <c r="B2015" s="5">
        <v>2005</v>
      </c>
      <c r="C2015" s="113">
        <v>54656</v>
      </c>
      <c r="D2015" s="110">
        <v>54656</v>
      </c>
      <c r="E2015" s="110">
        <v>54656</v>
      </c>
      <c r="F2015" s="110">
        <v>54656</v>
      </c>
      <c r="G2015" s="110">
        <v>81212</v>
      </c>
      <c r="H2015" s="110">
        <v>81212</v>
      </c>
      <c r="I2015" s="110">
        <v>81212</v>
      </c>
      <c r="J2015" s="110">
        <v>81212</v>
      </c>
      <c r="K2015" s="110">
        <v>81212</v>
      </c>
      <c r="L2015" s="110">
        <v>81212</v>
      </c>
      <c r="M2015" s="110">
        <v>81212</v>
      </c>
      <c r="N2015" s="110">
        <v>81212</v>
      </c>
      <c r="O2015" s="34">
        <v>54656.040000000008</v>
      </c>
      <c r="P2015" s="34">
        <v>81211.770000000019</v>
      </c>
      <c r="Q2015" s="34">
        <v>81211.770000000019</v>
      </c>
      <c r="R2015" s="34">
        <v>81211.770000000019</v>
      </c>
      <c r="S2015" s="34">
        <v>81211.770000000019</v>
      </c>
      <c r="T2015" s="117"/>
    </row>
    <row r="2016" spans="1:20">
      <c r="B2016" s="5">
        <v>2004</v>
      </c>
      <c r="C2016" s="113">
        <v>14885</v>
      </c>
      <c r="D2016" s="110">
        <v>14885</v>
      </c>
      <c r="E2016" s="110">
        <v>14885</v>
      </c>
      <c r="F2016" s="110">
        <v>14885</v>
      </c>
      <c r="G2016" s="110">
        <v>36386</v>
      </c>
      <c r="H2016" s="110">
        <v>36386</v>
      </c>
      <c r="I2016" s="110">
        <v>36386</v>
      </c>
      <c r="J2016" s="110">
        <v>36386</v>
      </c>
      <c r="K2016" s="110">
        <v>36386</v>
      </c>
      <c r="L2016" s="110">
        <v>36386</v>
      </c>
      <c r="M2016" s="110">
        <v>36386</v>
      </c>
      <c r="N2016" s="110">
        <v>36386</v>
      </c>
      <c r="O2016" s="34">
        <v>14885.39</v>
      </c>
      <c r="P2016" s="34">
        <v>36386.449999999997</v>
      </c>
      <c r="Q2016" s="34">
        <v>36386.449999999997</v>
      </c>
      <c r="R2016" s="34">
        <v>36386.449999999997</v>
      </c>
      <c r="S2016" s="34">
        <v>36386.449999999997</v>
      </c>
      <c r="T2016" s="117"/>
    </row>
    <row r="2017" spans="2:20">
      <c r="B2017" s="5">
        <v>2003</v>
      </c>
      <c r="C2017" s="113">
        <v>47116</v>
      </c>
      <c r="D2017" s="110">
        <v>47116</v>
      </c>
      <c r="E2017" s="110">
        <v>47116</v>
      </c>
      <c r="F2017" s="110">
        <v>47116</v>
      </c>
      <c r="G2017" s="110">
        <v>71333</v>
      </c>
      <c r="H2017" s="110">
        <v>71333</v>
      </c>
      <c r="I2017" s="110">
        <v>71333</v>
      </c>
      <c r="J2017" s="110">
        <v>71333</v>
      </c>
      <c r="K2017" s="110">
        <v>71333</v>
      </c>
      <c r="L2017" s="110">
        <v>71333</v>
      </c>
      <c r="M2017" s="110">
        <v>71333</v>
      </c>
      <c r="N2017" s="110">
        <v>71333</v>
      </c>
      <c r="O2017" s="34">
        <v>47115.22</v>
      </c>
      <c r="P2017" s="34">
        <v>71332.539999999994</v>
      </c>
      <c r="Q2017" s="34">
        <v>71332.539999999994</v>
      </c>
      <c r="R2017" s="34">
        <v>71332.539999999994</v>
      </c>
      <c r="S2017" s="34">
        <v>71332.539999999994</v>
      </c>
      <c r="T2017" s="117"/>
    </row>
    <row r="2018" spans="2:20">
      <c r="B2018" s="5">
        <v>2002</v>
      </c>
      <c r="C2018" s="113">
        <v>117455</v>
      </c>
      <c r="D2018" s="110">
        <v>117455</v>
      </c>
      <c r="E2018" s="110">
        <v>117455</v>
      </c>
      <c r="F2018" s="110">
        <v>117455</v>
      </c>
      <c r="G2018" s="110">
        <v>129885</v>
      </c>
      <c r="H2018" s="110">
        <v>129885</v>
      </c>
      <c r="I2018" s="110">
        <v>129885</v>
      </c>
      <c r="J2018" s="110">
        <v>129885</v>
      </c>
      <c r="K2018" s="110">
        <v>129885</v>
      </c>
      <c r="L2018" s="110">
        <v>129885</v>
      </c>
      <c r="M2018" s="110">
        <v>129885</v>
      </c>
      <c r="N2018" s="110">
        <v>129885</v>
      </c>
      <c r="O2018" s="34">
        <v>117454.89</v>
      </c>
      <c r="P2018" s="34">
        <v>129885.05</v>
      </c>
      <c r="Q2018" s="34">
        <v>129885.05</v>
      </c>
      <c r="R2018" s="34">
        <v>129885.05</v>
      </c>
      <c r="S2018" s="34">
        <v>129885.05</v>
      </c>
      <c r="T2018" s="117"/>
    </row>
    <row r="2019" spans="2:20">
      <c r="B2019" s="5">
        <v>2001</v>
      </c>
      <c r="C2019" s="113">
        <v>198553</v>
      </c>
      <c r="D2019" s="110">
        <v>198553</v>
      </c>
      <c r="E2019" s="110">
        <v>198553</v>
      </c>
      <c r="F2019" s="110">
        <v>198553</v>
      </c>
      <c r="G2019" s="110">
        <v>238370</v>
      </c>
      <c r="H2019" s="110">
        <v>238370</v>
      </c>
      <c r="I2019" s="110">
        <v>238370</v>
      </c>
      <c r="J2019" s="110">
        <v>238370</v>
      </c>
      <c r="K2019" s="110">
        <v>238370</v>
      </c>
      <c r="L2019" s="110">
        <v>238370</v>
      </c>
      <c r="M2019" s="110">
        <v>238370</v>
      </c>
      <c r="N2019" s="110">
        <v>238370</v>
      </c>
      <c r="O2019" s="34">
        <v>198553.07</v>
      </c>
      <c r="P2019" s="34">
        <v>238369.90000000002</v>
      </c>
      <c r="Q2019" s="34">
        <v>238369.90000000002</v>
      </c>
      <c r="R2019" s="34">
        <v>238369.90000000002</v>
      </c>
      <c r="S2019" s="34">
        <v>238369.90000000002</v>
      </c>
      <c r="T2019" s="117"/>
    </row>
    <row r="2020" spans="2:20">
      <c r="B2020" s="5">
        <v>2000</v>
      </c>
      <c r="C2020" s="113">
        <v>146565</v>
      </c>
      <c r="D2020" s="110">
        <v>146565</v>
      </c>
      <c r="E2020" s="110">
        <v>146565</v>
      </c>
      <c r="F2020" s="110">
        <v>146565</v>
      </c>
      <c r="G2020" s="110">
        <v>176876</v>
      </c>
      <c r="H2020" s="110">
        <v>176876</v>
      </c>
      <c r="I2020" s="110">
        <v>176876</v>
      </c>
      <c r="J2020" s="110">
        <v>176876</v>
      </c>
      <c r="K2020" s="110">
        <v>176876</v>
      </c>
      <c r="L2020" s="110">
        <v>176876</v>
      </c>
      <c r="M2020" s="110">
        <v>176876</v>
      </c>
      <c r="N2020" s="110">
        <v>176876</v>
      </c>
      <c r="O2020" s="34">
        <v>146565.01</v>
      </c>
      <c r="P2020" s="34">
        <v>176876.18</v>
      </c>
      <c r="Q2020" s="34">
        <v>176876.18</v>
      </c>
      <c r="R2020" s="34">
        <v>176876.18</v>
      </c>
      <c r="S2020" s="34">
        <v>176876.18</v>
      </c>
      <c r="T2020" s="117"/>
    </row>
    <row r="2021" spans="2:20">
      <c r="B2021" s="5">
        <v>1999</v>
      </c>
      <c r="C2021" s="113">
        <v>90005</v>
      </c>
      <c r="D2021" s="110">
        <v>90005</v>
      </c>
      <c r="E2021" s="110">
        <v>90005</v>
      </c>
      <c r="F2021" s="110">
        <v>90005</v>
      </c>
      <c r="G2021" s="110">
        <v>160786</v>
      </c>
      <c r="H2021" s="110">
        <v>160786</v>
      </c>
      <c r="I2021" s="110">
        <v>160786</v>
      </c>
      <c r="J2021" s="110">
        <v>160786</v>
      </c>
      <c r="K2021" s="110">
        <v>160786</v>
      </c>
      <c r="L2021" s="110">
        <v>160786</v>
      </c>
      <c r="M2021" s="110">
        <v>160786</v>
      </c>
      <c r="N2021" s="110">
        <v>160786</v>
      </c>
      <c r="O2021" s="34">
        <v>77331.959999999992</v>
      </c>
      <c r="P2021" s="34">
        <v>148112.78</v>
      </c>
      <c r="Q2021" s="34">
        <v>148112.78</v>
      </c>
      <c r="R2021" s="34">
        <v>148112.78</v>
      </c>
      <c r="S2021" s="34">
        <v>148112.78</v>
      </c>
      <c r="T2021" s="117"/>
    </row>
    <row r="2022" spans="2:20">
      <c r="B2022" s="5">
        <v>1998</v>
      </c>
      <c r="C2022" s="113">
        <v>78622</v>
      </c>
      <c r="D2022" s="110">
        <v>78622</v>
      </c>
      <c r="E2022" s="110">
        <v>78622</v>
      </c>
      <c r="F2022" s="110">
        <v>78622</v>
      </c>
      <c r="G2022" s="110">
        <v>102934</v>
      </c>
      <c r="H2022" s="110">
        <v>102934</v>
      </c>
      <c r="I2022" s="110">
        <v>102934</v>
      </c>
      <c r="J2022" s="110">
        <v>102934</v>
      </c>
      <c r="K2022" s="110">
        <v>102934</v>
      </c>
      <c r="L2022" s="110">
        <v>102934</v>
      </c>
      <c r="M2022" s="110">
        <v>102934</v>
      </c>
      <c r="N2022" s="110">
        <v>102934</v>
      </c>
      <c r="O2022" s="34">
        <v>78621.72</v>
      </c>
      <c r="P2022" s="34">
        <v>102933.83</v>
      </c>
      <c r="Q2022" s="34">
        <v>102933.83</v>
      </c>
      <c r="R2022" s="34">
        <v>102933.83</v>
      </c>
      <c r="S2022" s="34">
        <v>102933.83</v>
      </c>
      <c r="T2022" s="117"/>
    </row>
    <row r="2023" spans="2:20">
      <c r="B2023" s="5">
        <v>1997</v>
      </c>
      <c r="C2023" s="113">
        <v>44018</v>
      </c>
      <c r="D2023" s="110">
        <v>44018</v>
      </c>
      <c r="E2023" s="110">
        <v>44018</v>
      </c>
      <c r="F2023" s="110">
        <v>44018</v>
      </c>
      <c r="G2023" s="110">
        <v>98490</v>
      </c>
      <c r="H2023" s="110">
        <v>98490</v>
      </c>
      <c r="I2023" s="110">
        <v>98490</v>
      </c>
      <c r="J2023" s="110">
        <v>98490</v>
      </c>
      <c r="K2023" s="110">
        <v>98490</v>
      </c>
      <c r="L2023" s="110">
        <v>98490</v>
      </c>
      <c r="M2023" s="110">
        <v>98490</v>
      </c>
      <c r="N2023" s="110">
        <v>98490</v>
      </c>
      <c r="O2023" s="34">
        <v>44018.43</v>
      </c>
      <c r="P2023" s="34">
        <v>98490.33</v>
      </c>
      <c r="Q2023" s="34">
        <v>98490.33</v>
      </c>
      <c r="R2023" s="34">
        <v>98490.33</v>
      </c>
      <c r="S2023" s="34">
        <v>98490.33</v>
      </c>
      <c r="T2023" s="117"/>
    </row>
    <row r="2024" spans="2:20">
      <c r="B2024" s="5">
        <v>1996</v>
      </c>
      <c r="C2024" s="113">
        <v>74711</v>
      </c>
      <c r="D2024" s="110">
        <v>74711</v>
      </c>
      <c r="E2024" s="110">
        <v>74711</v>
      </c>
      <c r="F2024" s="110">
        <v>74711</v>
      </c>
      <c r="G2024" s="110">
        <v>131002</v>
      </c>
      <c r="H2024" s="110">
        <v>131002</v>
      </c>
      <c r="I2024" s="110">
        <v>131002</v>
      </c>
      <c r="J2024" s="110">
        <v>131002</v>
      </c>
      <c r="K2024" s="110">
        <v>131002</v>
      </c>
      <c r="L2024" s="110">
        <v>131002</v>
      </c>
      <c r="M2024" s="110">
        <v>131002</v>
      </c>
      <c r="N2024" s="110">
        <v>131002</v>
      </c>
      <c r="O2024" s="34">
        <v>74711.31</v>
      </c>
      <c r="P2024" s="34">
        <v>131002.05</v>
      </c>
      <c r="Q2024" s="34">
        <v>131002.05</v>
      </c>
      <c r="R2024" s="34">
        <v>131002.05</v>
      </c>
      <c r="S2024" s="34">
        <v>131002.05</v>
      </c>
      <c r="T2024" s="117"/>
    </row>
    <row r="2025" spans="2:20">
      <c r="B2025" s="5">
        <v>1995</v>
      </c>
      <c r="C2025" s="113">
        <v>124756</v>
      </c>
      <c r="D2025" s="110">
        <v>124756</v>
      </c>
      <c r="E2025" s="110">
        <v>124756</v>
      </c>
      <c r="F2025" s="110">
        <v>124756</v>
      </c>
      <c r="G2025" s="110">
        <v>172512</v>
      </c>
      <c r="H2025" s="110">
        <v>172512</v>
      </c>
      <c r="I2025" s="110">
        <v>172512</v>
      </c>
      <c r="J2025" s="110">
        <v>172512</v>
      </c>
      <c r="K2025" s="110">
        <v>172512</v>
      </c>
      <c r="L2025" s="110">
        <v>172512</v>
      </c>
      <c r="M2025" s="110">
        <v>172512</v>
      </c>
      <c r="N2025" s="110">
        <v>172512</v>
      </c>
      <c r="O2025" s="34">
        <v>124755.19</v>
      </c>
      <c r="P2025" s="34">
        <v>172511.55</v>
      </c>
      <c r="Q2025" s="34">
        <v>172511.55</v>
      </c>
      <c r="R2025" s="34">
        <v>172511.55</v>
      </c>
      <c r="S2025" s="34">
        <v>172511.55</v>
      </c>
      <c r="T2025" s="117"/>
    </row>
    <row r="2026" spans="2:20">
      <c r="B2026" s="5">
        <v>1994</v>
      </c>
      <c r="C2026" s="113">
        <v>22528</v>
      </c>
      <c r="D2026" s="110">
        <v>22528</v>
      </c>
      <c r="E2026" s="110">
        <v>22528</v>
      </c>
      <c r="F2026" s="110">
        <v>22528</v>
      </c>
      <c r="G2026" s="110">
        <v>46367</v>
      </c>
      <c r="H2026" s="110">
        <v>46367</v>
      </c>
      <c r="I2026" s="110">
        <v>46367</v>
      </c>
      <c r="J2026" s="110">
        <v>46367</v>
      </c>
      <c r="K2026" s="110">
        <v>46367</v>
      </c>
      <c r="L2026" s="110">
        <v>46367</v>
      </c>
      <c r="M2026" s="110">
        <v>46367</v>
      </c>
      <c r="N2026" s="110">
        <v>46367</v>
      </c>
      <c r="O2026" s="34">
        <v>22528.25</v>
      </c>
      <c r="P2026" s="34">
        <v>46366.94</v>
      </c>
      <c r="Q2026" s="34">
        <v>46366.94</v>
      </c>
      <c r="R2026" s="34">
        <v>46366.94</v>
      </c>
      <c r="S2026" s="34">
        <v>46366.94</v>
      </c>
      <c r="T2026" s="117"/>
    </row>
    <row r="2027" spans="2:20">
      <c r="B2027" s="5">
        <v>1993</v>
      </c>
      <c r="C2027" s="113">
        <v>58062</v>
      </c>
      <c r="D2027" s="110">
        <v>58062</v>
      </c>
      <c r="E2027" s="110">
        <v>58062</v>
      </c>
      <c r="F2027" s="110">
        <v>58062</v>
      </c>
      <c r="G2027" s="110">
        <v>72992</v>
      </c>
      <c r="H2027" s="110">
        <v>72992</v>
      </c>
      <c r="I2027" s="110">
        <v>72992</v>
      </c>
      <c r="J2027" s="110">
        <v>72992</v>
      </c>
      <c r="K2027" s="110">
        <v>72992</v>
      </c>
      <c r="L2027" s="110">
        <v>72992</v>
      </c>
      <c r="M2027" s="110">
        <v>72992</v>
      </c>
      <c r="N2027" s="110">
        <v>72992</v>
      </c>
      <c r="O2027" s="34">
        <v>58061.52</v>
      </c>
      <c r="P2027" s="34">
        <v>72991.69</v>
      </c>
      <c r="Q2027" s="34">
        <v>72991.69</v>
      </c>
      <c r="R2027" s="34">
        <v>72991.69</v>
      </c>
      <c r="S2027" s="34">
        <v>72991.69</v>
      </c>
      <c r="T2027" s="117"/>
    </row>
    <row r="2028" spans="2:20">
      <c r="B2028" s="5">
        <v>1992</v>
      </c>
      <c r="C2028" s="113">
        <v>49256</v>
      </c>
      <c r="D2028" s="110">
        <v>49256</v>
      </c>
      <c r="E2028" s="110">
        <v>49256</v>
      </c>
      <c r="F2028" s="110">
        <v>49256</v>
      </c>
      <c r="G2028" s="110">
        <v>88687</v>
      </c>
      <c r="H2028" s="110">
        <v>88687</v>
      </c>
      <c r="I2028" s="110">
        <v>88687</v>
      </c>
      <c r="J2028" s="110">
        <v>88687</v>
      </c>
      <c r="K2028" s="110">
        <v>88687</v>
      </c>
      <c r="L2028" s="110">
        <v>88687</v>
      </c>
      <c r="M2028" s="110">
        <v>88687</v>
      </c>
      <c r="N2028" s="110">
        <v>88687</v>
      </c>
      <c r="O2028" s="34">
        <v>49256.42</v>
      </c>
      <c r="P2028" s="34">
        <v>88687.19</v>
      </c>
      <c r="Q2028" s="34">
        <v>88687.19</v>
      </c>
      <c r="R2028" s="34">
        <v>88687.19</v>
      </c>
      <c r="S2028" s="34">
        <v>88687.19</v>
      </c>
      <c r="T2028" s="117"/>
    </row>
    <row r="2029" spans="2:20">
      <c r="B2029" s="5">
        <v>1991</v>
      </c>
      <c r="C2029" s="113">
        <v>79694</v>
      </c>
      <c r="D2029" s="110">
        <v>79694</v>
      </c>
      <c r="E2029" s="110">
        <v>79694</v>
      </c>
      <c r="F2029" s="110">
        <v>79694</v>
      </c>
      <c r="G2029" s="110">
        <v>109783</v>
      </c>
      <c r="H2029" s="110">
        <v>109783</v>
      </c>
      <c r="I2029" s="110">
        <v>109783</v>
      </c>
      <c r="J2029" s="110">
        <v>109783</v>
      </c>
      <c r="K2029" s="110">
        <v>109783</v>
      </c>
      <c r="L2029" s="110">
        <v>109783</v>
      </c>
      <c r="M2029" s="110">
        <v>109783</v>
      </c>
      <c r="N2029" s="110">
        <v>109783</v>
      </c>
      <c r="O2029" s="34">
        <v>79693.990000000005</v>
      </c>
      <c r="P2029" s="34">
        <v>109783.38</v>
      </c>
      <c r="Q2029" s="34">
        <v>109783.38</v>
      </c>
      <c r="R2029" s="34">
        <v>109783.38</v>
      </c>
      <c r="S2029" s="34">
        <v>109783.38</v>
      </c>
      <c r="T2029" s="117"/>
    </row>
    <row r="2030" spans="2:20">
      <c r="B2030" s="5">
        <v>1990</v>
      </c>
      <c r="C2030" s="113">
        <v>983213</v>
      </c>
      <c r="D2030" s="110">
        <v>983213</v>
      </c>
      <c r="E2030" s="110">
        <v>983213</v>
      </c>
      <c r="F2030" s="110">
        <v>983213</v>
      </c>
      <c r="G2030" s="110">
        <v>1000052</v>
      </c>
      <c r="H2030" s="110">
        <v>1000052</v>
      </c>
      <c r="I2030" s="110">
        <v>1000052</v>
      </c>
      <c r="J2030" s="110">
        <v>1000052</v>
      </c>
      <c r="K2030" s="110">
        <v>1000052</v>
      </c>
      <c r="L2030" s="110">
        <v>1000052</v>
      </c>
      <c r="M2030" s="110">
        <v>1000052</v>
      </c>
      <c r="N2030" s="110">
        <v>1000052</v>
      </c>
      <c r="O2030" s="34">
        <v>983213.33</v>
      </c>
      <c r="P2030" s="34">
        <v>1000052.0199999999</v>
      </c>
      <c r="Q2030" s="34">
        <v>1000052.0199999999</v>
      </c>
      <c r="R2030" s="34">
        <v>1000052.0199999999</v>
      </c>
      <c r="S2030" s="34">
        <v>1000052.0199999999</v>
      </c>
      <c r="T2030" s="117"/>
    </row>
    <row r="2031" spans="2:20">
      <c r="B2031" s="5">
        <v>1989</v>
      </c>
      <c r="C2031" s="113">
        <v>82374</v>
      </c>
      <c r="D2031" s="110">
        <v>82374</v>
      </c>
      <c r="E2031" s="110">
        <v>82374</v>
      </c>
      <c r="F2031" s="110">
        <v>82374</v>
      </c>
      <c r="G2031" s="110">
        <v>111793</v>
      </c>
      <c r="H2031" s="110">
        <v>111793</v>
      </c>
      <c r="I2031" s="110">
        <v>111793</v>
      </c>
      <c r="J2031" s="110">
        <v>111793</v>
      </c>
      <c r="K2031" s="110">
        <v>111793</v>
      </c>
      <c r="L2031" s="110">
        <v>111793</v>
      </c>
      <c r="M2031" s="110">
        <v>111793</v>
      </c>
      <c r="N2031" s="110">
        <v>111793</v>
      </c>
      <c r="O2031" s="34">
        <v>82374.080000000002</v>
      </c>
      <c r="P2031" s="34">
        <v>111793.31</v>
      </c>
      <c r="Q2031" s="34">
        <v>111793.31</v>
      </c>
      <c r="R2031" s="34">
        <v>111793.31</v>
      </c>
      <c r="S2031" s="34">
        <v>111793.31</v>
      </c>
      <c r="T2031" s="117"/>
    </row>
    <row r="2032" spans="2:20">
      <c r="B2032" s="5">
        <v>1988</v>
      </c>
      <c r="C2032" s="113">
        <v>74254</v>
      </c>
      <c r="D2032" s="110">
        <v>74254</v>
      </c>
      <c r="E2032" s="110">
        <v>74254</v>
      </c>
      <c r="F2032" s="110">
        <v>74254</v>
      </c>
      <c r="G2032" s="110">
        <v>113674</v>
      </c>
      <c r="H2032" s="110">
        <v>113674</v>
      </c>
      <c r="I2032" s="110">
        <v>113674</v>
      </c>
      <c r="J2032" s="110">
        <v>113674</v>
      </c>
      <c r="K2032" s="110">
        <v>113674</v>
      </c>
      <c r="L2032" s="110">
        <v>113674</v>
      </c>
      <c r="M2032" s="110">
        <v>113674</v>
      </c>
      <c r="N2032" s="110">
        <v>113674</v>
      </c>
      <c r="O2032" s="34">
        <v>74254.13</v>
      </c>
      <c r="P2032" s="34">
        <v>113674.14000000001</v>
      </c>
      <c r="Q2032" s="34">
        <v>113674.14000000001</v>
      </c>
      <c r="R2032" s="34">
        <v>113674.14000000001</v>
      </c>
      <c r="S2032" s="34">
        <v>113674.14000000001</v>
      </c>
      <c r="T2032" s="117"/>
    </row>
    <row r="2033" spans="2:20">
      <c r="B2033" s="5">
        <v>1987</v>
      </c>
      <c r="C2033" s="113">
        <v>73674</v>
      </c>
      <c r="D2033" s="110">
        <v>73674</v>
      </c>
      <c r="E2033" s="110">
        <v>73674</v>
      </c>
      <c r="F2033" s="110">
        <v>73674</v>
      </c>
      <c r="G2033" s="110">
        <v>83836</v>
      </c>
      <c r="H2033" s="110">
        <v>83836</v>
      </c>
      <c r="I2033" s="110">
        <v>83836</v>
      </c>
      <c r="J2033" s="110">
        <v>83836</v>
      </c>
      <c r="K2033" s="110">
        <v>83836</v>
      </c>
      <c r="L2033" s="110">
        <v>83836</v>
      </c>
      <c r="M2033" s="110">
        <v>83836</v>
      </c>
      <c r="N2033" s="110">
        <v>83836</v>
      </c>
      <c r="O2033" s="34">
        <v>73673.72</v>
      </c>
      <c r="P2033" s="34">
        <v>83836.160000000003</v>
      </c>
      <c r="Q2033" s="34">
        <v>83836.160000000003</v>
      </c>
      <c r="R2033" s="34">
        <v>83836.160000000003</v>
      </c>
      <c r="S2033" s="34">
        <v>83836.160000000003</v>
      </c>
      <c r="T2033" s="117"/>
    </row>
    <row r="2034" spans="2:20">
      <c r="B2034" s="5">
        <v>1986</v>
      </c>
      <c r="C2034" s="113">
        <v>55489</v>
      </c>
      <c r="D2034" s="110">
        <v>55489</v>
      </c>
      <c r="E2034" s="110">
        <v>55489</v>
      </c>
      <c r="F2034" s="110">
        <v>55489</v>
      </c>
      <c r="G2034" s="110">
        <v>120126</v>
      </c>
      <c r="H2034" s="110">
        <v>120126</v>
      </c>
      <c r="I2034" s="110">
        <v>120126</v>
      </c>
      <c r="J2034" s="110">
        <v>120126</v>
      </c>
      <c r="K2034" s="110">
        <v>120126</v>
      </c>
      <c r="L2034" s="110">
        <v>120126</v>
      </c>
      <c r="M2034" s="110">
        <v>120126</v>
      </c>
      <c r="N2034" s="110">
        <v>120126</v>
      </c>
      <c r="O2034" s="34">
        <v>55488.74</v>
      </c>
      <c r="P2034" s="34">
        <v>120125.76000000001</v>
      </c>
      <c r="Q2034" s="34">
        <v>120125.76000000001</v>
      </c>
      <c r="R2034" s="34">
        <v>120125.76000000001</v>
      </c>
      <c r="S2034" s="34">
        <v>120125.76000000001</v>
      </c>
      <c r="T2034" s="117"/>
    </row>
    <row r="2035" spans="2:20">
      <c r="B2035" s="5">
        <v>1985</v>
      </c>
      <c r="C2035" s="113">
        <v>49200</v>
      </c>
      <c r="D2035" s="110">
        <v>49200</v>
      </c>
      <c r="E2035" s="110">
        <v>49200</v>
      </c>
      <c r="F2035" s="110">
        <v>49200</v>
      </c>
      <c r="G2035" s="110">
        <v>130641</v>
      </c>
      <c r="H2035" s="110">
        <v>130641</v>
      </c>
      <c r="I2035" s="110">
        <v>130641</v>
      </c>
      <c r="J2035" s="110">
        <v>130641</v>
      </c>
      <c r="K2035" s="110">
        <v>130641</v>
      </c>
      <c r="L2035" s="110">
        <v>130641</v>
      </c>
      <c r="M2035" s="110">
        <v>130641</v>
      </c>
      <c r="N2035" s="110">
        <v>130641</v>
      </c>
      <c r="O2035" s="34">
        <v>49200.3</v>
      </c>
      <c r="P2035" s="34">
        <v>130641.17</v>
      </c>
      <c r="Q2035" s="34">
        <v>130641.17</v>
      </c>
      <c r="R2035" s="34">
        <v>130641.17</v>
      </c>
      <c r="S2035" s="34">
        <v>130641.17</v>
      </c>
      <c r="T2035" s="117"/>
    </row>
    <row r="2036" spans="2:20">
      <c r="B2036" s="5">
        <v>1984</v>
      </c>
      <c r="C2036" s="113">
        <v>102190</v>
      </c>
      <c r="D2036" s="110">
        <v>102190</v>
      </c>
      <c r="E2036" s="110">
        <v>102190</v>
      </c>
      <c r="F2036" s="110">
        <v>102190</v>
      </c>
      <c r="G2036" s="110">
        <v>134237</v>
      </c>
      <c r="H2036" s="110">
        <v>134237</v>
      </c>
      <c r="I2036" s="110">
        <v>134237</v>
      </c>
      <c r="J2036" s="110">
        <v>134237</v>
      </c>
      <c r="K2036" s="110">
        <v>134237</v>
      </c>
      <c r="L2036" s="110">
        <v>134237</v>
      </c>
      <c r="M2036" s="110">
        <v>134237</v>
      </c>
      <c r="N2036" s="110">
        <v>134237</v>
      </c>
      <c r="O2036" s="34">
        <v>102189.89</v>
      </c>
      <c r="P2036" s="34">
        <v>134237.16</v>
      </c>
      <c r="Q2036" s="34">
        <v>134237.16</v>
      </c>
      <c r="R2036" s="34">
        <v>134237.16</v>
      </c>
      <c r="S2036" s="34">
        <v>134237.16</v>
      </c>
      <c r="T2036" s="117"/>
    </row>
    <row r="2037" spans="2:20">
      <c r="B2037" s="5">
        <v>1983</v>
      </c>
      <c r="C2037" s="113">
        <v>124787</v>
      </c>
      <c r="D2037" s="110">
        <v>124787</v>
      </c>
      <c r="E2037" s="110">
        <v>124787</v>
      </c>
      <c r="F2037" s="110">
        <v>124787</v>
      </c>
      <c r="G2037" s="110">
        <v>170614</v>
      </c>
      <c r="H2037" s="110">
        <v>170614</v>
      </c>
      <c r="I2037" s="110">
        <v>170614</v>
      </c>
      <c r="J2037" s="110">
        <v>170614</v>
      </c>
      <c r="K2037" s="110">
        <v>170614</v>
      </c>
      <c r="L2037" s="110">
        <v>170614</v>
      </c>
      <c r="M2037" s="110">
        <v>170614</v>
      </c>
      <c r="N2037" s="110">
        <v>170614</v>
      </c>
      <c r="O2037" s="34">
        <v>124786.47</v>
      </c>
      <c r="P2037" s="34">
        <v>170613.56</v>
      </c>
      <c r="Q2037" s="34">
        <v>170613.56</v>
      </c>
      <c r="R2037" s="34">
        <v>170613.56</v>
      </c>
      <c r="S2037" s="34">
        <v>170613.56</v>
      </c>
      <c r="T2037" s="117"/>
    </row>
    <row r="2038" spans="2:20">
      <c r="B2038" s="5">
        <v>1982</v>
      </c>
      <c r="C2038" s="113">
        <v>112235</v>
      </c>
      <c r="D2038" s="110">
        <v>112235</v>
      </c>
      <c r="E2038" s="110">
        <v>112235</v>
      </c>
      <c r="F2038" s="110">
        <v>112235</v>
      </c>
      <c r="G2038" s="110">
        <v>180727</v>
      </c>
      <c r="H2038" s="110">
        <v>180727</v>
      </c>
      <c r="I2038" s="110">
        <v>180727</v>
      </c>
      <c r="J2038" s="110">
        <v>180727</v>
      </c>
      <c r="K2038" s="110">
        <v>180727</v>
      </c>
      <c r="L2038" s="110">
        <v>180727</v>
      </c>
      <c r="M2038" s="110">
        <v>180727</v>
      </c>
      <c r="N2038" s="110">
        <v>180727</v>
      </c>
      <c r="O2038" s="34">
        <v>112235.03</v>
      </c>
      <c r="P2038" s="34">
        <v>180727.19</v>
      </c>
      <c r="Q2038" s="34">
        <v>180727.19</v>
      </c>
      <c r="R2038" s="34">
        <v>180727.19</v>
      </c>
      <c r="S2038" s="34">
        <v>180727.19</v>
      </c>
      <c r="T2038" s="117"/>
    </row>
    <row r="2039" spans="2:20">
      <c r="B2039" s="5">
        <v>1981</v>
      </c>
      <c r="C2039" s="113">
        <v>171669</v>
      </c>
      <c r="D2039" s="110">
        <v>171669</v>
      </c>
      <c r="E2039" s="110">
        <v>171669</v>
      </c>
      <c r="F2039" s="110">
        <v>171669</v>
      </c>
      <c r="G2039" s="110">
        <v>207804</v>
      </c>
      <c r="H2039" s="110">
        <v>207804</v>
      </c>
      <c r="I2039" s="110">
        <v>207804</v>
      </c>
      <c r="J2039" s="110">
        <v>207804</v>
      </c>
      <c r="K2039" s="110">
        <v>207804</v>
      </c>
      <c r="L2039" s="110">
        <v>207804</v>
      </c>
      <c r="M2039" s="110">
        <v>207804</v>
      </c>
      <c r="N2039" s="110">
        <v>207804</v>
      </c>
      <c r="O2039" s="34">
        <v>171668.93</v>
      </c>
      <c r="P2039" s="34">
        <v>207803.97</v>
      </c>
      <c r="Q2039" s="34">
        <v>207803.97</v>
      </c>
      <c r="R2039" s="34">
        <v>207803.97</v>
      </c>
      <c r="S2039" s="34">
        <v>207803.97</v>
      </c>
      <c r="T2039" s="117"/>
    </row>
    <row r="2040" spans="2:20">
      <c r="B2040" s="5">
        <v>1980</v>
      </c>
      <c r="C2040" s="113">
        <v>149584</v>
      </c>
      <c r="D2040" s="110">
        <v>149584</v>
      </c>
      <c r="E2040" s="110">
        <v>149584</v>
      </c>
      <c r="F2040" s="110">
        <v>149584</v>
      </c>
      <c r="G2040" s="110">
        <v>170920</v>
      </c>
      <c r="H2040" s="110">
        <v>170920</v>
      </c>
      <c r="I2040" s="110">
        <v>170920</v>
      </c>
      <c r="J2040" s="110">
        <v>170920</v>
      </c>
      <c r="K2040" s="110">
        <v>170920</v>
      </c>
      <c r="L2040" s="110">
        <v>170920</v>
      </c>
      <c r="M2040" s="110">
        <v>170920</v>
      </c>
      <c r="N2040" s="110">
        <v>170920</v>
      </c>
      <c r="O2040" s="34">
        <v>149584.44</v>
      </c>
      <c r="P2040" s="34">
        <v>170920.14</v>
      </c>
      <c r="Q2040" s="34">
        <v>170920.14</v>
      </c>
      <c r="R2040" s="34">
        <v>170920.14</v>
      </c>
      <c r="S2040" s="34">
        <v>170920.14</v>
      </c>
      <c r="T2040" s="117"/>
    </row>
    <row r="2041" spans="2:20">
      <c r="B2041" s="5">
        <v>1979</v>
      </c>
      <c r="C2041" s="113">
        <v>150138</v>
      </c>
      <c r="D2041" s="110">
        <v>150138</v>
      </c>
      <c r="E2041" s="110">
        <v>150138</v>
      </c>
      <c r="F2041" s="110">
        <v>150138</v>
      </c>
      <c r="G2041" s="110">
        <v>166696</v>
      </c>
      <c r="H2041" s="110">
        <v>166696</v>
      </c>
      <c r="I2041" s="110">
        <v>166696</v>
      </c>
      <c r="J2041" s="110">
        <v>166696</v>
      </c>
      <c r="K2041" s="110">
        <v>166696</v>
      </c>
      <c r="L2041" s="110">
        <v>166696</v>
      </c>
      <c r="M2041" s="110">
        <v>166696</v>
      </c>
      <c r="N2041" s="110">
        <v>166696</v>
      </c>
      <c r="O2041" s="34">
        <v>150138.45000000001</v>
      </c>
      <c r="P2041" s="34">
        <v>166696.03</v>
      </c>
      <c r="Q2041" s="34">
        <v>166696.03</v>
      </c>
      <c r="R2041" s="34">
        <v>166696.03</v>
      </c>
      <c r="S2041" s="34">
        <v>166696.03</v>
      </c>
      <c r="T2041" s="117"/>
    </row>
    <row r="2042" spans="2:20">
      <c r="B2042" s="5">
        <v>1978</v>
      </c>
      <c r="C2042" s="113">
        <v>93280</v>
      </c>
      <c r="D2042" s="110">
        <v>93280</v>
      </c>
      <c r="E2042" s="110">
        <v>93280</v>
      </c>
      <c r="F2042" s="110">
        <v>93280</v>
      </c>
      <c r="G2042" s="110">
        <v>131239</v>
      </c>
      <c r="H2042" s="110">
        <v>131239</v>
      </c>
      <c r="I2042" s="110">
        <v>131239</v>
      </c>
      <c r="J2042" s="110">
        <v>131239</v>
      </c>
      <c r="K2042" s="110">
        <v>131239</v>
      </c>
      <c r="L2042" s="110">
        <v>131239</v>
      </c>
      <c r="M2042" s="110">
        <v>131239</v>
      </c>
      <c r="N2042" s="110">
        <v>131239</v>
      </c>
      <c r="O2042" s="34">
        <v>93279.94</v>
      </c>
      <c r="P2042" s="34">
        <v>131238.76</v>
      </c>
      <c r="Q2042" s="34">
        <v>131238.76</v>
      </c>
      <c r="R2042" s="34">
        <v>131238.76</v>
      </c>
      <c r="S2042" s="34">
        <v>131238.76</v>
      </c>
      <c r="T2042" s="117"/>
    </row>
    <row r="2043" spans="2:20">
      <c r="B2043" s="5">
        <v>1977</v>
      </c>
      <c r="C2043" s="113">
        <v>68841</v>
      </c>
      <c r="D2043" s="110">
        <v>68841</v>
      </c>
      <c r="E2043" s="110">
        <v>68841</v>
      </c>
      <c r="F2043" s="110">
        <v>68841</v>
      </c>
      <c r="G2043" s="110">
        <v>89518</v>
      </c>
      <c r="H2043" s="110">
        <v>89518</v>
      </c>
      <c r="I2043" s="110">
        <v>89518</v>
      </c>
      <c r="J2043" s="110">
        <v>89518</v>
      </c>
      <c r="K2043" s="110">
        <v>89518</v>
      </c>
      <c r="L2043" s="110">
        <v>89518</v>
      </c>
      <c r="M2043" s="110">
        <v>89518</v>
      </c>
      <c r="N2043" s="110">
        <v>89518</v>
      </c>
      <c r="O2043" s="34">
        <v>68841.58</v>
      </c>
      <c r="P2043" s="34">
        <v>89518.23000000001</v>
      </c>
      <c r="Q2043" s="34">
        <v>89518.23000000001</v>
      </c>
      <c r="R2043" s="34">
        <v>89518.23000000001</v>
      </c>
      <c r="S2043" s="34">
        <v>89518.23000000001</v>
      </c>
      <c r="T2043" s="117"/>
    </row>
    <row r="2044" spans="2:20">
      <c r="B2044" s="5">
        <v>1976</v>
      </c>
      <c r="C2044" s="113">
        <v>68450</v>
      </c>
      <c r="D2044" s="110">
        <v>68450</v>
      </c>
      <c r="E2044" s="110">
        <v>68450</v>
      </c>
      <c r="F2044" s="110">
        <v>68450</v>
      </c>
      <c r="G2044" s="110">
        <v>116560</v>
      </c>
      <c r="H2044" s="110">
        <v>116560</v>
      </c>
      <c r="I2044" s="110">
        <v>116560</v>
      </c>
      <c r="J2044" s="110">
        <v>116560</v>
      </c>
      <c r="K2044" s="110">
        <v>116560</v>
      </c>
      <c r="L2044" s="110">
        <v>116560</v>
      </c>
      <c r="M2044" s="110">
        <v>116560</v>
      </c>
      <c r="N2044" s="110">
        <v>116560</v>
      </c>
      <c r="O2044" s="34">
        <v>68449.679999999993</v>
      </c>
      <c r="P2044" s="34">
        <v>116559.69</v>
      </c>
      <c r="Q2044" s="34">
        <v>116559.69</v>
      </c>
      <c r="R2044" s="34">
        <v>116559.69</v>
      </c>
      <c r="S2044" s="34">
        <v>116559.69</v>
      </c>
      <c r="T2044" s="117"/>
    </row>
    <row r="2045" spans="2:20">
      <c r="B2045" s="5">
        <v>1975</v>
      </c>
      <c r="C2045" s="113">
        <v>57823</v>
      </c>
      <c r="D2045" s="110">
        <v>57823</v>
      </c>
      <c r="E2045" s="110">
        <v>57823</v>
      </c>
      <c r="F2045" s="110">
        <v>57823</v>
      </c>
      <c r="G2045" s="110">
        <v>109521</v>
      </c>
      <c r="H2045" s="110">
        <v>109521</v>
      </c>
      <c r="I2045" s="110">
        <v>109521</v>
      </c>
      <c r="J2045" s="110">
        <v>109521</v>
      </c>
      <c r="K2045" s="110">
        <v>109521</v>
      </c>
      <c r="L2045" s="110">
        <v>109521</v>
      </c>
      <c r="M2045" s="110">
        <v>109521</v>
      </c>
      <c r="N2045" s="110">
        <v>109521</v>
      </c>
      <c r="O2045" s="34">
        <v>57822.53</v>
      </c>
      <c r="P2045" s="34">
        <v>109520.79000000001</v>
      </c>
      <c r="Q2045" s="34">
        <v>109520.79000000001</v>
      </c>
      <c r="R2045" s="34">
        <v>109520.79000000001</v>
      </c>
      <c r="S2045" s="34">
        <v>109520.79000000001</v>
      </c>
      <c r="T2045" s="117"/>
    </row>
    <row r="2046" spans="2:20">
      <c r="B2046" s="5">
        <v>1974</v>
      </c>
      <c r="C2046" s="113">
        <v>112411</v>
      </c>
      <c r="D2046" s="110">
        <v>112411</v>
      </c>
      <c r="E2046" s="110">
        <v>112411</v>
      </c>
      <c r="F2046" s="110">
        <v>112411</v>
      </c>
      <c r="G2046" s="110">
        <v>123960</v>
      </c>
      <c r="H2046" s="110">
        <v>123960</v>
      </c>
      <c r="I2046" s="110">
        <v>123960</v>
      </c>
      <c r="J2046" s="110">
        <v>123960</v>
      </c>
      <c r="K2046" s="110">
        <v>123960</v>
      </c>
      <c r="L2046" s="110">
        <v>123960</v>
      </c>
      <c r="M2046" s="110">
        <v>123960</v>
      </c>
      <c r="N2046" s="110">
        <v>123960</v>
      </c>
      <c r="O2046" s="34">
        <v>112411.69</v>
      </c>
      <c r="P2046" s="34">
        <v>123960.24</v>
      </c>
      <c r="Q2046" s="34">
        <v>123960.24</v>
      </c>
      <c r="R2046" s="34">
        <v>123960.24</v>
      </c>
      <c r="S2046" s="34">
        <v>123960.24</v>
      </c>
      <c r="T2046" s="117"/>
    </row>
    <row r="2047" spans="2:20">
      <c r="B2047" s="5">
        <v>1973</v>
      </c>
      <c r="C2047" s="113">
        <v>101393</v>
      </c>
      <c r="D2047" s="110">
        <v>101393</v>
      </c>
      <c r="E2047" s="110">
        <v>101393</v>
      </c>
      <c r="F2047" s="110">
        <v>101393</v>
      </c>
      <c r="G2047" s="110">
        <v>123382</v>
      </c>
      <c r="H2047" s="110">
        <v>123382</v>
      </c>
      <c r="I2047" s="110">
        <v>123382</v>
      </c>
      <c r="J2047" s="110">
        <v>123382</v>
      </c>
      <c r="K2047" s="110">
        <v>123382</v>
      </c>
      <c r="L2047" s="110">
        <v>123382</v>
      </c>
      <c r="M2047" s="110">
        <v>123382</v>
      </c>
      <c r="N2047" s="110">
        <v>123382</v>
      </c>
      <c r="O2047" s="34">
        <v>101392.23999999999</v>
      </c>
      <c r="P2047" s="34">
        <v>123381.68</v>
      </c>
      <c r="Q2047" s="34">
        <v>123381.68</v>
      </c>
      <c r="R2047" s="34">
        <v>123381.68</v>
      </c>
      <c r="S2047" s="34">
        <v>123381.68</v>
      </c>
      <c r="T2047" s="117"/>
    </row>
    <row r="2048" spans="2:20">
      <c r="B2048" s="5">
        <v>1972</v>
      </c>
      <c r="C2048" s="113">
        <v>104533</v>
      </c>
      <c r="D2048" s="110">
        <v>104533</v>
      </c>
      <c r="E2048" s="110">
        <v>104533</v>
      </c>
      <c r="F2048" s="110">
        <v>104533</v>
      </c>
      <c r="G2048" s="110">
        <v>104533</v>
      </c>
      <c r="H2048" s="110">
        <v>104533</v>
      </c>
      <c r="I2048" s="110">
        <v>104533</v>
      </c>
      <c r="J2048" s="110">
        <v>104533</v>
      </c>
      <c r="K2048" s="110">
        <v>104533</v>
      </c>
      <c r="L2048" s="110">
        <v>104533</v>
      </c>
      <c r="M2048" s="110">
        <v>104533</v>
      </c>
      <c r="N2048" s="110">
        <v>104533</v>
      </c>
      <c r="O2048" s="34">
        <v>93697.3</v>
      </c>
      <c r="P2048" s="34">
        <v>104533.19</v>
      </c>
      <c r="Q2048" s="34">
        <v>104533.19</v>
      </c>
      <c r="R2048" s="34">
        <v>104533.19</v>
      </c>
      <c r="S2048" s="34">
        <v>104533.19</v>
      </c>
      <c r="T2048" s="117"/>
    </row>
    <row r="2049" spans="2:20">
      <c r="B2049" s="5">
        <v>1971</v>
      </c>
      <c r="C2049" s="113">
        <v>127179</v>
      </c>
      <c r="D2049" s="110">
        <v>127179</v>
      </c>
      <c r="E2049" s="110">
        <v>127179</v>
      </c>
      <c r="F2049" s="110">
        <v>127179</v>
      </c>
      <c r="G2049" s="110">
        <v>127179</v>
      </c>
      <c r="H2049" s="110">
        <v>127179</v>
      </c>
      <c r="I2049" s="110">
        <v>127179</v>
      </c>
      <c r="J2049" s="110">
        <v>127179</v>
      </c>
      <c r="K2049" s="110">
        <v>127179</v>
      </c>
      <c r="L2049" s="110">
        <v>127179</v>
      </c>
      <c r="M2049" s="110">
        <v>127179</v>
      </c>
      <c r="N2049" s="110">
        <v>127179</v>
      </c>
      <c r="O2049" s="34">
        <v>96759.03</v>
      </c>
      <c r="P2049" s="34">
        <v>127178.92</v>
      </c>
      <c r="Q2049" s="34">
        <v>127178.92</v>
      </c>
      <c r="R2049" s="34">
        <v>127178.92</v>
      </c>
      <c r="S2049" s="34">
        <v>127178.92</v>
      </c>
      <c r="T2049" s="117"/>
    </row>
    <row r="2050" spans="2:20">
      <c r="B2050" s="5">
        <v>1970</v>
      </c>
      <c r="C2050" s="113">
        <v>214784</v>
      </c>
      <c r="D2050" s="110">
        <v>214784</v>
      </c>
      <c r="E2050" s="110">
        <v>214784</v>
      </c>
      <c r="F2050" s="110">
        <v>214784</v>
      </c>
      <c r="G2050" s="110">
        <v>214784</v>
      </c>
      <c r="H2050" s="110">
        <v>214784</v>
      </c>
      <c r="I2050" s="110">
        <v>214784</v>
      </c>
      <c r="J2050" s="110">
        <v>214784</v>
      </c>
      <c r="K2050" s="110">
        <v>214784</v>
      </c>
      <c r="L2050" s="110">
        <v>214784</v>
      </c>
      <c r="M2050" s="110">
        <v>214784</v>
      </c>
      <c r="N2050" s="110">
        <v>214784</v>
      </c>
      <c r="O2050" s="34">
        <v>214371.21</v>
      </c>
      <c r="P2050" s="34">
        <v>214784.33</v>
      </c>
      <c r="Q2050" s="34">
        <v>214784.33</v>
      </c>
      <c r="R2050" s="34">
        <v>214784.33</v>
      </c>
      <c r="S2050" s="34">
        <v>214784.33</v>
      </c>
      <c r="T2050" s="117"/>
    </row>
    <row r="2051" spans="2:20">
      <c r="B2051" s="5">
        <v>1969</v>
      </c>
      <c r="C2051" s="113">
        <v>240445</v>
      </c>
      <c r="D2051" s="110">
        <v>240445</v>
      </c>
      <c r="E2051" s="110">
        <v>240445</v>
      </c>
      <c r="F2051" s="110">
        <v>240445</v>
      </c>
      <c r="G2051" s="110">
        <v>240445</v>
      </c>
      <c r="H2051" s="110">
        <v>240445</v>
      </c>
      <c r="I2051" s="110">
        <v>240445</v>
      </c>
      <c r="J2051" s="110">
        <v>240445</v>
      </c>
      <c r="K2051" s="110">
        <v>240445</v>
      </c>
      <c r="L2051" s="110">
        <v>240445</v>
      </c>
      <c r="M2051" s="110">
        <v>240445</v>
      </c>
      <c r="N2051" s="110">
        <v>240445</v>
      </c>
      <c r="O2051" s="34">
        <v>215456.92</v>
      </c>
      <c r="P2051" s="34">
        <v>240445.36000000002</v>
      </c>
      <c r="Q2051" s="34">
        <v>240445.36000000002</v>
      </c>
      <c r="R2051" s="34">
        <v>240445.36000000002</v>
      </c>
      <c r="S2051" s="34">
        <v>240445.36000000002</v>
      </c>
      <c r="T2051" s="117"/>
    </row>
    <row r="2052" spans="2:20">
      <c r="B2052" s="5">
        <v>1968</v>
      </c>
      <c r="C2052" s="113">
        <v>179761</v>
      </c>
      <c r="D2052" s="110">
        <v>179761</v>
      </c>
      <c r="E2052" s="110">
        <v>179761</v>
      </c>
      <c r="F2052" s="110">
        <v>179761</v>
      </c>
      <c r="G2052" s="110">
        <v>179761</v>
      </c>
      <c r="H2052" s="110">
        <v>179761</v>
      </c>
      <c r="I2052" s="110">
        <v>179761</v>
      </c>
      <c r="J2052" s="110">
        <v>179761</v>
      </c>
      <c r="K2052" s="110">
        <v>179761</v>
      </c>
      <c r="L2052" s="110">
        <v>179761</v>
      </c>
      <c r="M2052" s="110">
        <v>179761</v>
      </c>
      <c r="N2052" s="110">
        <v>179761</v>
      </c>
      <c r="O2052" s="34">
        <v>179372.98</v>
      </c>
      <c r="P2052" s="34">
        <v>179760.54</v>
      </c>
      <c r="Q2052" s="34">
        <v>179760.54</v>
      </c>
      <c r="R2052" s="34">
        <v>179760.54</v>
      </c>
      <c r="S2052" s="34">
        <v>179760.54</v>
      </c>
      <c r="T2052" s="117"/>
    </row>
    <row r="2053" spans="2:20">
      <c r="B2053" s="5">
        <v>1967</v>
      </c>
      <c r="C2053" s="113">
        <v>155083</v>
      </c>
      <c r="D2053" s="110">
        <v>155083</v>
      </c>
      <c r="E2053" s="110">
        <v>155083</v>
      </c>
      <c r="F2053" s="110">
        <v>155083</v>
      </c>
      <c r="G2053" s="110">
        <v>155083</v>
      </c>
      <c r="H2053" s="110">
        <v>155083</v>
      </c>
      <c r="I2053" s="110">
        <v>155083</v>
      </c>
      <c r="J2053" s="110">
        <v>155083</v>
      </c>
      <c r="K2053" s="110">
        <v>155083</v>
      </c>
      <c r="L2053" s="110">
        <v>155083</v>
      </c>
      <c r="M2053" s="110">
        <v>155083</v>
      </c>
      <c r="N2053" s="110">
        <v>155083</v>
      </c>
      <c r="O2053" s="34">
        <v>143380.59</v>
      </c>
      <c r="P2053" s="34">
        <v>155083.04</v>
      </c>
      <c r="Q2053" s="34">
        <v>155083.04</v>
      </c>
      <c r="R2053" s="34">
        <v>155083.04</v>
      </c>
      <c r="S2053" s="34">
        <v>155083.04</v>
      </c>
      <c r="T2053" s="117"/>
    </row>
    <row r="2054" spans="2:20">
      <c r="B2054" s="5">
        <v>1966</v>
      </c>
      <c r="C2054" s="113">
        <v>212898</v>
      </c>
      <c r="D2054" s="110">
        <v>212898</v>
      </c>
      <c r="E2054" s="110">
        <v>212898</v>
      </c>
      <c r="F2054" s="110">
        <v>212898</v>
      </c>
      <c r="G2054" s="110">
        <v>212898</v>
      </c>
      <c r="H2054" s="110">
        <v>212898</v>
      </c>
      <c r="I2054" s="110">
        <v>212898</v>
      </c>
      <c r="J2054" s="110">
        <v>212898</v>
      </c>
      <c r="K2054" s="110">
        <v>212898</v>
      </c>
      <c r="L2054" s="110">
        <v>212898</v>
      </c>
      <c r="M2054" s="110">
        <v>212898</v>
      </c>
      <c r="N2054" s="110">
        <v>212898</v>
      </c>
      <c r="O2054" s="34">
        <v>210510.1</v>
      </c>
      <c r="P2054" s="34">
        <v>212898.35</v>
      </c>
      <c r="Q2054" s="34">
        <v>212898.35</v>
      </c>
      <c r="R2054" s="34">
        <v>212898.35</v>
      </c>
      <c r="S2054" s="34">
        <v>212898.35</v>
      </c>
      <c r="T2054" s="117"/>
    </row>
    <row r="2055" spans="2:20">
      <c r="B2055" s="5">
        <v>1965</v>
      </c>
      <c r="C2055" s="113">
        <v>133369</v>
      </c>
      <c r="D2055" s="110">
        <v>133369</v>
      </c>
      <c r="E2055" s="110">
        <v>133369</v>
      </c>
      <c r="F2055" s="110">
        <v>133369</v>
      </c>
      <c r="G2055" s="110">
        <v>133369</v>
      </c>
      <c r="H2055" s="110">
        <v>133369</v>
      </c>
      <c r="I2055" s="110">
        <v>133369</v>
      </c>
      <c r="J2055" s="110">
        <v>133369</v>
      </c>
      <c r="K2055" s="110">
        <v>133369</v>
      </c>
      <c r="L2055" s="110">
        <v>133369</v>
      </c>
      <c r="M2055" s="110">
        <v>133369</v>
      </c>
      <c r="N2055" s="110">
        <v>133369</v>
      </c>
      <c r="O2055" s="34">
        <v>128723.58</v>
      </c>
      <c r="P2055" s="34">
        <v>133368.67000000001</v>
      </c>
      <c r="Q2055" s="34">
        <v>133368.67000000001</v>
      </c>
      <c r="R2055" s="34">
        <v>133368.67000000001</v>
      </c>
      <c r="S2055" s="34">
        <v>133368.67000000001</v>
      </c>
      <c r="T2055" s="117"/>
    </row>
    <row r="2056" spans="2:20">
      <c r="B2056" s="5">
        <v>1964</v>
      </c>
      <c r="C2056" s="113">
        <v>184151</v>
      </c>
      <c r="D2056" s="110">
        <v>184151</v>
      </c>
      <c r="E2056" s="110">
        <v>184151</v>
      </c>
      <c r="F2056" s="110">
        <v>184151</v>
      </c>
      <c r="G2056" s="110">
        <v>184151</v>
      </c>
      <c r="H2056" s="110">
        <v>184151</v>
      </c>
      <c r="I2056" s="110">
        <v>184151</v>
      </c>
      <c r="J2056" s="110">
        <v>184151</v>
      </c>
      <c r="K2056" s="110">
        <v>184151</v>
      </c>
      <c r="L2056" s="110">
        <v>184151</v>
      </c>
      <c r="M2056" s="110">
        <v>184151</v>
      </c>
      <c r="N2056" s="110">
        <v>184151</v>
      </c>
      <c r="O2056" s="34">
        <v>179440.22</v>
      </c>
      <c r="P2056" s="34">
        <v>184151.26</v>
      </c>
      <c r="Q2056" s="34">
        <v>184151.26</v>
      </c>
      <c r="R2056" s="34">
        <v>184151.26</v>
      </c>
      <c r="S2056" s="34">
        <v>184151.26</v>
      </c>
      <c r="T2056" s="117"/>
    </row>
    <row r="2057" spans="2:20">
      <c r="B2057" s="5">
        <v>1963</v>
      </c>
      <c r="C2057" s="113">
        <v>111035</v>
      </c>
      <c r="D2057" s="110">
        <v>111035</v>
      </c>
      <c r="E2057" s="110">
        <v>111035</v>
      </c>
      <c r="F2057" s="110">
        <v>111035</v>
      </c>
      <c r="G2057" s="110">
        <v>111035</v>
      </c>
      <c r="H2057" s="110">
        <v>111035</v>
      </c>
      <c r="I2057" s="110">
        <v>111035</v>
      </c>
      <c r="J2057" s="110">
        <v>111035</v>
      </c>
      <c r="K2057" s="110">
        <v>111035</v>
      </c>
      <c r="L2057" s="110">
        <v>111035</v>
      </c>
      <c r="M2057" s="110">
        <v>111035</v>
      </c>
      <c r="N2057" s="110">
        <v>111035</v>
      </c>
      <c r="O2057" s="34">
        <v>78639.02</v>
      </c>
      <c r="P2057" s="34">
        <v>111034.95000000001</v>
      </c>
      <c r="Q2057" s="34">
        <v>111034.95000000001</v>
      </c>
      <c r="R2057" s="34">
        <v>111034.95000000001</v>
      </c>
      <c r="S2057" s="34">
        <v>111034.95000000001</v>
      </c>
      <c r="T2057" s="117"/>
    </row>
    <row r="2058" spans="2:20">
      <c r="B2058" s="5">
        <v>1962</v>
      </c>
      <c r="C2058" s="113">
        <v>121719</v>
      </c>
      <c r="D2058" s="110">
        <v>121719</v>
      </c>
      <c r="E2058" s="110">
        <v>121719</v>
      </c>
      <c r="F2058" s="110">
        <v>121719</v>
      </c>
      <c r="G2058" s="110">
        <v>121719</v>
      </c>
      <c r="H2058" s="110">
        <v>121719</v>
      </c>
      <c r="I2058" s="110">
        <v>121719</v>
      </c>
      <c r="J2058" s="110">
        <v>121719</v>
      </c>
      <c r="K2058" s="110">
        <v>121719</v>
      </c>
      <c r="L2058" s="110">
        <v>121719</v>
      </c>
      <c r="M2058" s="110">
        <v>121719</v>
      </c>
      <c r="N2058" s="110">
        <v>121719</v>
      </c>
      <c r="O2058" s="34">
        <v>121718.72</v>
      </c>
      <c r="P2058" s="34">
        <v>121718.72</v>
      </c>
      <c r="Q2058" s="34">
        <v>121718.72</v>
      </c>
      <c r="R2058" s="34">
        <v>121718.72</v>
      </c>
      <c r="S2058" s="34">
        <v>121718.72</v>
      </c>
      <c r="T2058" s="117"/>
    </row>
    <row r="2059" spans="2:20">
      <c r="B2059" s="5">
        <v>1961</v>
      </c>
      <c r="C2059" s="113">
        <v>205404</v>
      </c>
      <c r="D2059" s="110">
        <v>205404</v>
      </c>
      <c r="E2059" s="110">
        <v>205404</v>
      </c>
      <c r="F2059" s="110">
        <v>205404</v>
      </c>
      <c r="G2059" s="110">
        <v>205404</v>
      </c>
      <c r="H2059" s="110">
        <v>205404</v>
      </c>
      <c r="I2059" s="110">
        <v>205404</v>
      </c>
      <c r="J2059" s="110">
        <v>205404</v>
      </c>
      <c r="K2059" s="110">
        <v>205404</v>
      </c>
      <c r="L2059" s="110">
        <v>205404</v>
      </c>
      <c r="M2059" s="110">
        <v>205404</v>
      </c>
      <c r="N2059" s="110">
        <v>205404</v>
      </c>
      <c r="O2059" s="34">
        <v>205403.71</v>
      </c>
      <c r="P2059" s="34">
        <v>205403.71</v>
      </c>
      <c r="Q2059" s="34">
        <v>205403.71</v>
      </c>
      <c r="R2059" s="34">
        <v>205403.71</v>
      </c>
      <c r="S2059" s="34">
        <v>205403.71</v>
      </c>
      <c r="T2059" s="117"/>
    </row>
    <row r="2060" spans="2:20">
      <c r="B2060" s="5">
        <v>1960</v>
      </c>
      <c r="C2060" s="113">
        <v>80497</v>
      </c>
      <c r="D2060" s="110">
        <v>80497</v>
      </c>
      <c r="E2060" s="110">
        <v>80497</v>
      </c>
      <c r="F2060" s="110">
        <v>80497</v>
      </c>
      <c r="G2060" s="110">
        <v>80497</v>
      </c>
      <c r="H2060" s="110">
        <v>80497</v>
      </c>
      <c r="I2060" s="110">
        <v>80497</v>
      </c>
      <c r="J2060" s="110">
        <v>80497</v>
      </c>
      <c r="K2060" s="110">
        <v>80497</v>
      </c>
      <c r="L2060" s="110">
        <v>80497</v>
      </c>
      <c r="M2060" s="110">
        <v>80497</v>
      </c>
      <c r="N2060" s="110">
        <v>80497</v>
      </c>
      <c r="O2060" s="34">
        <v>80497.39</v>
      </c>
      <c r="P2060" s="34">
        <v>80497.39</v>
      </c>
      <c r="Q2060" s="34">
        <v>80497.39</v>
      </c>
      <c r="R2060" s="34">
        <v>80497.39</v>
      </c>
      <c r="S2060" s="34">
        <v>80497.39</v>
      </c>
      <c r="T2060" s="117"/>
    </row>
    <row r="2061" spans="2:20">
      <c r="B2061" s="5">
        <v>1959</v>
      </c>
      <c r="C2061" s="113">
        <v>22259</v>
      </c>
      <c r="D2061" s="110">
        <v>22259</v>
      </c>
      <c r="E2061" s="110">
        <v>22259</v>
      </c>
      <c r="F2061" s="110">
        <v>22259</v>
      </c>
      <c r="G2061" s="110">
        <v>22259</v>
      </c>
      <c r="H2061" s="110">
        <v>22259</v>
      </c>
      <c r="I2061" s="110">
        <v>22259</v>
      </c>
      <c r="J2061" s="110">
        <v>22259</v>
      </c>
      <c r="K2061" s="110">
        <v>22259</v>
      </c>
      <c r="L2061" s="110">
        <v>22259</v>
      </c>
      <c r="M2061" s="110">
        <v>22259</v>
      </c>
      <c r="N2061" s="110">
        <v>1392.59</v>
      </c>
      <c r="O2061" s="34">
        <v>22259.48</v>
      </c>
      <c r="P2061" s="34">
        <v>22259.48</v>
      </c>
      <c r="Q2061" s="34">
        <v>22259.48</v>
      </c>
      <c r="R2061" s="34">
        <v>22259.48</v>
      </c>
      <c r="S2061" s="34">
        <v>22259.48</v>
      </c>
      <c r="T2061" s="117"/>
    </row>
    <row r="2062" spans="2:20">
      <c r="B2062" s="5">
        <v>1958</v>
      </c>
      <c r="C2062" s="113">
        <v>15943</v>
      </c>
      <c r="D2062" s="110">
        <v>15943</v>
      </c>
      <c r="E2062" s="110">
        <v>15943</v>
      </c>
      <c r="F2062" s="110">
        <v>15943</v>
      </c>
      <c r="G2062" s="110">
        <v>15943</v>
      </c>
      <c r="H2062" s="110">
        <v>15943</v>
      </c>
      <c r="I2062" s="110">
        <v>15943</v>
      </c>
      <c r="J2062" s="110">
        <v>15943</v>
      </c>
      <c r="K2062" s="110">
        <v>15943</v>
      </c>
      <c r="L2062" s="110">
        <v>15943</v>
      </c>
      <c r="M2062" s="110">
        <v>15943</v>
      </c>
      <c r="N2062" s="110">
        <v>15943</v>
      </c>
      <c r="O2062" s="34">
        <v>15943.08</v>
      </c>
      <c r="P2062" s="34">
        <v>15943.08</v>
      </c>
      <c r="Q2062" s="34">
        <v>15943.08</v>
      </c>
      <c r="R2062" s="34">
        <v>15943.08</v>
      </c>
      <c r="S2062" s="34">
        <v>15943.08</v>
      </c>
      <c r="T2062" s="117"/>
    </row>
    <row r="2063" spans="2:20">
      <c r="B2063" s="5">
        <v>1957</v>
      </c>
      <c r="C2063" s="113">
        <v>16712</v>
      </c>
      <c r="D2063" s="110">
        <v>16712</v>
      </c>
      <c r="E2063" s="110">
        <v>16712</v>
      </c>
      <c r="F2063" s="110">
        <v>16712</v>
      </c>
      <c r="G2063" s="110">
        <v>16712</v>
      </c>
      <c r="H2063" s="110">
        <v>16712</v>
      </c>
      <c r="I2063" s="110">
        <v>16712</v>
      </c>
      <c r="J2063" s="110">
        <v>16712</v>
      </c>
      <c r="K2063" s="110">
        <v>16712</v>
      </c>
      <c r="L2063" s="110">
        <v>16712</v>
      </c>
      <c r="M2063" s="110">
        <v>16712</v>
      </c>
      <c r="N2063" s="110">
        <v>16712</v>
      </c>
      <c r="O2063" s="34">
        <v>16711.73</v>
      </c>
      <c r="P2063" s="34">
        <v>16711.73</v>
      </c>
      <c r="Q2063" s="34">
        <v>16711.73</v>
      </c>
      <c r="R2063" s="34">
        <v>7219.35</v>
      </c>
      <c r="S2063" s="34">
        <v>7219.35</v>
      </c>
      <c r="T2063" s="117"/>
    </row>
    <row r="2064" spans="2:20">
      <c r="B2064" s="5">
        <v>1956</v>
      </c>
      <c r="C2064" s="113">
        <v>165852.95000000001</v>
      </c>
      <c r="D2064" s="110">
        <v>161996.95000000001</v>
      </c>
      <c r="E2064" s="110">
        <v>140692.54999999999</v>
      </c>
      <c r="F2064" s="110">
        <v>135356.63</v>
      </c>
      <c r="G2064" s="110">
        <v>134428.63</v>
      </c>
      <c r="H2064" s="110">
        <v>134428.63</v>
      </c>
      <c r="I2064" s="110">
        <v>130019.26</v>
      </c>
      <c r="J2064" s="110">
        <v>103457.78</v>
      </c>
      <c r="K2064" s="110">
        <v>89980.5</v>
      </c>
      <c r="L2064" s="110">
        <v>55078.5</v>
      </c>
      <c r="M2064" s="110">
        <v>31395</v>
      </c>
      <c r="N2064" s="110">
        <v>31395</v>
      </c>
      <c r="O2064" s="34">
        <v>10528.689999999999</v>
      </c>
      <c r="P2064" s="34">
        <v>10528.689999999999</v>
      </c>
      <c r="Q2064" s="34">
        <v>458.48999999999978</v>
      </c>
      <c r="R2064" s="34">
        <v>0</v>
      </c>
      <c r="S2064" s="34">
        <v>0</v>
      </c>
      <c r="T2064" s="117"/>
    </row>
    <row r="2065" spans="2:20">
      <c r="B2065" s="5">
        <v>1955</v>
      </c>
      <c r="C2065" s="111"/>
      <c r="D2065" s="112"/>
      <c r="E2065" s="112"/>
      <c r="F2065" s="112"/>
      <c r="G2065" s="112"/>
      <c r="H2065" s="112"/>
      <c r="I2065" s="112"/>
      <c r="J2065" s="112"/>
      <c r="K2065" s="112"/>
      <c r="L2065" s="112"/>
      <c r="M2065" s="112"/>
      <c r="N2065" s="112"/>
      <c r="O2065" s="34"/>
      <c r="P2065" s="34"/>
      <c r="Q2065" s="34">
        <v>0</v>
      </c>
      <c r="R2065" s="34">
        <v>0</v>
      </c>
      <c r="S2065" s="34">
        <v>0</v>
      </c>
      <c r="T2065" s="117"/>
    </row>
    <row r="2066" spans="2:20">
      <c r="B2066" s="5">
        <v>1954</v>
      </c>
      <c r="C2066" s="111"/>
      <c r="D2066" s="112"/>
      <c r="E2066" s="112"/>
      <c r="F2066" s="112"/>
      <c r="G2066" s="112"/>
      <c r="H2066" s="112"/>
      <c r="I2066" s="112"/>
      <c r="J2066" s="112"/>
      <c r="K2066" s="112"/>
      <c r="L2066" s="112"/>
      <c r="M2066" s="112"/>
      <c r="N2066" s="112"/>
      <c r="O2066" s="34"/>
      <c r="P2066" s="34"/>
      <c r="Q2066" s="34">
        <v>0</v>
      </c>
      <c r="R2066" s="34">
        <v>0</v>
      </c>
      <c r="S2066" s="34">
        <v>0</v>
      </c>
      <c r="T2066" s="117"/>
    </row>
    <row r="2067" spans="2:20">
      <c r="B2067" s="5">
        <v>1953</v>
      </c>
      <c r="C2067" s="111"/>
      <c r="D2067" s="112"/>
      <c r="E2067" s="112"/>
      <c r="F2067" s="112"/>
      <c r="G2067" s="112"/>
      <c r="H2067" s="112"/>
      <c r="I2067" s="112"/>
      <c r="J2067" s="112"/>
      <c r="K2067" s="112"/>
      <c r="L2067" s="112"/>
      <c r="M2067" s="112"/>
      <c r="N2067" s="112"/>
      <c r="O2067" s="34"/>
      <c r="P2067" s="34"/>
      <c r="Q2067" s="34"/>
      <c r="R2067" s="34">
        <v>0</v>
      </c>
      <c r="S2067" s="34">
        <v>0</v>
      </c>
      <c r="T2067" s="117"/>
    </row>
    <row r="2068" spans="2:20">
      <c r="B2068" s="5">
        <v>1952</v>
      </c>
      <c r="C2068" s="111"/>
      <c r="D2068" s="112"/>
      <c r="E2068" s="112"/>
      <c r="F2068" s="112"/>
      <c r="G2068" s="112"/>
      <c r="H2068" s="112"/>
      <c r="I2068" s="112"/>
      <c r="J2068" s="112"/>
      <c r="K2068" s="112"/>
      <c r="L2068" s="112"/>
      <c r="M2068" s="112"/>
      <c r="N2068" s="112"/>
      <c r="O2068" s="34"/>
      <c r="P2068" s="34"/>
      <c r="Q2068" s="34"/>
      <c r="R2068" s="34">
        <v>0</v>
      </c>
      <c r="S2068" s="34">
        <v>0</v>
      </c>
      <c r="T2068" s="117"/>
    </row>
    <row r="2069" spans="2:20">
      <c r="B2069" s="5">
        <v>1951</v>
      </c>
      <c r="C2069" s="111"/>
      <c r="D2069" s="112"/>
      <c r="E2069" s="112"/>
      <c r="F2069" s="112"/>
      <c r="G2069" s="112"/>
      <c r="H2069" s="112"/>
      <c r="I2069" s="112"/>
      <c r="J2069" s="112"/>
      <c r="K2069" s="112"/>
      <c r="L2069" s="112"/>
      <c r="M2069" s="112"/>
      <c r="N2069" s="112"/>
      <c r="O2069" s="34"/>
      <c r="P2069" s="34"/>
      <c r="Q2069" s="34"/>
      <c r="R2069" s="34">
        <v>0</v>
      </c>
      <c r="S2069" s="34"/>
      <c r="T2069" s="117"/>
    </row>
    <row r="2070" spans="2:20">
      <c r="B2070" s="5">
        <v>1950</v>
      </c>
      <c r="C2070" s="111"/>
      <c r="D2070" s="112"/>
      <c r="E2070" s="112"/>
      <c r="F2070" s="112"/>
      <c r="G2070" s="112"/>
      <c r="H2070" s="112"/>
      <c r="I2070" s="112"/>
      <c r="J2070" s="112"/>
      <c r="K2070" s="112"/>
      <c r="L2070" s="112"/>
      <c r="M2070" s="112"/>
      <c r="N2070" s="112"/>
      <c r="O2070" s="34"/>
      <c r="P2070" s="34"/>
      <c r="Q2070" s="34"/>
      <c r="R2070" s="34">
        <v>0</v>
      </c>
      <c r="S2070" s="34"/>
      <c r="T2070" s="117"/>
    </row>
    <row r="2071" spans="2:20">
      <c r="B2071" s="5">
        <v>1949</v>
      </c>
      <c r="C2071" s="111"/>
      <c r="D2071" s="112"/>
      <c r="E2071" s="112"/>
      <c r="F2071" s="112"/>
      <c r="G2071" s="112"/>
      <c r="H2071" s="112"/>
      <c r="I2071" s="112"/>
      <c r="J2071" s="112"/>
      <c r="K2071" s="112"/>
      <c r="L2071" s="112"/>
      <c r="M2071" s="112"/>
      <c r="N2071" s="112"/>
      <c r="O2071" s="34"/>
      <c r="P2071" s="34"/>
      <c r="Q2071" s="34"/>
      <c r="R2071" s="34">
        <v>0</v>
      </c>
      <c r="S2071" s="34"/>
      <c r="T2071" s="117"/>
    </row>
    <row r="2072" spans="2:20">
      <c r="B2072" s="5">
        <v>1948</v>
      </c>
      <c r="C2072" s="111"/>
      <c r="D2072" s="112"/>
      <c r="E2072" s="112"/>
      <c r="F2072" s="112"/>
      <c r="G2072" s="112"/>
      <c r="H2072" s="112"/>
      <c r="I2072" s="112"/>
      <c r="J2072" s="112"/>
      <c r="K2072" s="112"/>
      <c r="L2072" s="112"/>
      <c r="M2072" s="112"/>
      <c r="N2072" s="112"/>
      <c r="O2072" s="34"/>
      <c r="P2072" s="34"/>
      <c r="Q2072" s="34"/>
      <c r="R2072" s="34">
        <v>0</v>
      </c>
      <c r="S2072" s="34"/>
      <c r="T2072" s="117"/>
    </row>
    <row r="2073" spans="2:20">
      <c r="B2073" s="5">
        <v>1947</v>
      </c>
      <c r="C2073" s="111"/>
      <c r="D2073" s="112"/>
      <c r="E2073" s="112"/>
      <c r="F2073" s="112"/>
      <c r="G2073" s="112"/>
      <c r="H2073" s="112"/>
      <c r="I2073" s="112"/>
      <c r="J2073" s="112"/>
      <c r="K2073" s="112"/>
      <c r="L2073" s="112"/>
      <c r="M2073" s="112"/>
      <c r="N2073" s="112"/>
      <c r="O2073" s="34"/>
      <c r="P2073" s="34"/>
      <c r="Q2073" s="34"/>
      <c r="R2073" s="34">
        <v>0</v>
      </c>
      <c r="S2073" s="34"/>
      <c r="T2073" s="117"/>
    </row>
    <row r="2074" spans="2:20">
      <c r="B2074" s="5">
        <v>1946</v>
      </c>
      <c r="C2074" s="111"/>
      <c r="D2074" s="112"/>
      <c r="E2074" s="112"/>
      <c r="F2074" s="112"/>
      <c r="G2074" s="112"/>
      <c r="H2074" s="112"/>
      <c r="I2074" s="112"/>
      <c r="J2074" s="112"/>
      <c r="K2074" s="112"/>
      <c r="L2074" s="112"/>
      <c r="M2074" s="112"/>
      <c r="N2074" s="112"/>
      <c r="O2074" s="34"/>
      <c r="P2074" s="34"/>
      <c r="Q2074" s="34"/>
      <c r="R2074" s="34">
        <v>0</v>
      </c>
      <c r="S2074" s="34"/>
      <c r="T2074" s="117"/>
    </row>
    <row r="2075" spans="2:20">
      <c r="B2075" s="5">
        <v>1945</v>
      </c>
      <c r="C2075" s="111"/>
      <c r="D2075" s="112"/>
      <c r="E2075" s="112"/>
      <c r="F2075" s="112"/>
      <c r="G2075" s="112"/>
      <c r="H2075" s="112"/>
      <c r="I2075" s="112"/>
      <c r="J2075" s="112"/>
      <c r="K2075" s="112"/>
      <c r="L2075" s="112"/>
      <c r="M2075" s="112"/>
      <c r="N2075" s="112"/>
      <c r="O2075" s="34"/>
      <c r="P2075" s="34"/>
      <c r="Q2075" s="34"/>
      <c r="R2075" s="34">
        <v>0</v>
      </c>
      <c r="S2075" s="34"/>
      <c r="T2075" s="117"/>
    </row>
    <row r="2076" spans="2:20">
      <c r="B2076" s="5">
        <v>1944</v>
      </c>
      <c r="C2076" s="111"/>
      <c r="D2076" s="112"/>
      <c r="E2076" s="112"/>
      <c r="F2076" s="112"/>
      <c r="G2076" s="112"/>
      <c r="H2076" s="112"/>
      <c r="I2076" s="112"/>
      <c r="J2076" s="112"/>
      <c r="K2076" s="112"/>
      <c r="L2076" s="112"/>
      <c r="M2076" s="112"/>
      <c r="N2076" s="112"/>
      <c r="O2076" s="34"/>
      <c r="P2076" s="34"/>
      <c r="Q2076" s="34"/>
      <c r="R2076" s="34">
        <v>0</v>
      </c>
      <c r="S2076" s="34"/>
      <c r="T2076" s="117"/>
    </row>
    <row r="2077" spans="2:20">
      <c r="B2077" s="5">
        <v>1943</v>
      </c>
      <c r="C2077" s="111"/>
      <c r="D2077" s="112"/>
      <c r="E2077" s="112"/>
      <c r="F2077" s="112"/>
      <c r="G2077" s="112"/>
      <c r="H2077" s="112"/>
      <c r="I2077" s="112"/>
      <c r="J2077" s="112"/>
      <c r="K2077" s="112"/>
      <c r="L2077" s="112"/>
      <c r="M2077" s="112"/>
      <c r="N2077" s="112"/>
      <c r="O2077" s="34"/>
      <c r="P2077" s="34"/>
      <c r="Q2077" s="34"/>
      <c r="R2077" s="34">
        <v>0</v>
      </c>
      <c r="S2077" s="34"/>
      <c r="T2077" s="117"/>
    </row>
    <row r="2078" spans="2:20">
      <c r="B2078" s="5">
        <v>1942</v>
      </c>
      <c r="C2078" s="111"/>
      <c r="D2078" s="112"/>
      <c r="E2078" s="112"/>
      <c r="F2078" s="112"/>
      <c r="G2078" s="112"/>
      <c r="H2078" s="112"/>
      <c r="I2078" s="112"/>
      <c r="J2078" s="112"/>
      <c r="K2078" s="112"/>
      <c r="L2078" s="112"/>
      <c r="M2078" s="112"/>
      <c r="N2078" s="112"/>
      <c r="O2078" s="34"/>
      <c r="P2078" s="34"/>
      <c r="Q2078" s="34"/>
      <c r="R2078" s="34">
        <v>0</v>
      </c>
      <c r="S2078" s="34"/>
      <c r="T2078" s="117"/>
    </row>
    <row r="2079" spans="2:20">
      <c r="B2079" s="5">
        <v>1941</v>
      </c>
      <c r="C2079" s="111"/>
      <c r="D2079" s="112"/>
      <c r="E2079" s="112"/>
      <c r="F2079" s="112"/>
      <c r="G2079" s="112"/>
      <c r="H2079" s="112"/>
      <c r="I2079" s="112"/>
      <c r="J2079" s="112"/>
      <c r="K2079" s="112"/>
      <c r="L2079" s="112"/>
      <c r="M2079" s="112"/>
      <c r="N2079" s="112"/>
      <c r="O2079" s="34"/>
      <c r="P2079" s="34"/>
      <c r="Q2079" s="34"/>
      <c r="R2079" s="34">
        <v>0</v>
      </c>
      <c r="S2079" s="34"/>
      <c r="T2079" s="117"/>
    </row>
    <row r="2080" spans="2:20">
      <c r="B2080" s="5">
        <v>1940</v>
      </c>
      <c r="C2080" s="111"/>
      <c r="D2080" s="112"/>
      <c r="E2080" s="112"/>
      <c r="F2080" s="112"/>
      <c r="G2080" s="112"/>
      <c r="H2080" s="112"/>
      <c r="I2080" s="112"/>
      <c r="J2080" s="112"/>
      <c r="K2080" s="112"/>
      <c r="L2080" s="112"/>
      <c r="M2080" s="112"/>
      <c r="N2080" s="112"/>
      <c r="O2080" s="34"/>
      <c r="P2080" s="34"/>
      <c r="Q2080" s="34"/>
      <c r="R2080" s="34">
        <v>0</v>
      </c>
      <c r="S2080" s="34"/>
      <c r="T2080" s="117"/>
    </row>
    <row r="2081" spans="1:20">
      <c r="B2081" s="5">
        <v>1939</v>
      </c>
      <c r="C2081" s="111"/>
      <c r="D2081" s="112"/>
      <c r="E2081" s="112"/>
      <c r="F2081" s="112"/>
      <c r="G2081" s="112"/>
      <c r="H2081" s="112"/>
      <c r="I2081" s="112"/>
      <c r="J2081" s="112"/>
      <c r="K2081" s="112"/>
      <c r="L2081" s="112"/>
      <c r="M2081" s="112"/>
      <c r="N2081" s="112"/>
      <c r="O2081" s="34"/>
      <c r="P2081" s="34"/>
      <c r="Q2081" s="34"/>
      <c r="R2081" s="34">
        <v>0</v>
      </c>
      <c r="S2081" s="34"/>
      <c r="T2081" s="117"/>
    </row>
    <row r="2082" spans="1:20">
      <c r="B2082" s="5">
        <v>1938</v>
      </c>
      <c r="C2082" s="111"/>
      <c r="D2082" s="112"/>
      <c r="E2082" s="112"/>
      <c r="F2082" s="112"/>
      <c r="G2082" s="112"/>
      <c r="H2082" s="112"/>
      <c r="I2082" s="112"/>
      <c r="J2082" s="112"/>
      <c r="K2082" s="112"/>
      <c r="L2082" s="112"/>
      <c r="M2082" s="112"/>
      <c r="N2082" s="112"/>
      <c r="O2082" s="34"/>
      <c r="P2082" s="34"/>
      <c r="Q2082" s="34"/>
      <c r="R2082" s="34">
        <v>0</v>
      </c>
      <c r="S2082" s="34"/>
      <c r="T2082" s="117"/>
    </row>
    <row r="2083" spans="1:20">
      <c r="B2083" s="5">
        <v>1937</v>
      </c>
      <c r="C2083" s="111"/>
      <c r="D2083" s="112"/>
      <c r="E2083" s="112"/>
      <c r="F2083" s="112"/>
      <c r="G2083" s="112"/>
      <c r="H2083" s="112"/>
      <c r="I2083" s="112"/>
      <c r="J2083" s="112"/>
      <c r="K2083" s="112"/>
      <c r="L2083" s="112"/>
      <c r="M2083" s="112"/>
      <c r="N2083" s="112"/>
      <c r="O2083" s="34"/>
      <c r="P2083" s="34"/>
      <c r="Q2083" s="34"/>
      <c r="R2083" s="34">
        <v>0</v>
      </c>
      <c r="S2083" s="34"/>
      <c r="T2083" s="117"/>
    </row>
    <row r="2084" spans="1:20">
      <c r="B2084" s="5">
        <v>1936</v>
      </c>
      <c r="C2084" s="111"/>
      <c r="D2084" s="112"/>
      <c r="E2084" s="112"/>
      <c r="F2084" s="112"/>
      <c r="G2084" s="112"/>
      <c r="H2084" s="112"/>
      <c r="I2084" s="112"/>
      <c r="J2084" s="112"/>
      <c r="K2084" s="112"/>
      <c r="L2084" s="112"/>
      <c r="M2084" s="112"/>
      <c r="N2084" s="112"/>
      <c r="O2084" s="34"/>
      <c r="P2084" s="34"/>
      <c r="Q2084" s="34"/>
      <c r="R2084" s="34">
        <v>0</v>
      </c>
      <c r="S2084" s="34"/>
      <c r="T2084" s="117"/>
    </row>
    <row r="2085" spans="1:20">
      <c r="B2085" s="5">
        <v>1935</v>
      </c>
      <c r="C2085" s="111"/>
      <c r="D2085" s="112"/>
      <c r="E2085" s="112"/>
      <c r="F2085" s="112"/>
      <c r="G2085" s="112"/>
      <c r="H2085" s="112"/>
      <c r="I2085" s="112"/>
      <c r="J2085" s="112"/>
      <c r="K2085" s="112"/>
      <c r="L2085" s="112"/>
      <c r="M2085" s="112"/>
      <c r="N2085" s="112"/>
      <c r="O2085" s="34"/>
      <c r="P2085" s="34"/>
      <c r="Q2085" s="34"/>
      <c r="R2085" s="34">
        <v>0</v>
      </c>
      <c r="S2085" s="34"/>
      <c r="T2085" s="117"/>
    </row>
    <row r="2086" spans="1:20">
      <c r="B2086" s="5">
        <v>1934</v>
      </c>
      <c r="C2086" s="111"/>
      <c r="D2086" s="112"/>
      <c r="E2086" s="112"/>
      <c r="F2086" s="112"/>
      <c r="G2086" s="112"/>
      <c r="H2086" s="112"/>
      <c r="I2086" s="112"/>
      <c r="J2086" s="112"/>
      <c r="K2086" s="112"/>
      <c r="L2086" s="112"/>
      <c r="M2086" s="112"/>
      <c r="N2086" s="112"/>
      <c r="O2086" s="34"/>
      <c r="P2086" s="34"/>
      <c r="Q2086" s="34"/>
      <c r="R2086" s="34">
        <v>0</v>
      </c>
      <c r="S2086" s="34"/>
      <c r="T2086" s="117"/>
    </row>
    <row r="2087" spans="1:20">
      <c r="B2087" s="5">
        <v>1933</v>
      </c>
      <c r="C2087" s="111"/>
      <c r="D2087" s="112"/>
      <c r="E2087" s="112"/>
      <c r="F2087" s="112"/>
      <c r="G2087" s="112"/>
      <c r="H2087" s="112"/>
      <c r="I2087" s="112"/>
      <c r="J2087" s="112"/>
      <c r="K2087" s="112"/>
      <c r="L2087" s="112"/>
      <c r="M2087" s="112"/>
      <c r="N2087" s="112"/>
      <c r="O2087" s="34"/>
      <c r="P2087" s="34"/>
      <c r="Q2087" s="34"/>
      <c r="R2087" s="34">
        <v>0</v>
      </c>
      <c r="S2087" s="34"/>
      <c r="T2087" s="117"/>
    </row>
    <row r="2088" spans="1:20">
      <c r="B2088" s="5">
        <v>1932</v>
      </c>
      <c r="C2088" s="111"/>
      <c r="D2088" s="112"/>
      <c r="E2088" s="112"/>
      <c r="F2088" s="112"/>
      <c r="G2088" s="112"/>
      <c r="H2088" s="112"/>
      <c r="I2088" s="112"/>
      <c r="J2088" s="112"/>
      <c r="K2088" s="112"/>
      <c r="L2088" s="112"/>
      <c r="M2088" s="112"/>
      <c r="N2088" s="112"/>
      <c r="O2088" s="34"/>
      <c r="P2088" s="34"/>
      <c r="Q2088" s="34"/>
      <c r="R2088" s="34">
        <v>0</v>
      </c>
      <c r="S2088" s="34"/>
      <c r="T2088" s="117"/>
    </row>
    <row r="2089" spans="1:20">
      <c r="B2089" s="5">
        <v>1931</v>
      </c>
      <c r="C2089" s="111"/>
      <c r="D2089" s="112"/>
      <c r="E2089" s="112"/>
      <c r="F2089" s="112"/>
      <c r="G2089" s="112"/>
      <c r="H2089" s="112"/>
      <c r="I2089" s="112"/>
      <c r="J2089" s="112"/>
      <c r="K2089" s="112"/>
      <c r="L2089" s="112"/>
      <c r="M2089" s="112"/>
      <c r="N2089" s="112"/>
      <c r="O2089" s="34"/>
      <c r="P2089" s="34"/>
      <c r="Q2089" s="34"/>
      <c r="R2089" s="34">
        <v>0</v>
      </c>
      <c r="S2089" s="34"/>
      <c r="T2089" s="117"/>
    </row>
    <row r="2090" spans="1:20">
      <c r="B2090" s="5">
        <v>1930</v>
      </c>
      <c r="C2090" s="111"/>
      <c r="D2090" s="112"/>
      <c r="E2090" s="112"/>
      <c r="F2090" s="112"/>
      <c r="G2090" s="112"/>
      <c r="H2090" s="112"/>
      <c r="I2090" s="112"/>
      <c r="J2090" s="112"/>
      <c r="K2090" s="112"/>
      <c r="L2090" s="112"/>
      <c r="M2090" s="112"/>
      <c r="N2090" s="112"/>
      <c r="O2090" s="34"/>
      <c r="P2090" s="34"/>
      <c r="Q2090" s="34"/>
      <c r="R2090" s="34">
        <v>0</v>
      </c>
      <c r="S2090" s="34"/>
      <c r="T2090" s="117"/>
    </row>
    <row r="2091" spans="1:20">
      <c r="A2091" s="63" t="s">
        <v>225</v>
      </c>
      <c r="B2091" s="6" t="s">
        <v>10</v>
      </c>
      <c r="C2091" s="7">
        <f>SUM(C2014:C2090)</f>
        <v>6251872.9500000002</v>
      </c>
      <c r="D2091" s="7">
        <f>SUM(D2013:D2090)</f>
        <v>6252129.9500000002</v>
      </c>
      <c r="E2091" s="7">
        <f>SUM(E2012:E2090)</f>
        <v>6342234.5499999998</v>
      </c>
      <c r="F2091" s="7">
        <f>SUM(F2011:F2090)</f>
        <v>6345648.6299999999</v>
      </c>
      <c r="G2091" s="7">
        <f>SUM(G2010:G2090)</f>
        <v>7753198.6299999999</v>
      </c>
      <c r="H2091" s="7">
        <f>SUM(H2004:H2090)</f>
        <v>7927522.6299999999</v>
      </c>
      <c r="I2091" s="7">
        <f>SUM(I2004:I2090)</f>
        <v>8160782.2599999998</v>
      </c>
      <c r="J2091" s="7">
        <f t="shared" ref="J2091" si="39">SUM(J2004:J2090)</f>
        <v>8234249.7800000003</v>
      </c>
      <c r="K2091" s="7">
        <f>SUM(K2004:K2090)</f>
        <v>8375183.5</v>
      </c>
      <c r="L2091" s="7">
        <f t="shared" ref="L2091" si="40">SUM(L2004:L2090)</f>
        <v>8795891.5</v>
      </c>
      <c r="M2091" s="7">
        <f>SUM(M2004:M2090)</f>
        <v>8904504</v>
      </c>
      <c r="N2091" s="10">
        <f>SUM(N1999:N2090)</f>
        <v>8971204.5899999999</v>
      </c>
      <c r="O2091" s="10">
        <f>SUM(O1999:O2090)</f>
        <v>7993211.3800000008</v>
      </c>
      <c r="P2091" s="10">
        <f>SUM(P1999:P2090)</f>
        <v>9676372.3099999987</v>
      </c>
      <c r="Q2091" s="10">
        <f>SUM(Q1999:Q2090)</f>
        <v>10213208.560000001</v>
      </c>
      <c r="R2091" s="10">
        <f>SUM(R1998:R2090)</f>
        <v>10287848.629999999</v>
      </c>
      <c r="S2091" s="10">
        <f>SUM(S1998:S2090)</f>
        <v>10445558.069999998</v>
      </c>
    </row>
    <row r="2092" spans="1:20">
      <c r="A2092" s="64"/>
      <c r="B2092" s="6"/>
      <c r="C2092" s="7"/>
      <c r="D2092" s="7"/>
      <c r="E2092" s="7"/>
      <c r="F2092" s="7"/>
      <c r="G2092" s="7"/>
      <c r="H2092" s="7"/>
      <c r="I2092" s="7"/>
      <c r="J2092" s="7"/>
      <c r="K2092" s="7"/>
      <c r="L2092" s="7"/>
      <c r="M2092" s="9"/>
    </row>
    <row r="2093" spans="1:20" ht="25.5">
      <c r="A2093" s="65" t="s">
        <v>226</v>
      </c>
      <c r="B2093" s="5">
        <v>2022</v>
      </c>
      <c r="C2093" s="33"/>
      <c r="D2093" s="33"/>
      <c r="E2093" s="33"/>
      <c r="F2093" s="33"/>
      <c r="G2093" s="33"/>
      <c r="H2093" s="33"/>
      <c r="I2093" s="33"/>
      <c r="J2093" s="33"/>
      <c r="K2093" s="33"/>
      <c r="L2093" s="33"/>
      <c r="M2093" s="33"/>
      <c r="N2093" s="33"/>
      <c r="O2093" s="33"/>
      <c r="P2093" s="33"/>
      <c r="Q2093" s="33"/>
      <c r="R2093" s="62"/>
      <c r="S2093" s="34"/>
    </row>
    <row r="2094" spans="1:20">
      <c r="A2094" s="35"/>
      <c r="B2094" s="5">
        <v>2021</v>
      </c>
      <c r="C2094" s="33"/>
      <c r="D2094" s="33"/>
      <c r="E2094" s="33"/>
      <c r="F2094" s="33"/>
      <c r="G2094" s="33"/>
      <c r="H2094" s="33"/>
      <c r="I2094" s="33"/>
      <c r="J2094" s="33"/>
      <c r="K2094" s="33"/>
      <c r="L2094" s="33"/>
      <c r="M2094" s="33"/>
      <c r="N2094" s="33"/>
      <c r="O2094" s="33"/>
      <c r="P2094" s="33"/>
      <c r="Q2094" s="33"/>
      <c r="R2094" s="34">
        <v>174615.34</v>
      </c>
      <c r="S2094" s="34">
        <v>174615.34</v>
      </c>
      <c r="T2094" s="117"/>
    </row>
    <row r="2095" spans="1:20">
      <c r="B2095" s="5">
        <v>2020</v>
      </c>
      <c r="C2095" s="33"/>
      <c r="D2095" s="33"/>
      <c r="E2095" s="33"/>
      <c r="F2095" s="33"/>
      <c r="G2095" s="33"/>
      <c r="H2095" s="33"/>
      <c r="I2095" s="33"/>
      <c r="J2095" s="33"/>
      <c r="K2095" s="33"/>
      <c r="L2095" s="33"/>
      <c r="M2095" s="33"/>
      <c r="N2095" s="33"/>
      <c r="O2095" s="33"/>
      <c r="P2095" s="33"/>
      <c r="Q2095" s="34">
        <v>0</v>
      </c>
      <c r="R2095" s="34">
        <v>0</v>
      </c>
      <c r="S2095" s="34">
        <v>0</v>
      </c>
      <c r="T2095" s="117"/>
    </row>
    <row r="2096" spans="1:20">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c r="T2096" s="117"/>
    </row>
    <row r="2097" spans="1:20">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c r="T2097" s="117"/>
    </row>
    <row r="2098" spans="1:20">
      <c r="A2098" s="37"/>
      <c r="B2098" s="5">
        <v>2017</v>
      </c>
      <c r="C2098" s="108"/>
      <c r="D2098" s="109"/>
      <c r="E2098" s="109"/>
      <c r="F2098" s="109"/>
      <c r="G2098" s="109"/>
      <c r="H2098" s="109"/>
      <c r="I2098" s="109"/>
      <c r="J2098" s="109"/>
      <c r="K2098" s="109"/>
      <c r="L2098" s="109"/>
      <c r="M2098" s="109"/>
      <c r="N2098" s="110">
        <v>20558.8</v>
      </c>
      <c r="O2098" s="34">
        <v>20559</v>
      </c>
      <c r="P2098" s="34">
        <v>20559</v>
      </c>
      <c r="Q2098" s="34">
        <v>20559</v>
      </c>
      <c r="R2098" s="34">
        <v>20559</v>
      </c>
      <c r="S2098" s="34">
        <v>20559</v>
      </c>
      <c r="T2098" s="117"/>
    </row>
    <row r="2099" spans="1:20">
      <c r="B2099" s="5">
        <v>2016</v>
      </c>
      <c r="C2099" s="108"/>
      <c r="D2099" s="109"/>
      <c r="E2099" s="109"/>
      <c r="F2099" s="109"/>
      <c r="G2099" s="109"/>
      <c r="H2099" s="109"/>
      <c r="I2099" s="109"/>
      <c r="J2099" s="109"/>
      <c r="K2099" s="109"/>
      <c r="L2099" s="109"/>
      <c r="M2099" s="110">
        <v>14868</v>
      </c>
      <c r="N2099" s="110">
        <v>14868</v>
      </c>
      <c r="O2099" s="34">
        <v>14868.210000000001</v>
      </c>
      <c r="P2099" s="34">
        <v>14868.210000000001</v>
      </c>
      <c r="Q2099" s="34">
        <v>14868.210000000001</v>
      </c>
      <c r="R2099" s="34">
        <v>14868.210000000001</v>
      </c>
      <c r="S2099" s="34">
        <v>14868.210000000001</v>
      </c>
      <c r="T2099" s="117"/>
    </row>
    <row r="2100" spans="1:20">
      <c r="B2100" s="5">
        <v>2015</v>
      </c>
      <c r="C2100" s="108"/>
      <c r="D2100" s="109"/>
      <c r="E2100" s="109"/>
      <c r="F2100" s="109"/>
      <c r="G2100" s="109"/>
      <c r="H2100" s="109"/>
      <c r="I2100" s="109"/>
      <c r="J2100" s="109"/>
      <c r="K2100" s="109"/>
      <c r="L2100" s="112">
        <v>0</v>
      </c>
      <c r="M2100" s="112">
        <v>0</v>
      </c>
      <c r="N2100" s="112">
        <v>0</v>
      </c>
      <c r="O2100" s="34">
        <v>0</v>
      </c>
      <c r="P2100" s="34">
        <v>0</v>
      </c>
      <c r="Q2100" s="34">
        <v>0</v>
      </c>
      <c r="R2100" s="34">
        <v>0</v>
      </c>
      <c r="S2100" s="34">
        <v>0</v>
      </c>
      <c r="T2100" s="117"/>
    </row>
    <row r="2101" spans="1:20">
      <c r="B2101" s="5">
        <v>2014</v>
      </c>
      <c r="C2101" s="108"/>
      <c r="D2101" s="109"/>
      <c r="E2101" s="109"/>
      <c r="F2101" s="109"/>
      <c r="G2101" s="109"/>
      <c r="H2101" s="109"/>
      <c r="I2101" s="109"/>
      <c r="J2101" s="109"/>
      <c r="K2101" s="110">
        <v>38056</v>
      </c>
      <c r="L2101" s="110">
        <v>38056</v>
      </c>
      <c r="M2101" s="110">
        <v>38056</v>
      </c>
      <c r="N2101" s="110">
        <v>38056</v>
      </c>
      <c r="O2101" s="34">
        <v>38055.79</v>
      </c>
      <c r="P2101" s="34">
        <v>38055.79</v>
      </c>
      <c r="Q2101" s="34">
        <v>38055.79</v>
      </c>
      <c r="R2101" s="34">
        <v>38055.79</v>
      </c>
      <c r="S2101" s="34">
        <v>38055.79</v>
      </c>
      <c r="T2101" s="117"/>
    </row>
    <row r="2102" spans="1:20">
      <c r="B2102" s="5">
        <v>2013</v>
      </c>
      <c r="C2102" s="108"/>
      <c r="D2102" s="109"/>
      <c r="E2102" s="109"/>
      <c r="F2102" s="109"/>
      <c r="G2102" s="109"/>
      <c r="H2102" s="109"/>
      <c r="I2102" s="109"/>
      <c r="J2102" s="112">
        <v>0</v>
      </c>
      <c r="K2102" s="112">
        <v>0</v>
      </c>
      <c r="L2102" s="112">
        <v>0</v>
      </c>
      <c r="M2102" s="112">
        <v>0</v>
      </c>
      <c r="N2102" s="112">
        <v>0</v>
      </c>
      <c r="O2102" s="34">
        <v>0</v>
      </c>
      <c r="P2102" s="34">
        <v>0</v>
      </c>
      <c r="Q2102" s="34">
        <v>0</v>
      </c>
      <c r="R2102" s="34">
        <v>0</v>
      </c>
      <c r="S2102" s="34">
        <v>0</v>
      </c>
      <c r="T2102" s="117"/>
    </row>
    <row r="2103" spans="1:20">
      <c r="B2103" s="5">
        <v>2012</v>
      </c>
      <c r="C2103" s="108"/>
      <c r="D2103" s="109"/>
      <c r="E2103" s="109"/>
      <c r="F2103" s="109"/>
      <c r="G2103" s="109"/>
      <c r="H2103" s="109"/>
      <c r="I2103" s="112">
        <v>0</v>
      </c>
      <c r="J2103" s="112">
        <v>0</v>
      </c>
      <c r="K2103" s="112">
        <v>0</v>
      </c>
      <c r="L2103" s="112">
        <v>0</v>
      </c>
      <c r="M2103" s="112">
        <v>0</v>
      </c>
      <c r="N2103" s="112">
        <v>0</v>
      </c>
      <c r="O2103" s="34">
        <v>0</v>
      </c>
      <c r="P2103" s="34">
        <v>0</v>
      </c>
      <c r="Q2103" s="34">
        <v>0</v>
      </c>
      <c r="R2103" s="34">
        <v>0</v>
      </c>
      <c r="S2103" s="34">
        <v>0</v>
      </c>
      <c r="T2103" s="117"/>
    </row>
    <row r="2104" spans="1:20">
      <c r="B2104" s="5">
        <v>2011</v>
      </c>
      <c r="C2104" s="108"/>
      <c r="D2104" s="109"/>
      <c r="E2104" s="109"/>
      <c r="F2104" s="109"/>
      <c r="G2104" s="109"/>
      <c r="H2104" s="112">
        <v>0</v>
      </c>
      <c r="I2104" s="112">
        <v>0</v>
      </c>
      <c r="J2104" s="112">
        <v>0</v>
      </c>
      <c r="K2104" s="112">
        <v>0</v>
      </c>
      <c r="L2104" s="112">
        <v>0</v>
      </c>
      <c r="M2104" s="112">
        <v>0</v>
      </c>
      <c r="N2104" s="112">
        <v>0</v>
      </c>
      <c r="O2104" s="34">
        <v>0</v>
      </c>
      <c r="P2104" s="34">
        <v>0</v>
      </c>
      <c r="Q2104" s="34">
        <v>0</v>
      </c>
      <c r="R2104" s="34">
        <v>0</v>
      </c>
      <c r="S2104" s="34">
        <v>0</v>
      </c>
      <c r="T2104" s="117"/>
    </row>
    <row r="2105" spans="1:20">
      <c r="B2105" s="5">
        <v>2010</v>
      </c>
      <c r="C2105" s="108"/>
      <c r="D2105" s="109"/>
      <c r="E2105" s="109"/>
      <c r="F2105" s="109"/>
      <c r="G2105" s="112">
        <v>0</v>
      </c>
      <c r="H2105" s="112">
        <v>0</v>
      </c>
      <c r="I2105" s="112">
        <v>0</v>
      </c>
      <c r="J2105" s="112">
        <v>0</v>
      </c>
      <c r="K2105" s="112">
        <v>0</v>
      </c>
      <c r="L2105" s="112">
        <v>0</v>
      </c>
      <c r="M2105" s="112">
        <v>0</v>
      </c>
      <c r="N2105" s="112">
        <v>0</v>
      </c>
      <c r="O2105" s="34">
        <v>0</v>
      </c>
      <c r="P2105" s="34">
        <v>0</v>
      </c>
      <c r="Q2105" s="34">
        <v>0</v>
      </c>
      <c r="R2105" s="34">
        <v>0</v>
      </c>
      <c r="S2105" s="34">
        <v>0</v>
      </c>
      <c r="T2105" s="117"/>
    </row>
    <row r="2106" spans="1:20">
      <c r="B2106" s="5">
        <v>2009</v>
      </c>
      <c r="C2106" s="108"/>
      <c r="D2106" s="109"/>
      <c r="E2106" s="109"/>
      <c r="F2106" s="110">
        <v>1206</v>
      </c>
      <c r="G2106" s="110">
        <v>1206</v>
      </c>
      <c r="H2106" s="110">
        <v>1206</v>
      </c>
      <c r="I2106" s="110">
        <v>1206</v>
      </c>
      <c r="J2106" s="110">
        <v>1206</v>
      </c>
      <c r="K2106" s="110">
        <v>1206</v>
      </c>
      <c r="L2106" s="110">
        <v>1206</v>
      </c>
      <c r="M2106" s="110">
        <v>1206</v>
      </c>
      <c r="N2106" s="110">
        <v>1206</v>
      </c>
      <c r="O2106" s="34">
        <v>1206.24</v>
      </c>
      <c r="P2106" s="34">
        <v>1206.24</v>
      </c>
      <c r="Q2106" s="34">
        <v>1206.24</v>
      </c>
      <c r="R2106" s="34">
        <v>1206.24</v>
      </c>
      <c r="S2106" s="34">
        <v>1206.24</v>
      </c>
      <c r="T2106" s="117"/>
    </row>
    <row r="2107" spans="1:20">
      <c r="B2107" s="5">
        <v>2008</v>
      </c>
      <c r="C2107" s="108"/>
      <c r="D2107" s="109"/>
      <c r="E2107" s="122">
        <v>0</v>
      </c>
      <c r="F2107" s="122">
        <v>0</v>
      </c>
      <c r="G2107" s="110">
        <v>3405</v>
      </c>
      <c r="H2107" s="110">
        <v>3405</v>
      </c>
      <c r="I2107" s="110">
        <v>3405</v>
      </c>
      <c r="J2107" s="110">
        <v>3405</v>
      </c>
      <c r="K2107" s="110">
        <v>3405</v>
      </c>
      <c r="L2107" s="110">
        <v>3405</v>
      </c>
      <c r="M2107" s="110">
        <v>3405</v>
      </c>
      <c r="N2107" s="110">
        <v>3405</v>
      </c>
      <c r="O2107" s="34">
        <v>0</v>
      </c>
      <c r="P2107" s="34">
        <v>3404.8500000000004</v>
      </c>
      <c r="Q2107" s="34">
        <v>3404.8500000000004</v>
      </c>
      <c r="R2107" s="34">
        <v>3404.8500000000004</v>
      </c>
      <c r="S2107" s="34">
        <v>3404.8500000000004</v>
      </c>
      <c r="T2107" s="117"/>
    </row>
    <row r="2108" spans="1:20">
      <c r="B2108" s="5">
        <v>2007</v>
      </c>
      <c r="C2108" s="108"/>
      <c r="D2108" s="110">
        <v>55014</v>
      </c>
      <c r="E2108" s="110">
        <v>55014</v>
      </c>
      <c r="F2108" s="110">
        <v>55014</v>
      </c>
      <c r="G2108" s="110">
        <v>57271</v>
      </c>
      <c r="H2108" s="110">
        <v>57271</v>
      </c>
      <c r="I2108" s="110">
        <v>57271</v>
      </c>
      <c r="J2108" s="110">
        <v>57271</v>
      </c>
      <c r="K2108" s="110">
        <v>57271</v>
      </c>
      <c r="L2108" s="110">
        <v>57271</v>
      </c>
      <c r="M2108" s="110">
        <v>57271</v>
      </c>
      <c r="N2108" s="110">
        <v>57271</v>
      </c>
      <c r="O2108" s="34">
        <v>55013.81</v>
      </c>
      <c r="P2108" s="34">
        <v>57271.040000000001</v>
      </c>
      <c r="Q2108" s="34">
        <v>57271.040000000001</v>
      </c>
      <c r="R2108" s="34">
        <v>57271.040000000001</v>
      </c>
      <c r="S2108" s="34">
        <v>57271.040000000001</v>
      </c>
      <c r="T2108" s="117"/>
    </row>
    <row r="2109" spans="1:20">
      <c r="B2109" s="5">
        <v>2006</v>
      </c>
      <c r="C2109" s="113">
        <v>18123</v>
      </c>
      <c r="D2109" s="110">
        <v>18123</v>
      </c>
      <c r="E2109" s="110">
        <v>18123</v>
      </c>
      <c r="F2109" s="110">
        <v>18123</v>
      </c>
      <c r="G2109" s="110">
        <v>29842</v>
      </c>
      <c r="H2109" s="110">
        <v>29842</v>
      </c>
      <c r="I2109" s="110">
        <v>29842</v>
      </c>
      <c r="J2109" s="110">
        <v>29842</v>
      </c>
      <c r="K2109" s="110">
        <v>29842</v>
      </c>
      <c r="L2109" s="110">
        <v>29842</v>
      </c>
      <c r="M2109" s="110">
        <v>29842</v>
      </c>
      <c r="N2109" s="110">
        <v>29842</v>
      </c>
      <c r="O2109" s="34">
        <v>18123.41</v>
      </c>
      <c r="P2109" s="34">
        <v>29842.06</v>
      </c>
      <c r="Q2109" s="34">
        <v>29842.06</v>
      </c>
      <c r="R2109" s="34">
        <v>29842.06</v>
      </c>
      <c r="S2109" s="34">
        <v>29842.06</v>
      </c>
      <c r="T2109" s="117"/>
    </row>
    <row r="2110" spans="1:20">
      <c r="B2110" s="5">
        <v>2005</v>
      </c>
      <c r="C2110" s="113">
        <v>6671</v>
      </c>
      <c r="D2110" s="110">
        <v>6671</v>
      </c>
      <c r="E2110" s="110">
        <v>6671</v>
      </c>
      <c r="F2110" s="110">
        <v>6671</v>
      </c>
      <c r="G2110" s="110">
        <v>8285</v>
      </c>
      <c r="H2110" s="110">
        <v>8285</v>
      </c>
      <c r="I2110" s="110">
        <v>8285</v>
      </c>
      <c r="J2110" s="110">
        <v>8285</v>
      </c>
      <c r="K2110" s="110">
        <v>8285</v>
      </c>
      <c r="L2110" s="110">
        <v>8285</v>
      </c>
      <c r="M2110" s="110">
        <v>8285</v>
      </c>
      <c r="N2110" s="110">
        <v>8285</v>
      </c>
      <c r="O2110" s="34">
        <v>6670.88</v>
      </c>
      <c r="P2110" s="34">
        <v>8284.69</v>
      </c>
      <c r="Q2110" s="34">
        <v>8284.69</v>
      </c>
      <c r="R2110" s="34">
        <v>8284.69</v>
      </c>
      <c r="S2110" s="34">
        <v>8284.69</v>
      </c>
      <c r="T2110" s="117"/>
    </row>
    <row r="2111" spans="1:20">
      <c r="B2111" s="5">
        <v>2004</v>
      </c>
      <c r="C2111" s="113">
        <v>2542</v>
      </c>
      <c r="D2111" s="110">
        <v>2542</v>
      </c>
      <c r="E2111" s="110">
        <v>2542</v>
      </c>
      <c r="F2111" s="110">
        <v>2542</v>
      </c>
      <c r="G2111" s="110">
        <v>8975</v>
      </c>
      <c r="H2111" s="110">
        <v>8975</v>
      </c>
      <c r="I2111" s="110">
        <v>8975</v>
      </c>
      <c r="J2111" s="110">
        <v>8975</v>
      </c>
      <c r="K2111" s="110">
        <v>8975</v>
      </c>
      <c r="L2111" s="110">
        <v>8975</v>
      </c>
      <c r="M2111" s="110">
        <v>8975</v>
      </c>
      <c r="N2111" s="110">
        <v>8975</v>
      </c>
      <c r="O2111" s="34">
        <v>2542.0100000000002</v>
      </c>
      <c r="P2111" s="34">
        <v>8974.6</v>
      </c>
      <c r="Q2111" s="34">
        <v>8974.6</v>
      </c>
      <c r="R2111" s="34">
        <v>8974.6</v>
      </c>
      <c r="S2111" s="34">
        <v>8974.6</v>
      </c>
      <c r="T2111" s="117"/>
    </row>
    <row r="2112" spans="1:20">
      <c r="B2112" s="5">
        <v>2003</v>
      </c>
      <c r="C2112" s="123">
        <v>0</v>
      </c>
      <c r="D2112" s="122">
        <v>0</v>
      </c>
      <c r="E2112" s="122">
        <v>0</v>
      </c>
      <c r="F2112" s="122">
        <v>0</v>
      </c>
      <c r="G2112" s="110">
        <v>830</v>
      </c>
      <c r="H2112" s="110">
        <v>830</v>
      </c>
      <c r="I2112" s="110">
        <v>830</v>
      </c>
      <c r="J2112" s="110">
        <v>830</v>
      </c>
      <c r="K2112" s="110">
        <v>830</v>
      </c>
      <c r="L2112" s="110">
        <v>830</v>
      </c>
      <c r="M2112" s="110">
        <v>830</v>
      </c>
      <c r="N2112" s="110">
        <v>830</v>
      </c>
      <c r="O2112" s="34">
        <v>0</v>
      </c>
      <c r="P2112" s="34">
        <v>829.81</v>
      </c>
      <c r="Q2112" s="34">
        <v>829.81</v>
      </c>
      <c r="R2112" s="34">
        <v>829.81</v>
      </c>
      <c r="S2112" s="34">
        <v>829.81</v>
      </c>
      <c r="T2112" s="117"/>
    </row>
    <row r="2113" spans="2:20">
      <c r="B2113" s="5">
        <v>2002</v>
      </c>
      <c r="C2113" s="123">
        <v>0</v>
      </c>
      <c r="D2113" s="122">
        <v>0</v>
      </c>
      <c r="E2113" s="122">
        <v>0</v>
      </c>
      <c r="F2113" s="122">
        <v>0</v>
      </c>
      <c r="G2113" s="110">
        <v>649</v>
      </c>
      <c r="H2113" s="110">
        <v>649</v>
      </c>
      <c r="I2113" s="110">
        <v>649</v>
      </c>
      <c r="J2113" s="110">
        <v>649</v>
      </c>
      <c r="K2113" s="110">
        <v>649</v>
      </c>
      <c r="L2113" s="110">
        <v>649</v>
      </c>
      <c r="M2113" s="110">
        <v>649</v>
      </c>
      <c r="N2113" s="110">
        <v>649</v>
      </c>
      <c r="O2113" s="34">
        <v>0</v>
      </c>
      <c r="P2113" s="34">
        <v>648.66</v>
      </c>
      <c r="Q2113" s="34">
        <v>648.66</v>
      </c>
      <c r="R2113" s="34">
        <v>648.66</v>
      </c>
      <c r="S2113" s="34">
        <v>648.66</v>
      </c>
      <c r="T2113" s="117"/>
    </row>
    <row r="2114" spans="2:20">
      <c r="B2114" s="5">
        <v>2001</v>
      </c>
      <c r="C2114" s="123">
        <v>0</v>
      </c>
      <c r="D2114" s="122">
        <v>0</v>
      </c>
      <c r="E2114" s="122">
        <v>0</v>
      </c>
      <c r="F2114" s="122">
        <v>0</v>
      </c>
      <c r="G2114" s="110">
        <v>6477</v>
      </c>
      <c r="H2114" s="110">
        <v>6477</v>
      </c>
      <c r="I2114" s="110">
        <v>6477</v>
      </c>
      <c r="J2114" s="110">
        <v>6477</v>
      </c>
      <c r="K2114" s="110">
        <v>6477</v>
      </c>
      <c r="L2114" s="110">
        <v>6477</v>
      </c>
      <c r="M2114" s="110">
        <v>6477</v>
      </c>
      <c r="N2114" s="110">
        <v>6477</v>
      </c>
      <c r="O2114" s="34">
        <v>0</v>
      </c>
      <c r="P2114" s="34">
        <v>6476.66</v>
      </c>
      <c r="Q2114" s="34">
        <v>6476.66</v>
      </c>
      <c r="R2114" s="34">
        <v>6476.66</v>
      </c>
      <c r="S2114" s="34">
        <v>6476.66</v>
      </c>
      <c r="T2114" s="117"/>
    </row>
    <row r="2115" spans="2:20">
      <c r="B2115" s="5">
        <v>2000</v>
      </c>
      <c r="C2115" s="123">
        <v>0</v>
      </c>
      <c r="D2115" s="122">
        <v>0</v>
      </c>
      <c r="E2115" s="122">
        <v>0</v>
      </c>
      <c r="F2115" s="122">
        <v>0</v>
      </c>
      <c r="G2115" s="110">
        <v>5286</v>
      </c>
      <c r="H2115" s="110">
        <v>5286</v>
      </c>
      <c r="I2115" s="110">
        <v>5286</v>
      </c>
      <c r="J2115" s="110">
        <v>5286</v>
      </c>
      <c r="K2115" s="110">
        <v>5286</v>
      </c>
      <c r="L2115" s="110">
        <v>5286</v>
      </c>
      <c r="M2115" s="110">
        <v>5286</v>
      </c>
      <c r="N2115" s="110">
        <v>5286</v>
      </c>
      <c r="O2115" s="34">
        <v>0</v>
      </c>
      <c r="P2115" s="34">
        <v>5286.1900000000005</v>
      </c>
      <c r="Q2115" s="34">
        <v>5286.1900000000005</v>
      </c>
      <c r="R2115" s="34">
        <v>5286.1900000000005</v>
      </c>
      <c r="S2115" s="34">
        <v>5286.1900000000005</v>
      </c>
      <c r="T2115" s="117"/>
    </row>
    <row r="2116" spans="2:20">
      <c r="B2116" s="5">
        <v>1999</v>
      </c>
      <c r="C2116" s="123">
        <v>0</v>
      </c>
      <c r="D2116" s="122">
        <v>0</v>
      </c>
      <c r="E2116" s="122">
        <v>0</v>
      </c>
      <c r="F2116" s="122">
        <v>0</v>
      </c>
      <c r="G2116" s="110">
        <v>1834</v>
      </c>
      <c r="H2116" s="110">
        <v>1834</v>
      </c>
      <c r="I2116" s="110">
        <v>1834</v>
      </c>
      <c r="J2116" s="110">
        <v>1834</v>
      </c>
      <c r="K2116" s="110">
        <v>1834</v>
      </c>
      <c r="L2116" s="110">
        <v>1834</v>
      </c>
      <c r="M2116" s="110">
        <v>1834</v>
      </c>
      <c r="N2116" s="110">
        <v>1834</v>
      </c>
      <c r="O2116" s="34">
        <v>0</v>
      </c>
      <c r="P2116" s="34">
        <v>1833.94</v>
      </c>
      <c r="Q2116" s="34">
        <v>1833.94</v>
      </c>
      <c r="R2116" s="34">
        <v>1833.94</v>
      </c>
      <c r="S2116" s="34">
        <v>1833.94</v>
      </c>
      <c r="T2116" s="117"/>
    </row>
    <row r="2117" spans="2:20">
      <c r="B2117" s="5">
        <v>1998</v>
      </c>
      <c r="C2117" s="123">
        <v>0</v>
      </c>
      <c r="D2117" s="122">
        <v>0</v>
      </c>
      <c r="E2117" s="122">
        <v>0</v>
      </c>
      <c r="F2117" s="122">
        <v>0</v>
      </c>
      <c r="G2117" s="110">
        <v>3713</v>
      </c>
      <c r="H2117" s="110">
        <v>3713</v>
      </c>
      <c r="I2117" s="110">
        <v>3713</v>
      </c>
      <c r="J2117" s="110">
        <v>3713</v>
      </c>
      <c r="K2117" s="110">
        <v>3713</v>
      </c>
      <c r="L2117" s="110">
        <v>3713</v>
      </c>
      <c r="M2117" s="110">
        <v>3713</v>
      </c>
      <c r="N2117" s="110">
        <v>3713</v>
      </c>
      <c r="O2117" s="34">
        <v>0</v>
      </c>
      <c r="P2117" s="34">
        <v>3713.24</v>
      </c>
      <c r="Q2117" s="34">
        <v>3713.24</v>
      </c>
      <c r="R2117" s="34">
        <v>3713.24</v>
      </c>
      <c r="S2117" s="34">
        <v>3713.24</v>
      </c>
      <c r="T2117" s="117"/>
    </row>
    <row r="2118" spans="2:20">
      <c r="B2118" s="5">
        <v>1997</v>
      </c>
      <c r="C2118" s="123">
        <v>0</v>
      </c>
      <c r="D2118" s="122">
        <v>0</v>
      </c>
      <c r="E2118" s="122">
        <v>0</v>
      </c>
      <c r="F2118" s="122">
        <v>0</v>
      </c>
      <c r="G2118" s="110">
        <v>3185</v>
      </c>
      <c r="H2118" s="110">
        <v>3185</v>
      </c>
      <c r="I2118" s="110">
        <v>3185</v>
      </c>
      <c r="J2118" s="110">
        <v>3185</v>
      </c>
      <c r="K2118" s="110">
        <v>3185</v>
      </c>
      <c r="L2118" s="110">
        <v>3185</v>
      </c>
      <c r="M2118" s="110">
        <v>3185</v>
      </c>
      <c r="N2118" s="110">
        <v>3185</v>
      </c>
      <c r="O2118" s="34">
        <v>0</v>
      </c>
      <c r="P2118" s="34">
        <v>3185.17</v>
      </c>
      <c r="Q2118" s="34">
        <v>3185.17</v>
      </c>
      <c r="R2118" s="34">
        <v>3185.17</v>
      </c>
      <c r="S2118" s="34">
        <v>3185.17</v>
      </c>
      <c r="T2118" s="117"/>
    </row>
    <row r="2119" spans="2:20">
      <c r="B2119" s="5">
        <v>1996</v>
      </c>
      <c r="C2119" s="123">
        <v>0</v>
      </c>
      <c r="D2119" s="122">
        <v>0</v>
      </c>
      <c r="E2119" s="122">
        <v>0</v>
      </c>
      <c r="F2119" s="122">
        <v>0</v>
      </c>
      <c r="G2119" s="110">
        <v>2272</v>
      </c>
      <c r="H2119" s="110">
        <v>2272</v>
      </c>
      <c r="I2119" s="110">
        <v>2272</v>
      </c>
      <c r="J2119" s="110">
        <v>2272</v>
      </c>
      <c r="K2119" s="110">
        <v>2272</v>
      </c>
      <c r="L2119" s="110">
        <v>2272</v>
      </c>
      <c r="M2119" s="110">
        <v>2272</v>
      </c>
      <c r="N2119" s="110">
        <v>2272</v>
      </c>
      <c r="O2119" s="34">
        <v>0</v>
      </c>
      <c r="P2119" s="34">
        <v>2271.5299999999997</v>
      </c>
      <c r="Q2119" s="34">
        <v>2271.5299999999997</v>
      </c>
      <c r="R2119" s="34">
        <v>2271.5299999999997</v>
      </c>
      <c r="S2119" s="34">
        <v>2271.5299999999997</v>
      </c>
      <c r="T2119" s="117"/>
    </row>
    <row r="2120" spans="2:20">
      <c r="B2120" s="5">
        <v>1995</v>
      </c>
      <c r="C2120" s="123">
        <v>0</v>
      </c>
      <c r="D2120" s="122">
        <v>0</v>
      </c>
      <c r="E2120" s="122">
        <v>0</v>
      </c>
      <c r="F2120" s="122">
        <v>0</v>
      </c>
      <c r="G2120" s="110">
        <v>2829</v>
      </c>
      <c r="H2120" s="110">
        <v>2829</v>
      </c>
      <c r="I2120" s="110">
        <v>2829</v>
      </c>
      <c r="J2120" s="110">
        <v>2829</v>
      </c>
      <c r="K2120" s="110">
        <v>2829</v>
      </c>
      <c r="L2120" s="110">
        <v>2829</v>
      </c>
      <c r="M2120" s="110">
        <v>2829</v>
      </c>
      <c r="N2120" s="110">
        <v>2829</v>
      </c>
      <c r="O2120" s="34">
        <v>0</v>
      </c>
      <c r="P2120" s="34">
        <v>2829.28</v>
      </c>
      <c r="Q2120" s="34">
        <v>2829.28</v>
      </c>
      <c r="R2120" s="34">
        <v>2829.28</v>
      </c>
      <c r="S2120" s="34">
        <v>2829.28</v>
      </c>
      <c r="T2120" s="117"/>
    </row>
    <row r="2121" spans="2:20">
      <c r="B2121" s="5">
        <v>1994</v>
      </c>
      <c r="C2121" s="113">
        <v>10487</v>
      </c>
      <c r="D2121" s="110">
        <v>10487</v>
      </c>
      <c r="E2121" s="110">
        <v>10487</v>
      </c>
      <c r="F2121" s="110">
        <v>10487</v>
      </c>
      <c r="G2121" s="110">
        <v>16530</v>
      </c>
      <c r="H2121" s="110">
        <v>16530</v>
      </c>
      <c r="I2121" s="110">
        <v>16530</v>
      </c>
      <c r="J2121" s="110">
        <v>16530</v>
      </c>
      <c r="K2121" s="110">
        <v>16530</v>
      </c>
      <c r="L2121" s="110">
        <v>16530</v>
      </c>
      <c r="M2121" s="110">
        <v>16530</v>
      </c>
      <c r="N2121" s="110">
        <v>16530</v>
      </c>
      <c r="O2121" s="34">
        <v>10487.33</v>
      </c>
      <c r="P2121" s="34">
        <v>16529.88</v>
      </c>
      <c r="Q2121" s="34">
        <v>16529.88</v>
      </c>
      <c r="R2121" s="34">
        <v>16529.88</v>
      </c>
      <c r="S2121" s="34">
        <v>16529.88</v>
      </c>
      <c r="T2121" s="117"/>
    </row>
    <row r="2122" spans="2:20">
      <c r="B2122" s="5">
        <v>1993</v>
      </c>
      <c r="C2122" s="113">
        <v>12767</v>
      </c>
      <c r="D2122" s="110">
        <v>12767</v>
      </c>
      <c r="E2122" s="110">
        <v>12767</v>
      </c>
      <c r="F2122" s="110">
        <v>12767</v>
      </c>
      <c r="G2122" s="110">
        <v>16375</v>
      </c>
      <c r="H2122" s="110">
        <v>16375</v>
      </c>
      <c r="I2122" s="110">
        <v>16375</v>
      </c>
      <c r="J2122" s="110">
        <v>16375</v>
      </c>
      <c r="K2122" s="110">
        <v>16375</v>
      </c>
      <c r="L2122" s="110">
        <v>16375</v>
      </c>
      <c r="M2122" s="110">
        <v>16375</v>
      </c>
      <c r="N2122" s="110">
        <v>16375</v>
      </c>
      <c r="O2122" s="34">
        <v>12767.17</v>
      </c>
      <c r="P2122" s="34">
        <v>16374.71</v>
      </c>
      <c r="Q2122" s="34">
        <v>16374.71</v>
      </c>
      <c r="R2122" s="34">
        <v>16374.71</v>
      </c>
      <c r="S2122" s="34">
        <v>16374.71</v>
      </c>
      <c r="T2122" s="117"/>
    </row>
    <row r="2123" spans="2:20">
      <c r="B2123" s="5">
        <v>1992</v>
      </c>
      <c r="C2123" s="113">
        <v>11966</v>
      </c>
      <c r="D2123" s="110">
        <v>11966</v>
      </c>
      <c r="E2123" s="110">
        <v>11966</v>
      </c>
      <c r="F2123" s="110">
        <v>11966</v>
      </c>
      <c r="G2123" s="110">
        <v>17468</v>
      </c>
      <c r="H2123" s="110">
        <v>17468</v>
      </c>
      <c r="I2123" s="110">
        <v>17468</v>
      </c>
      <c r="J2123" s="110">
        <v>17468</v>
      </c>
      <c r="K2123" s="110">
        <v>17468</v>
      </c>
      <c r="L2123" s="110">
        <v>17468</v>
      </c>
      <c r="M2123" s="110">
        <v>17468</v>
      </c>
      <c r="N2123" s="110">
        <v>17468</v>
      </c>
      <c r="O2123" s="34">
        <v>11966.18</v>
      </c>
      <c r="P2123" s="34">
        <v>17467.77</v>
      </c>
      <c r="Q2123" s="34">
        <v>17467.77</v>
      </c>
      <c r="R2123" s="34">
        <v>17467.77</v>
      </c>
      <c r="S2123" s="34">
        <v>17467.77</v>
      </c>
      <c r="T2123" s="117"/>
    </row>
    <row r="2124" spans="2:20">
      <c r="B2124" s="5">
        <v>1991</v>
      </c>
      <c r="C2124" s="123">
        <v>0</v>
      </c>
      <c r="D2124" s="122">
        <v>0</v>
      </c>
      <c r="E2124" s="122">
        <v>0</v>
      </c>
      <c r="F2124" s="122">
        <v>0</v>
      </c>
      <c r="G2124" s="110">
        <v>4554</v>
      </c>
      <c r="H2124" s="110">
        <v>4554</v>
      </c>
      <c r="I2124" s="110">
        <v>4554</v>
      </c>
      <c r="J2124" s="110">
        <v>4554</v>
      </c>
      <c r="K2124" s="110">
        <v>4554</v>
      </c>
      <c r="L2124" s="110">
        <v>4554</v>
      </c>
      <c r="M2124" s="110">
        <v>4554</v>
      </c>
      <c r="N2124" s="110">
        <v>4554</v>
      </c>
      <c r="O2124" s="34">
        <v>0</v>
      </c>
      <c r="P2124" s="34">
        <v>4554.2</v>
      </c>
      <c r="Q2124" s="34">
        <v>4554.2</v>
      </c>
      <c r="R2124" s="34">
        <v>4554.2</v>
      </c>
      <c r="S2124" s="34">
        <v>4554.2</v>
      </c>
      <c r="T2124" s="117"/>
    </row>
    <row r="2125" spans="2:20">
      <c r="B2125" s="5">
        <v>1990</v>
      </c>
      <c r="C2125" s="113">
        <v>52320</v>
      </c>
      <c r="D2125" s="110">
        <v>52320</v>
      </c>
      <c r="E2125" s="110">
        <v>52320</v>
      </c>
      <c r="F2125" s="110">
        <v>52320</v>
      </c>
      <c r="G2125" s="110">
        <v>53979</v>
      </c>
      <c r="H2125" s="110">
        <v>53979</v>
      </c>
      <c r="I2125" s="110">
        <v>53979</v>
      </c>
      <c r="J2125" s="110">
        <v>53979</v>
      </c>
      <c r="K2125" s="110">
        <v>53979</v>
      </c>
      <c r="L2125" s="110">
        <v>53979</v>
      </c>
      <c r="M2125" s="110">
        <v>53979</v>
      </c>
      <c r="N2125" s="110">
        <v>53979</v>
      </c>
      <c r="O2125" s="34">
        <v>52320.510000000009</v>
      </c>
      <c r="P2125" s="34">
        <v>53979.150000000009</v>
      </c>
      <c r="Q2125" s="34">
        <v>53979.150000000009</v>
      </c>
      <c r="R2125" s="34">
        <v>53979.150000000009</v>
      </c>
      <c r="S2125" s="34">
        <v>53979.150000000009</v>
      </c>
      <c r="T2125" s="117"/>
    </row>
    <row r="2126" spans="2:20">
      <c r="B2126" s="5">
        <v>1989</v>
      </c>
      <c r="C2126" s="113">
        <v>9933.76</v>
      </c>
      <c r="D2126" s="110">
        <v>9933.76</v>
      </c>
      <c r="E2126" s="110">
        <v>9933.76</v>
      </c>
      <c r="F2126" s="110">
        <v>9933.76</v>
      </c>
      <c r="G2126" s="110">
        <v>12936.76</v>
      </c>
      <c r="H2126" s="110">
        <v>12936.76</v>
      </c>
      <c r="I2126" s="110">
        <v>12936.76</v>
      </c>
      <c r="J2126" s="110">
        <v>12936.76</v>
      </c>
      <c r="K2126" s="110">
        <v>12936.76</v>
      </c>
      <c r="L2126" s="110">
        <v>12936.76</v>
      </c>
      <c r="M2126" s="110">
        <v>9943</v>
      </c>
      <c r="N2126" s="110">
        <v>9943</v>
      </c>
      <c r="O2126" s="34">
        <v>6939.76</v>
      </c>
      <c r="P2126" s="34">
        <v>9942.58</v>
      </c>
      <c r="Q2126" s="34">
        <v>9942.58</v>
      </c>
      <c r="R2126" s="34">
        <v>9942.58</v>
      </c>
      <c r="S2126" s="34">
        <v>9942.58</v>
      </c>
      <c r="T2126" s="117"/>
    </row>
    <row r="2127" spans="2:20">
      <c r="B2127" s="5">
        <v>1988</v>
      </c>
      <c r="C2127" s="113">
        <v>8400</v>
      </c>
      <c r="D2127" s="110">
        <v>8400</v>
      </c>
      <c r="E2127" s="110">
        <v>8400</v>
      </c>
      <c r="F2127" s="110">
        <v>8400</v>
      </c>
      <c r="G2127" s="110">
        <v>13436</v>
      </c>
      <c r="H2127" s="110">
        <v>13436</v>
      </c>
      <c r="I2127" s="110">
        <v>13436</v>
      </c>
      <c r="J2127" s="110">
        <v>13436</v>
      </c>
      <c r="K2127" s="110">
        <v>13436</v>
      </c>
      <c r="L2127" s="110">
        <v>13436</v>
      </c>
      <c r="M2127" s="110">
        <v>13436</v>
      </c>
      <c r="N2127" s="110">
        <v>13436</v>
      </c>
      <c r="O2127" s="34">
        <v>8400.02</v>
      </c>
      <c r="P2127" s="34">
        <v>13435.740000000002</v>
      </c>
      <c r="Q2127" s="34">
        <v>13435.740000000002</v>
      </c>
      <c r="R2127" s="34">
        <v>13435.740000000002</v>
      </c>
      <c r="S2127" s="34">
        <v>13435.740000000002</v>
      </c>
      <c r="T2127" s="117"/>
    </row>
    <row r="2128" spans="2:20">
      <c r="B2128" s="5">
        <v>1987</v>
      </c>
      <c r="C2128" s="113">
        <v>21241</v>
      </c>
      <c r="D2128" s="110">
        <v>21241</v>
      </c>
      <c r="E2128" s="110">
        <v>21241</v>
      </c>
      <c r="F2128" s="110">
        <v>21241</v>
      </c>
      <c r="G2128" s="110">
        <v>24763</v>
      </c>
      <c r="H2128" s="110">
        <v>24763</v>
      </c>
      <c r="I2128" s="110">
        <v>24763</v>
      </c>
      <c r="J2128" s="110">
        <v>24763</v>
      </c>
      <c r="K2128" s="110">
        <v>24763</v>
      </c>
      <c r="L2128" s="110">
        <v>24763</v>
      </c>
      <c r="M2128" s="110">
        <v>24763</v>
      </c>
      <c r="N2128" s="110">
        <v>24763</v>
      </c>
      <c r="O2128" s="34">
        <v>21241.3</v>
      </c>
      <c r="P2128" s="34">
        <v>24763.079999999998</v>
      </c>
      <c r="Q2128" s="34">
        <v>24763.079999999998</v>
      </c>
      <c r="R2128" s="34">
        <v>24763.079999999998</v>
      </c>
      <c r="S2128" s="34">
        <v>24763.079999999998</v>
      </c>
      <c r="T2128" s="117"/>
    </row>
    <row r="2129" spans="2:20">
      <c r="B2129" s="5">
        <v>1986</v>
      </c>
      <c r="C2129" s="113">
        <v>24265</v>
      </c>
      <c r="D2129" s="110">
        <v>24265</v>
      </c>
      <c r="E2129" s="110">
        <v>24265</v>
      </c>
      <c r="F2129" s="110">
        <v>24265</v>
      </c>
      <c r="G2129" s="110">
        <v>26417</v>
      </c>
      <c r="H2129" s="110">
        <v>26417</v>
      </c>
      <c r="I2129" s="110">
        <v>26417</v>
      </c>
      <c r="J2129" s="110">
        <v>26417</v>
      </c>
      <c r="K2129" s="110">
        <v>26417</v>
      </c>
      <c r="L2129" s="110">
        <v>26417</v>
      </c>
      <c r="M2129" s="110">
        <v>26417</v>
      </c>
      <c r="N2129" s="110">
        <v>26417</v>
      </c>
      <c r="O2129" s="34">
        <v>24265.960000000003</v>
      </c>
      <c r="P2129" s="34">
        <v>26417.480000000003</v>
      </c>
      <c r="Q2129" s="34">
        <v>26417.480000000003</v>
      </c>
      <c r="R2129" s="34">
        <v>26417.480000000003</v>
      </c>
      <c r="S2129" s="34">
        <v>26417.480000000003</v>
      </c>
      <c r="T2129" s="117"/>
    </row>
    <row r="2130" spans="2:20">
      <c r="B2130" s="5">
        <v>1985</v>
      </c>
      <c r="C2130" s="113">
        <v>13841</v>
      </c>
      <c r="D2130" s="110">
        <v>13841</v>
      </c>
      <c r="E2130" s="110">
        <v>13841</v>
      </c>
      <c r="F2130" s="110">
        <v>13841</v>
      </c>
      <c r="G2130" s="110">
        <v>15821</v>
      </c>
      <c r="H2130" s="110">
        <v>15821</v>
      </c>
      <c r="I2130" s="110">
        <v>15821</v>
      </c>
      <c r="J2130" s="110">
        <v>15821</v>
      </c>
      <c r="K2130" s="110">
        <v>15821</v>
      </c>
      <c r="L2130" s="110">
        <v>15821</v>
      </c>
      <c r="M2130" s="110">
        <v>15821</v>
      </c>
      <c r="N2130" s="110">
        <v>15821</v>
      </c>
      <c r="O2130" s="34">
        <v>13840.96</v>
      </c>
      <c r="P2130" s="34">
        <v>15820.679999999998</v>
      </c>
      <c r="Q2130" s="34">
        <v>15820.679999999998</v>
      </c>
      <c r="R2130" s="34">
        <v>15820.679999999998</v>
      </c>
      <c r="S2130" s="34">
        <v>15820.679999999998</v>
      </c>
      <c r="T2130" s="117"/>
    </row>
    <row r="2131" spans="2:20">
      <c r="B2131" s="5">
        <v>1984</v>
      </c>
      <c r="C2131" s="113">
        <v>33977</v>
      </c>
      <c r="D2131" s="110">
        <v>33977</v>
      </c>
      <c r="E2131" s="110">
        <v>33977</v>
      </c>
      <c r="F2131" s="110">
        <v>33977</v>
      </c>
      <c r="G2131" s="110">
        <v>36805</v>
      </c>
      <c r="H2131" s="110">
        <v>36805</v>
      </c>
      <c r="I2131" s="110">
        <v>36805</v>
      </c>
      <c r="J2131" s="110">
        <v>36805</v>
      </c>
      <c r="K2131" s="110">
        <v>36805</v>
      </c>
      <c r="L2131" s="110">
        <v>36805</v>
      </c>
      <c r="M2131" s="110">
        <v>36805</v>
      </c>
      <c r="N2131" s="110">
        <v>36805</v>
      </c>
      <c r="O2131" s="34">
        <v>33977.01</v>
      </c>
      <c r="P2131" s="34">
        <v>36805.480000000003</v>
      </c>
      <c r="Q2131" s="34">
        <v>36805.480000000003</v>
      </c>
      <c r="R2131" s="34">
        <v>36805.480000000003</v>
      </c>
      <c r="S2131" s="34">
        <v>36805.480000000003</v>
      </c>
      <c r="T2131" s="117"/>
    </row>
    <row r="2132" spans="2:20">
      <c r="B2132" s="5">
        <v>1983</v>
      </c>
      <c r="C2132" s="113">
        <v>14400</v>
      </c>
      <c r="D2132" s="110">
        <v>14400</v>
      </c>
      <c r="E2132" s="110">
        <v>14400</v>
      </c>
      <c r="F2132" s="110">
        <v>14400</v>
      </c>
      <c r="G2132" s="110">
        <v>14951</v>
      </c>
      <c r="H2132" s="110">
        <v>14951</v>
      </c>
      <c r="I2132" s="110">
        <v>14951</v>
      </c>
      <c r="J2132" s="110">
        <v>14951</v>
      </c>
      <c r="K2132" s="110">
        <v>14951</v>
      </c>
      <c r="L2132" s="110">
        <v>14951</v>
      </c>
      <c r="M2132" s="110">
        <v>14951</v>
      </c>
      <c r="N2132" s="110">
        <v>14951</v>
      </c>
      <c r="O2132" s="34">
        <v>14399.95</v>
      </c>
      <c r="P2132" s="34">
        <v>14951.12</v>
      </c>
      <c r="Q2132" s="34">
        <v>14951.12</v>
      </c>
      <c r="R2132" s="34">
        <v>14951.12</v>
      </c>
      <c r="S2132" s="34">
        <v>14951.12</v>
      </c>
      <c r="T2132" s="117"/>
    </row>
    <row r="2133" spans="2:20">
      <c r="B2133" s="5">
        <v>1982</v>
      </c>
      <c r="C2133" s="113">
        <v>41844</v>
      </c>
      <c r="D2133" s="110">
        <v>41844</v>
      </c>
      <c r="E2133" s="110">
        <v>41844</v>
      </c>
      <c r="F2133" s="110">
        <v>41844</v>
      </c>
      <c r="G2133" s="110">
        <v>41844</v>
      </c>
      <c r="H2133" s="110">
        <v>41844</v>
      </c>
      <c r="I2133" s="110">
        <v>41844</v>
      </c>
      <c r="J2133" s="110">
        <v>41844</v>
      </c>
      <c r="K2133" s="110">
        <v>41844</v>
      </c>
      <c r="L2133" s="110">
        <v>41844</v>
      </c>
      <c r="M2133" s="110">
        <v>41844</v>
      </c>
      <c r="N2133" s="110">
        <v>24715.68</v>
      </c>
      <c r="O2133" s="34">
        <v>20542.43</v>
      </c>
      <c r="P2133" s="34">
        <v>24715.59</v>
      </c>
      <c r="Q2133" s="34">
        <v>24715.59</v>
      </c>
      <c r="R2133" s="34">
        <v>24715.59</v>
      </c>
      <c r="S2133" s="34">
        <v>24715.59</v>
      </c>
      <c r="T2133" s="117"/>
    </row>
    <row r="2134" spans="2:20">
      <c r="B2134" s="5">
        <v>1981</v>
      </c>
      <c r="C2134" s="113">
        <v>18780.099999999999</v>
      </c>
      <c r="D2134" s="110">
        <v>18780.099999999999</v>
      </c>
      <c r="E2134" s="110">
        <v>18780.099999999999</v>
      </c>
      <c r="F2134" s="110">
        <v>18780.099999999999</v>
      </c>
      <c r="G2134" s="110">
        <v>18780.099999999999</v>
      </c>
      <c r="H2134" s="110">
        <v>18780.099999999999</v>
      </c>
      <c r="I2134" s="110">
        <v>18493.36</v>
      </c>
      <c r="J2134" s="110">
        <v>16752.36</v>
      </c>
      <c r="K2134" s="110">
        <v>16752.36</v>
      </c>
      <c r="L2134" s="110">
        <v>7699.16</v>
      </c>
      <c r="M2134" s="110">
        <v>1540</v>
      </c>
      <c r="N2134" s="110">
        <v>1540</v>
      </c>
      <c r="O2134" s="34">
        <v>0</v>
      </c>
      <c r="P2134" s="34">
        <v>1540.0100000000002</v>
      </c>
      <c r="Q2134" s="34">
        <v>1540.0100000000002</v>
      </c>
      <c r="R2134" s="34">
        <v>1540.0100000000002</v>
      </c>
      <c r="S2134" s="34">
        <v>1540.0100000000002</v>
      </c>
      <c r="T2134" s="117"/>
    </row>
    <row r="2135" spans="2:20">
      <c r="B2135" s="5">
        <v>1980</v>
      </c>
      <c r="C2135" s="113">
        <v>17018.259999999998</v>
      </c>
      <c r="D2135" s="110">
        <v>17018.259999999998</v>
      </c>
      <c r="E2135" s="110">
        <v>17018.259999999998</v>
      </c>
      <c r="F2135" s="110">
        <v>11443.86</v>
      </c>
      <c r="G2135" s="110">
        <v>5869.46</v>
      </c>
      <c r="H2135" s="110">
        <v>2439.06</v>
      </c>
      <c r="I2135" s="110">
        <v>893</v>
      </c>
      <c r="J2135" s="110">
        <v>893</v>
      </c>
      <c r="K2135" s="110">
        <v>893</v>
      </c>
      <c r="L2135" s="110">
        <v>893</v>
      </c>
      <c r="M2135" s="110">
        <v>893</v>
      </c>
      <c r="N2135" s="110">
        <v>893</v>
      </c>
      <c r="O2135" s="125">
        <v>893</v>
      </c>
      <c r="P2135" s="34">
        <v>892.72000000000025</v>
      </c>
      <c r="Q2135" s="34">
        <v>892.72000000000025</v>
      </c>
      <c r="R2135" s="34">
        <v>892.72000000000025</v>
      </c>
      <c r="S2135" s="34">
        <v>892.72000000000025</v>
      </c>
      <c r="T2135" s="117"/>
    </row>
    <row r="2136" spans="2:20">
      <c r="B2136" s="5">
        <v>1979</v>
      </c>
      <c r="C2136" s="113">
        <v>17955</v>
      </c>
      <c r="D2136" s="110">
        <v>17955</v>
      </c>
      <c r="E2136" s="110">
        <v>17955</v>
      </c>
      <c r="F2136" s="110">
        <v>17955</v>
      </c>
      <c r="G2136" s="110">
        <v>17955</v>
      </c>
      <c r="H2136" s="110">
        <v>17955</v>
      </c>
      <c r="I2136" s="110">
        <v>17955</v>
      </c>
      <c r="J2136" s="110">
        <v>17955</v>
      </c>
      <c r="K2136" s="110">
        <v>17955</v>
      </c>
      <c r="L2136" s="110">
        <v>17955</v>
      </c>
      <c r="M2136" s="110">
        <v>17955</v>
      </c>
      <c r="N2136" s="110">
        <v>17955</v>
      </c>
      <c r="O2136" s="34">
        <v>13331.43</v>
      </c>
      <c r="P2136" s="34">
        <v>17955.03</v>
      </c>
      <c r="Q2136" s="34">
        <v>17955.03</v>
      </c>
      <c r="R2136" s="34">
        <v>17955.03</v>
      </c>
      <c r="S2136" s="34">
        <v>17955.03</v>
      </c>
      <c r="T2136" s="117"/>
    </row>
    <row r="2137" spans="2:20">
      <c r="B2137" s="5">
        <v>1978</v>
      </c>
      <c r="C2137" s="113">
        <v>32124</v>
      </c>
      <c r="D2137" s="110">
        <v>32124</v>
      </c>
      <c r="E2137" s="110">
        <v>32124</v>
      </c>
      <c r="F2137" s="110">
        <v>32124</v>
      </c>
      <c r="G2137" s="110">
        <v>32124</v>
      </c>
      <c r="H2137" s="110">
        <v>32124</v>
      </c>
      <c r="I2137" s="110">
        <v>32124</v>
      </c>
      <c r="J2137" s="110">
        <v>32124</v>
      </c>
      <c r="K2137" s="110">
        <v>32124</v>
      </c>
      <c r="L2137" s="110">
        <v>32124</v>
      </c>
      <c r="M2137" s="110">
        <v>32124</v>
      </c>
      <c r="N2137" s="110">
        <v>32124</v>
      </c>
      <c r="O2137" s="34">
        <v>12877.8</v>
      </c>
      <c r="P2137" s="34">
        <v>32124.3</v>
      </c>
      <c r="Q2137" s="34">
        <v>32124.3</v>
      </c>
      <c r="R2137" s="34">
        <v>32124.3</v>
      </c>
      <c r="S2137" s="34">
        <v>32124.3</v>
      </c>
      <c r="T2137" s="117"/>
    </row>
    <row r="2138" spans="2:20">
      <c r="B2138" s="5">
        <v>1977</v>
      </c>
      <c r="C2138" s="113">
        <v>43097</v>
      </c>
      <c r="D2138" s="110">
        <v>43097</v>
      </c>
      <c r="E2138" s="110">
        <v>43097</v>
      </c>
      <c r="F2138" s="110">
        <v>43097</v>
      </c>
      <c r="G2138" s="110">
        <v>43097</v>
      </c>
      <c r="H2138" s="110">
        <v>43097</v>
      </c>
      <c r="I2138" s="110">
        <v>43097</v>
      </c>
      <c r="J2138" s="110">
        <v>43097</v>
      </c>
      <c r="K2138" s="110">
        <v>43097</v>
      </c>
      <c r="L2138" s="110">
        <v>43097</v>
      </c>
      <c r="M2138" s="110">
        <v>43097</v>
      </c>
      <c r="N2138" s="110">
        <v>43097</v>
      </c>
      <c r="O2138" s="34">
        <v>41614.589999999997</v>
      </c>
      <c r="P2138" s="34">
        <v>43097.34</v>
      </c>
      <c r="Q2138" s="34">
        <v>43097.34</v>
      </c>
      <c r="R2138" s="34">
        <v>43097.34</v>
      </c>
      <c r="S2138" s="34">
        <v>43097.34</v>
      </c>
      <c r="T2138" s="117"/>
    </row>
    <row r="2139" spans="2:20">
      <c r="B2139" s="5">
        <v>1976</v>
      </c>
      <c r="C2139" s="113">
        <v>22007</v>
      </c>
      <c r="D2139" s="110">
        <v>22007</v>
      </c>
      <c r="E2139" s="110">
        <v>22007</v>
      </c>
      <c r="F2139" s="110">
        <v>22007</v>
      </c>
      <c r="G2139" s="110">
        <v>22007</v>
      </c>
      <c r="H2139" s="110">
        <v>22007</v>
      </c>
      <c r="I2139" s="110">
        <v>22007</v>
      </c>
      <c r="J2139" s="110">
        <v>22007</v>
      </c>
      <c r="K2139" s="110">
        <v>22007</v>
      </c>
      <c r="L2139" s="110">
        <v>22007</v>
      </c>
      <c r="M2139" s="110">
        <v>22007</v>
      </c>
      <c r="N2139" s="110">
        <v>22007</v>
      </c>
      <c r="O2139" s="34">
        <v>19137.89</v>
      </c>
      <c r="P2139" s="34">
        <v>22006.75</v>
      </c>
      <c r="Q2139" s="34">
        <v>22006.75</v>
      </c>
      <c r="R2139" s="34">
        <v>22006.75</v>
      </c>
      <c r="S2139" s="34">
        <v>22006.75</v>
      </c>
      <c r="T2139" s="117"/>
    </row>
    <row r="2140" spans="2:20">
      <c r="B2140" s="5">
        <v>1975</v>
      </c>
      <c r="C2140" s="113">
        <v>30392</v>
      </c>
      <c r="D2140" s="110">
        <v>30392</v>
      </c>
      <c r="E2140" s="110">
        <v>30392</v>
      </c>
      <c r="F2140" s="110">
        <v>30392</v>
      </c>
      <c r="G2140" s="110">
        <v>30392</v>
      </c>
      <c r="H2140" s="110">
        <v>30392</v>
      </c>
      <c r="I2140" s="110">
        <v>30392</v>
      </c>
      <c r="J2140" s="110">
        <v>30392</v>
      </c>
      <c r="K2140" s="110">
        <v>30392</v>
      </c>
      <c r="L2140" s="110">
        <v>30392</v>
      </c>
      <c r="M2140" s="110">
        <v>30392</v>
      </c>
      <c r="N2140" s="110">
        <v>30392</v>
      </c>
      <c r="O2140" s="34">
        <v>27907.03</v>
      </c>
      <c r="P2140" s="34">
        <v>30391.91</v>
      </c>
      <c r="Q2140" s="34">
        <v>30391.91</v>
      </c>
      <c r="R2140" s="34">
        <v>30391.91</v>
      </c>
      <c r="S2140" s="34">
        <v>30391.91</v>
      </c>
      <c r="T2140" s="117"/>
    </row>
    <row r="2141" spans="2:20">
      <c r="B2141" s="5">
        <v>1974</v>
      </c>
      <c r="C2141" s="113">
        <v>14686</v>
      </c>
      <c r="D2141" s="110">
        <v>14686</v>
      </c>
      <c r="E2141" s="110">
        <v>14686</v>
      </c>
      <c r="F2141" s="110">
        <v>14686</v>
      </c>
      <c r="G2141" s="110">
        <v>14686</v>
      </c>
      <c r="H2141" s="110">
        <v>14686</v>
      </c>
      <c r="I2141" s="110">
        <v>14686</v>
      </c>
      <c r="J2141" s="110">
        <v>14686</v>
      </c>
      <c r="K2141" s="110">
        <v>14686</v>
      </c>
      <c r="L2141" s="110">
        <v>14686</v>
      </c>
      <c r="M2141" s="110">
        <v>14686</v>
      </c>
      <c r="N2141" s="110">
        <v>14686</v>
      </c>
      <c r="O2141" s="34">
        <v>7207.63</v>
      </c>
      <c r="P2141" s="34">
        <v>14685.79</v>
      </c>
      <c r="Q2141" s="34">
        <v>14685.79</v>
      </c>
      <c r="R2141" s="34">
        <v>14685.79</v>
      </c>
      <c r="S2141" s="34">
        <v>14685.79</v>
      </c>
      <c r="T2141" s="117"/>
    </row>
    <row r="2142" spans="2:20">
      <c r="B2142" s="5">
        <v>1973</v>
      </c>
      <c r="C2142" s="113">
        <v>16466</v>
      </c>
      <c r="D2142" s="110">
        <v>16466</v>
      </c>
      <c r="E2142" s="110">
        <v>16466</v>
      </c>
      <c r="F2142" s="110">
        <v>16466</v>
      </c>
      <c r="G2142" s="110">
        <v>16466</v>
      </c>
      <c r="H2142" s="110">
        <v>16466</v>
      </c>
      <c r="I2142" s="110">
        <v>16466</v>
      </c>
      <c r="J2142" s="110">
        <v>16466</v>
      </c>
      <c r="K2142" s="110">
        <v>16466</v>
      </c>
      <c r="L2142" s="110">
        <v>16466</v>
      </c>
      <c r="M2142" s="110">
        <v>16466</v>
      </c>
      <c r="N2142" s="110">
        <v>16466</v>
      </c>
      <c r="O2142" s="34">
        <v>4880.21</v>
      </c>
      <c r="P2142" s="34">
        <v>16466.28</v>
      </c>
      <c r="Q2142" s="34">
        <v>16466.28</v>
      </c>
      <c r="R2142" s="34">
        <v>16466.28</v>
      </c>
      <c r="S2142" s="34">
        <v>16466.28</v>
      </c>
      <c r="T2142" s="117"/>
    </row>
    <row r="2143" spans="2:20">
      <c r="B2143" s="5">
        <v>1972</v>
      </c>
      <c r="C2143" s="113">
        <v>21936</v>
      </c>
      <c r="D2143" s="110">
        <v>21936</v>
      </c>
      <c r="E2143" s="110">
        <v>21936</v>
      </c>
      <c r="F2143" s="110">
        <v>21936</v>
      </c>
      <c r="G2143" s="110">
        <v>21936</v>
      </c>
      <c r="H2143" s="110">
        <v>21936</v>
      </c>
      <c r="I2143" s="110">
        <v>21936</v>
      </c>
      <c r="J2143" s="110">
        <v>21936</v>
      </c>
      <c r="K2143" s="110">
        <v>21936</v>
      </c>
      <c r="L2143" s="110">
        <v>21936</v>
      </c>
      <c r="M2143" s="110">
        <v>21936</v>
      </c>
      <c r="N2143" s="110">
        <v>21936</v>
      </c>
      <c r="O2143" s="34">
        <v>18683.990000000002</v>
      </c>
      <c r="P2143" s="34">
        <v>21935.81</v>
      </c>
      <c r="Q2143" s="34">
        <v>21935.81</v>
      </c>
      <c r="R2143" s="34">
        <v>21935.81</v>
      </c>
      <c r="S2143" s="34">
        <v>21935.81</v>
      </c>
      <c r="T2143" s="117"/>
    </row>
    <row r="2144" spans="2:20">
      <c r="B2144" s="5">
        <v>1971</v>
      </c>
      <c r="C2144" s="113">
        <v>136041</v>
      </c>
      <c r="D2144" s="110">
        <v>136041</v>
      </c>
      <c r="E2144" s="110">
        <v>136041</v>
      </c>
      <c r="F2144" s="110">
        <v>136041</v>
      </c>
      <c r="G2144" s="110">
        <v>136041</v>
      </c>
      <c r="H2144" s="110">
        <v>136041</v>
      </c>
      <c r="I2144" s="110">
        <v>136041</v>
      </c>
      <c r="J2144" s="110">
        <v>136041</v>
      </c>
      <c r="K2144" s="110">
        <v>136041</v>
      </c>
      <c r="L2144" s="110">
        <v>136041</v>
      </c>
      <c r="M2144" s="110">
        <v>136041</v>
      </c>
      <c r="N2144" s="110">
        <v>136041</v>
      </c>
      <c r="O2144" s="34">
        <v>15447.970000000001</v>
      </c>
      <c r="P2144" s="34">
        <v>136040.76</v>
      </c>
      <c r="Q2144" s="34">
        <v>136040.76</v>
      </c>
      <c r="R2144" s="34">
        <v>136040.76</v>
      </c>
      <c r="S2144" s="34">
        <v>136040.76</v>
      </c>
      <c r="T2144" s="117"/>
    </row>
    <row r="2145" spans="2:20">
      <c r="B2145" s="5">
        <v>1970</v>
      </c>
      <c r="C2145" s="113">
        <v>23365</v>
      </c>
      <c r="D2145" s="110">
        <v>23365</v>
      </c>
      <c r="E2145" s="110">
        <v>23365</v>
      </c>
      <c r="F2145" s="110">
        <v>23365</v>
      </c>
      <c r="G2145" s="110">
        <v>23365</v>
      </c>
      <c r="H2145" s="110">
        <v>23365</v>
      </c>
      <c r="I2145" s="110">
        <v>23365</v>
      </c>
      <c r="J2145" s="110">
        <v>23365</v>
      </c>
      <c r="K2145" s="110">
        <v>23365</v>
      </c>
      <c r="L2145" s="110">
        <v>23365</v>
      </c>
      <c r="M2145" s="110">
        <v>23365</v>
      </c>
      <c r="N2145" s="110">
        <v>23365</v>
      </c>
      <c r="O2145" s="34">
        <v>18994.91</v>
      </c>
      <c r="P2145" s="34">
        <v>23364.92</v>
      </c>
      <c r="Q2145" s="34">
        <v>23364.92</v>
      </c>
      <c r="R2145" s="34">
        <v>23364.92</v>
      </c>
      <c r="S2145" s="34">
        <v>23364.92</v>
      </c>
      <c r="T2145" s="117"/>
    </row>
    <row r="2146" spans="2:20">
      <c r="B2146" s="5">
        <v>1969</v>
      </c>
      <c r="C2146" s="113">
        <v>16967</v>
      </c>
      <c r="D2146" s="110">
        <v>16967</v>
      </c>
      <c r="E2146" s="110">
        <v>16967</v>
      </c>
      <c r="F2146" s="110">
        <v>16967</v>
      </c>
      <c r="G2146" s="110">
        <v>16967</v>
      </c>
      <c r="H2146" s="110">
        <v>16967</v>
      </c>
      <c r="I2146" s="110">
        <v>16967</v>
      </c>
      <c r="J2146" s="110">
        <v>16967</v>
      </c>
      <c r="K2146" s="110">
        <v>16967</v>
      </c>
      <c r="L2146" s="110">
        <v>16967</v>
      </c>
      <c r="M2146" s="110">
        <v>16967</v>
      </c>
      <c r="N2146" s="110">
        <v>16967</v>
      </c>
      <c r="O2146" s="34">
        <v>16197.57</v>
      </c>
      <c r="P2146" s="34">
        <v>16966.900000000001</v>
      </c>
      <c r="Q2146" s="34">
        <v>16966.900000000001</v>
      </c>
      <c r="R2146" s="34">
        <v>16966.900000000001</v>
      </c>
      <c r="S2146" s="34">
        <v>16966.900000000001</v>
      </c>
      <c r="T2146" s="117"/>
    </row>
    <row r="2147" spans="2:20">
      <c r="B2147" s="5">
        <v>1968</v>
      </c>
      <c r="C2147" s="113">
        <v>21494</v>
      </c>
      <c r="D2147" s="110">
        <v>21494</v>
      </c>
      <c r="E2147" s="110">
        <v>21494</v>
      </c>
      <c r="F2147" s="110">
        <v>21494</v>
      </c>
      <c r="G2147" s="110">
        <v>21494</v>
      </c>
      <c r="H2147" s="110">
        <v>21494</v>
      </c>
      <c r="I2147" s="110">
        <v>21494</v>
      </c>
      <c r="J2147" s="110">
        <v>21494</v>
      </c>
      <c r="K2147" s="110">
        <v>21494</v>
      </c>
      <c r="L2147" s="110">
        <v>21494</v>
      </c>
      <c r="M2147" s="110">
        <v>21494</v>
      </c>
      <c r="N2147" s="110">
        <v>21494</v>
      </c>
      <c r="O2147" s="34">
        <v>15747.04</v>
      </c>
      <c r="P2147" s="34">
        <v>21494.47</v>
      </c>
      <c r="Q2147" s="34">
        <v>21494.47</v>
      </c>
      <c r="R2147" s="34">
        <v>21494.47</v>
      </c>
      <c r="S2147" s="34">
        <v>21494.47</v>
      </c>
      <c r="T2147" s="117"/>
    </row>
    <row r="2148" spans="2:20">
      <c r="B2148" s="5">
        <v>1967</v>
      </c>
      <c r="C2148" s="113">
        <v>20000</v>
      </c>
      <c r="D2148" s="110">
        <v>20000</v>
      </c>
      <c r="E2148" s="110">
        <v>20000</v>
      </c>
      <c r="F2148" s="110">
        <v>20000</v>
      </c>
      <c r="G2148" s="110">
        <v>20000</v>
      </c>
      <c r="H2148" s="110">
        <v>20000</v>
      </c>
      <c r="I2148" s="110">
        <v>20000</v>
      </c>
      <c r="J2148" s="110">
        <v>20000</v>
      </c>
      <c r="K2148" s="110">
        <v>20000</v>
      </c>
      <c r="L2148" s="110">
        <v>20000</v>
      </c>
      <c r="M2148" s="110">
        <v>20000</v>
      </c>
      <c r="N2148" s="110">
        <v>20000</v>
      </c>
      <c r="O2148" s="34">
        <v>19999.97</v>
      </c>
      <c r="P2148" s="34">
        <v>19999.97</v>
      </c>
      <c r="Q2148" s="34">
        <v>19999.97</v>
      </c>
      <c r="R2148" s="34">
        <v>19999.97</v>
      </c>
      <c r="S2148" s="34">
        <v>19999.97</v>
      </c>
      <c r="T2148" s="117"/>
    </row>
    <row r="2149" spans="2:20">
      <c r="B2149" s="5">
        <v>1966</v>
      </c>
      <c r="C2149" s="113">
        <v>16083</v>
      </c>
      <c r="D2149" s="110">
        <v>16083</v>
      </c>
      <c r="E2149" s="110">
        <v>16083</v>
      </c>
      <c r="F2149" s="110">
        <v>16083</v>
      </c>
      <c r="G2149" s="110">
        <v>16083</v>
      </c>
      <c r="H2149" s="110">
        <v>16083</v>
      </c>
      <c r="I2149" s="110">
        <v>16083</v>
      </c>
      <c r="J2149" s="110">
        <v>16083</v>
      </c>
      <c r="K2149" s="110">
        <v>16083</v>
      </c>
      <c r="L2149" s="110">
        <v>16083</v>
      </c>
      <c r="M2149" s="110">
        <v>16083</v>
      </c>
      <c r="N2149" s="110">
        <v>16083</v>
      </c>
      <c r="O2149" s="34">
        <v>16082.97</v>
      </c>
      <c r="P2149" s="34">
        <v>16082.97</v>
      </c>
      <c r="Q2149" s="34">
        <v>16082.97</v>
      </c>
      <c r="R2149" s="34">
        <v>16082.97</v>
      </c>
      <c r="S2149" s="34">
        <v>16082.97</v>
      </c>
      <c r="T2149" s="117"/>
    </row>
    <row r="2150" spans="2:20">
      <c r="B2150" s="5">
        <v>1965</v>
      </c>
      <c r="C2150" s="113">
        <v>7273.95</v>
      </c>
      <c r="D2150" s="110">
        <v>5595</v>
      </c>
      <c r="E2150" s="110">
        <v>5595</v>
      </c>
      <c r="F2150" s="110">
        <v>5595</v>
      </c>
      <c r="G2150" s="110">
        <v>5595</v>
      </c>
      <c r="H2150" s="110">
        <v>5595</v>
      </c>
      <c r="I2150" s="110">
        <v>5595</v>
      </c>
      <c r="J2150" s="110">
        <v>5595</v>
      </c>
      <c r="K2150" s="110">
        <v>5595</v>
      </c>
      <c r="L2150" s="110">
        <v>5595</v>
      </c>
      <c r="M2150" s="110">
        <v>5595</v>
      </c>
      <c r="N2150" s="110">
        <v>5595</v>
      </c>
      <c r="O2150" s="34">
        <v>5334.7699999999995</v>
      </c>
      <c r="P2150" s="34">
        <v>5334.7699999999995</v>
      </c>
      <c r="Q2150" s="34">
        <v>3577.5499999999993</v>
      </c>
      <c r="R2150" s="34">
        <v>1713.8299999999992</v>
      </c>
      <c r="S2150" s="34">
        <v>1713.8299999999992</v>
      </c>
      <c r="T2150" s="117"/>
    </row>
    <row r="2151" spans="2:20">
      <c r="B2151" s="5">
        <v>1964</v>
      </c>
      <c r="C2151" s="113">
        <v>2193</v>
      </c>
      <c r="D2151" s="110">
        <v>2193</v>
      </c>
      <c r="E2151" s="110">
        <v>2193</v>
      </c>
      <c r="F2151" s="110">
        <v>2193</v>
      </c>
      <c r="G2151" s="110">
        <v>2193</v>
      </c>
      <c r="H2151" s="110">
        <v>2193</v>
      </c>
      <c r="I2151" s="110">
        <v>2193</v>
      </c>
      <c r="J2151" s="110">
        <v>2193</v>
      </c>
      <c r="K2151" s="110">
        <v>2193</v>
      </c>
      <c r="L2151" s="110">
        <v>2193</v>
      </c>
      <c r="M2151" s="110">
        <v>2193</v>
      </c>
      <c r="N2151" s="110">
        <v>2193</v>
      </c>
      <c r="O2151" s="34">
        <v>0</v>
      </c>
      <c r="P2151" s="34">
        <v>0</v>
      </c>
      <c r="Q2151" s="34">
        <v>0</v>
      </c>
      <c r="R2151" s="34">
        <v>0</v>
      </c>
      <c r="S2151" s="34">
        <v>0</v>
      </c>
      <c r="T2151" s="117"/>
    </row>
    <row r="2152" spans="2:20">
      <c r="B2152" s="5">
        <v>1963</v>
      </c>
      <c r="C2152" s="123">
        <v>0</v>
      </c>
      <c r="D2152" s="122">
        <v>0</v>
      </c>
      <c r="E2152" s="122">
        <v>0</v>
      </c>
      <c r="F2152" s="122">
        <v>0</v>
      </c>
      <c r="G2152" s="122">
        <v>0</v>
      </c>
      <c r="H2152" s="122">
        <v>0</v>
      </c>
      <c r="I2152" s="122">
        <v>0</v>
      </c>
      <c r="J2152" s="122">
        <v>0</v>
      </c>
      <c r="K2152" s="122">
        <v>0</v>
      </c>
      <c r="L2152" s="122">
        <v>0</v>
      </c>
      <c r="M2152" s="122">
        <v>0</v>
      </c>
      <c r="N2152" s="122">
        <v>0</v>
      </c>
      <c r="O2152" s="34">
        <v>0</v>
      </c>
      <c r="P2152" s="34">
        <v>0</v>
      </c>
      <c r="Q2152" s="34">
        <v>0</v>
      </c>
      <c r="R2152" s="34">
        <v>0</v>
      </c>
      <c r="S2152" s="34">
        <v>0</v>
      </c>
      <c r="T2152" s="117"/>
    </row>
    <row r="2153" spans="2:20">
      <c r="B2153" s="5">
        <v>1962</v>
      </c>
      <c r="C2153" s="123">
        <v>0</v>
      </c>
      <c r="D2153" s="122">
        <v>0</v>
      </c>
      <c r="E2153" s="122">
        <v>0</v>
      </c>
      <c r="F2153" s="122">
        <v>0</v>
      </c>
      <c r="G2153" s="122">
        <v>0</v>
      </c>
      <c r="H2153" s="122">
        <v>0</v>
      </c>
      <c r="I2153" s="122">
        <v>0</v>
      </c>
      <c r="J2153" s="122">
        <v>0</v>
      </c>
      <c r="K2153" s="122">
        <v>0</v>
      </c>
      <c r="L2153" s="122">
        <v>0</v>
      </c>
      <c r="M2153" s="122">
        <v>0</v>
      </c>
      <c r="N2153" s="122">
        <v>0</v>
      </c>
      <c r="O2153" s="34">
        <v>0</v>
      </c>
      <c r="P2153" s="34">
        <v>0</v>
      </c>
      <c r="Q2153" s="34">
        <v>0</v>
      </c>
      <c r="R2153" s="34">
        <v>0</v>
      </c>
      <c r="S2153" s="34">
        <v>0</v>
      </c>
      <c r="T2153" s="117"/>
    </row>
    <row r="2154" spans="2:20">
      <c r="B2154" s="5">
        <v>1961</v>
      </c>
      <c r="C2154" s="123">
        <v>0</v>
      </c>
      <c r="D2154" s="122">
        <v>0</v>
      </c>
      <c r="E2154" s="122">
        <v>0</v>
      </c>
      <c r="F2154" s="122">
        <v>0</v>
      </c>
      <c r="G2154" s="122">
        <v>0</v>
      </c>
      <c r="H2154" s="122">
        <v>0</v>
      </c>
      <c r="I2154" s="122">
        <v>0</v>
      </c>
      <c r="J2154" s="122">
        <v>0</v>
      </c>
      <c r="K2154" s="122">
        <v>0</v>
      </c>
      <c r="L2154" s="122">
        <v>0</v>
      </c>
      <c r="M2154" s="122">
        <v>0</v>
      </c>
      <c r="N2154" s="122">
        <v>0</v>
      </c>
      <c r="O2154" s="34">
        <v>0</v>
      </c>
      <c r="P2154" s="34">
        <v>0</v>
      </c>
      <c r="Q2154" s="34">
        <v>0</v>
      </c>
      <c r="R2154" s="34">
        <v>0</v>
      </c>
      <c r="S2154" s="34">
        <v>0</v>
      </c>
      <c r="T2154" s="117"/>
    </row>
    <row r="2155" spans="2:20">
      <c r="B2155" s="5">
        <v>1960</v>
      </c>
      <c r="C2155" s="123">
        <v>0</v>
      </c>
      <c r="D2155" s="122">
        <v>0</v>
      </c>
      <c r="E2155" s="122">
        <v>0</v>
      </c>
      <c r="F2155" s="122">
        <v>0</v>
      </c>
      <c r="G2155" s="122">
        <v>0</v>
      </c>
      <c r="H2155" s="122">
        <v>0</v>
      </c>
      <c r="I2155" s="122">
        <v>0</v>
      </c>
      <c r="J2155" s="122">
        <v>0</v>
      </c>
      <c r="K2155" s="122">
        <v>0</v>
      </c>
      <c r="L2155" s="122">
        <v>0</v>
      </c>
      <c r="M2155" s="122">
        <v>0</v>
      </c>
      <c r="N2155" s="122">
        <v>0</v>
      </c>
      <c r="O2155" s="34">
        <v>0</v>
      </c>
      <c r="P2155" s="34">
        <v>0</v>
      </c>
      <c r="Q2155" s="34">
        <v>0</v>
      </c>
      <c r="R2155" s="34">
        <v>0</v>
      </c>
      <c r="S2155" s="34">
        <v>0</v>
      </c>
      <c r="T2155" s="117"/>
    </row>
    <row r="2156" spans="2:20">
      <c r="B2156" s="5">
        <v>1959</v>
      </c>
      <c r="C2156" s="113">
        <v>9499</v>
      </c>
      <c r="D2156" s="110">
        <v>9499</v>
      </c>
      <c r="E2156" s="110">
        <v>9499</v>
      </c>
      <c r="F2156" s="110">
        <v>9499</v>
      </c>
      <c r="G2156" s="110">
        <v>9499</v>
      </c>
      <c r="H2156" s="110">
        <v>9499</v>
      </c>
      <c r="I2156" s="110">
        <v>9499</v>
      </c>
      <c r="J2156" s="110">
        <v>9499</v>
      </c>
      <c r="K2156" s="110">
        <v>9499</v>
      </c>
      <c r="L2156" s="110">
        <v>9499</v>
      </c>
      <c r="M2156" s="110">
        <v>9499</v>
      </c>
      <c r="N2156" s="110">
        <v>9499</v>
      </c>
      <c r="O2156" s="34">
        <v>9498.59</v>
      </c>
      <c r="P2156" s="34">
        <v>9498.59</v>
      </c>
      <c r="Q2156" s="34">
        <v>9498.59</v>
      </c>
      <c r="R2156" s="34">
        <v>9498.59</v>
      </c>
      <c r="S2156" s="34">
        <v>9498.59</v>
      </c>
      <c r="T2156" s="117"/>
    </row>
    <row r="2157" spans="2:20">
      <c r="B2157" s="5">
        <v>1958</v>
      </c>
      <c r="C2157" s="113">
        <v>1720</v>
      </c>
      <c r="D2157" s="110">
        <v>1720</v>
      </c>
      <c r="E2157" s="110">
        <v>1720</v>
      </c>
      <c r="F2157" s="110">
        <v>1720</v>
      </c>
      <c r="G2157" s="110">
        <v>1720</v>
      </c>
      <c r="H2157" s="110">
        <v>1720</v>
      </c>
      <c r="I2157" s="110">
        <v>1720</v>
      </c>
      <c r="J2157" s="110">
        <v>1720</v>
      </c>
      <c r="K2157" s="110">
        <v>1720</v>
      </c>
      <c r="L2157" s="110">
        <v>1720</v>
      </c>
      <c r="M2157" s="110">
        <v>1720</v>
      </c>
      <c r="N2157" s="110">
        <v>1720</v>
      </c>
      <c r="O2157" s="34">
        <v>0</v>
      </c>
      <c r="P2157" s="34">
        <v>0</v>
      </c>
      <c r="Q2157" s="34">
        <v>0</v>
      </c>
      <c r="R2157" s="34">
        <v>0</v>
      </c>
      <c r="S2157" s="34">
        <v>0</v>
      </c>
      <c r="T2157" s="117"/>
    </row>
    <row r="2158" spans="2:20">
      <c r="B2158" s="5">
        <v>1957</v>
      </c>
      <c r="C2158" s="113">
        <v>4663</v>
      </c>
      <c r="D2158" s="110">
        <v>4663</v>
      </c>
      <c r="E2158" s="110">
        <v>4663</v>
      </c>
      <c r="F2158" s="110">
        <v>4663</v>
      </c>
      <c r="G2158" s="110">
        <v>4663</v>
      </c>
      <c r="H2158" s="110">
        <v>4663</v>
      </c>
      <c r="I2158" s="110">
        <v>4663</v>
      </c>
      <c r="J2158" s="110">
        <v>4663</v>
      </c>
      <c r="K2158" s="110">
        <v>4663</v>
      </c>
      <c r="L2158" s="110">
        <v>4663</v>
      </c>
      <c r="M2158" s="110">
        <v>4663</v>
      </c>
      <c r="N2158" s="110">
        <v>4663</v>
      </c>
      <c r="O2158" s="34">
        <v>4662.79</v>
      </c>
      <c r="P2158" s="34">
        <v>4662.79</v>
      </c>
      <c r="Q2158" s="34">
        <v>4662.79</v>
      </c>
      <c r="R2158" s="34">
        <v>4662.79</v>
      </c>
      <c r="S2158" s="34">
        <v>4662.79</v>
      </c>
      <c r="T2158" s="117"/>
    </row>
    <row r="2159" spans="2:20">
      <c r="B2159" s="5">
        <v>1956</v>
      </c>
      <c r="C2159" s="111"/>
      <c r="D2159" s="112"/>
      <c r="E2159" s="112"/>
      <c r="F2159" s="112"/>
      <c r="G2159" s="112"/>
      <c r="H2159" s="112"/>
      <c r="I2159" s="112"/>
      <c r="J2159" s="112"/>
      <c r="K2159" s="112"/>
      <c r="L2159" s="112"/>
      <c r="M2159" s="112"/>
      <c r="N2159" s="112"/>
      <c r="O2159" s="34"/>
      <c r="P2159" s="34"/>
      <c r="Q2159" s="34"/>
      <c r="R2159" s="34">
        <v>0</v>
      </c>
      <c r="S2159" s="34">
        <v>0</v>
      </c>
      <c r="T2159" s="117"/>
    </row>
    <row r="2160" spans="2:20">
      <c r="B2160" s="5">
        <v>1955</v>
      </c>
      <c r="C2160" s="111"/>
      <c r="D2160" s="112"/>
      <c r="E2160" s="112"/>
      <c r="F2160" s="112"/>
      <c r="G2160" s="112"/>
      <c r="H2160" s="112"/>
      <c r="I2160" s="112"/>
      <c r="J2160" s="112"/>
      <c r="K2160" s="112"/>
      <c r="L2160" s="112"/>
      <c r="M2160" s="112"/>
      <c r="N2160" s="112"/>
      <c r="O2160" s="34"/>
      <c r="P2160" s="34"/>
      <c r="Q2160" s="34"/>
      <c r="R2160" s="34">
        <v>0</v>
      </c>
      <c r="S2160" s="34">
        <v>0</v>
      </c>
      <c r="T2160" s="117"/>
    </row>
    <row r="2161" spans="2:20">
      <c r="B2161" s="5">
        <v>1954</v>
      </c>
      <c r="C2161" s="111"/>
      <c r="D2161" s="112"/>
      <c r="E2161" s="112"/>
      <c r="F2161" s="112"/>
      <c r="G2161" s="112"/>
      <c r="H2161" s="112"/>
      <c r="I2161" s="112"/>
      <c r="J2161" s="112"/>
      <c r="K2161" s="112"/>
      <c r="L2161" s="112"/>
      <c r="M2161" s="112"/>
      <c r="N2161" s="112"/>
      <c r="O2161" s="34"/>
      <c r="P2161" s="34"/>
      <c r="Q2161" s="34"/>
      <c r="R2161" s="34">
        <v>0</v>
      </c>
      <c r="S2161" s="34">
        <v>0</v>
      </c>
      <c r="T2161" s="117"/>
    </row>
    <row r="2162" spans="2:20">
      <c r="B2162" s="5">
        <v>1953</v>
      </c>
      <c r="C2162" s="111"/>
      <c r="D2162" s="112"/>
      <c r="E2162" s="112"/>
      <c r="F2162" s="112"/>
      <c r="G2162" s="112"/>
      <c r="H2162" s="112"/>
      <c r="I2162" s="112"/>
      <c r="J2162" s="112"/>
      <c r="K2162" s="112"/>
      <c r="L2162" s="112"/>
      <c r="M2162" s="112"/>
      <c r="N2162" s="112"/>
      <c r="O2162" s="34"/>
      <c r="P2162" s="34"/>
      <c r="Q2162" s="34"/>
      <c r="R2162" s="34">
        <v>0</v>
      </c>
      <c r="S2162" s="34">
        <v>0</v>
      </c>
      <c r="T2162" s="117"/>
    </row>
    <row r="2163" spans="2:20">
      <c r="B2163" s="5">
        <v>1952</v>
      </c>
      <c r="C2163" s="111"/>
      <c r="D2163" s="112"/>
      <c r="E2163" s="112"/>
      <c r="F2163" s="112"/>
      <c r="G2163" s="112"/>
      <c r="H2163" s="112"/>
      <c r="I2163" s="112"/>
      <c r="J2163" s="112"/>
      <c r="K2163" s="112"/>
      <c r="L2163" s="112"/>
      <c r="M2163" s="112"/>
      <c r="N2163" s="112"/>
      <c r="O2163" s="34"/>
      <c r="P2163" s="34"/>
      <c r="Q2163" s="34"/>
      <c r="R2163" s="34">
        <v>0</v>
      </c>
      <c r="S2163" s="34">
        <v>0</v>
      </c>
      <c r="T2163" s="117"/>
    </row>
    <row r="2164" spans="2:20">
      <c r="B2164" s="5">
        <v>1951</v>
      </c>
      <c r="C2164" s="111"/>
      <c r="D2164" s="112"/>
      <c r="E2164" s="112"/>
      <c r="F2164" s="112"/>
      <c r="G2164" s="112"/>
      <c r="H2164" s="112"/>
      <c r="I2164" s="112"/>
      <c r="J2164" s="112"/>
      <c r="K2164" s="112"/>
      <c r="L2164" s="112"/>
      <c r="M2164" s="112"/>
      <c r="N2164" s="112"/>
      <c r="O2164" s="34"/>
      <c r="P2164" s="34"/>
      <c r="Q2164" s="34"/>
      <c r="R2164" s="34">
        <v>0</v>
      </c>
      <c r="S2164" s="34">
        <v>0</v>
      </c>
      <c r="T2164" s="117"/>
    </row>
    <row r="2165" spans="2:20">
      <c r="B2165" s="5">
        <v>1950</v>
      </c>
      <c r="C2165" s="111"/>
      <c r="D2165" s="112"/>
      <c r="E2165" s="112"/>
      <c r="F2165" s="112"/>
      <c r="G2165" s="112"/>
      <c r="H2165" s="112"/>
      <c r="I2165" s="112"/>
      <c r="J2165" s="112"/>
      <c r="K2165" s="112"/>
      <c r="L2165" s="112"/>
      <c r="M2165" s="112"/>
      <c r="N2165" s="112"/>
      <c r="O2165" s="34"/>
      <c r="P2165" s="34"/>
      <c r="Q2165" s="34"/>
      <c r="R2165" s="34">
        <v>0</v>
      </c>
      <c r="S2165" s="34">
        <v>0</v>
      </c>
      <c r="T2165" s="117"/>
    </row>
    <row r="2166" spans="2:20">
      <c r="B2166" s="5">
        <v>1949</v>
      </c>
      <c r="C2166" s="111"/>
      <c r="D2166" s="112"/>
      <c r="E2166" s="112"/>
      <c r="F2166" s="112"/>
      <c r="G2166" s="112"/>
      <c r="H2166" s="112"/>
      <c r="I2166" s="112"/>
      <c r="J2166" s="112"/>
      <c r="K2166" s="112"/>
      <c r="L2166" s="112"/>
      <c r="M2166" s="112"/>
      <c r="N2166" s="112"/>
      <c r="O2166" s="34"/>
      <c r="P2166" s="34"/>
      <c r="Q2166" s="34"/>
      <c r="R2166" s="34">
        <v>0</v>
      </c>
      <c r="S2166" s="34">
        <v>0</v>
      </c>
      <c r="T2166" s="117"/>
    </row>
    <row r="2167" spans="2:20">
      <c r="B2167" s="5">
        <v>1948</v>
      </c>
      <c r="C2167" s="111"/>
      <c r="D2167" s="112"/>
      <c r="E2167" s="112"/>
      <c r="F2167" s="112"/>
      <c r="G2167" s="112"/>
      <c r="H2167" s="112"/>
      <c r="I2167" s="112"/>
      <c r="J2167" s="112"/>
      <c r="K2167" s="112"/>
      <c r="L2167" s="112"/>
      <c r="M2167" s="112"/>
      <c r="N2167" s="112"/>
      <c r="O2167" s="34"/>
      <c r="P2167" s="34"/>
      <c r="Q2167" s="34"/>
      <c r="R2167" s="34">
        <v>0</v>
      </c>
      <c r="S2167" s="34">
        <v>0</v>
      </c>
      <c r="T2167" s="117"/>
    </row>
    <row r="2168" spans="2:20">
      <c r="B2168" s="5">
        <v>1947</v>
      </c>
      <c r="C2168" s="111"/>
      <c r="D2168" s="112"/>
      <c r="E2168" s="112"/>
      <c r="F2168" s="112"/>
      <c r="G2168" s="112"/>
      <c r="H2168" s="112"/>
      <c r="I2168" s="112"/>
      <c r="J2168" s="112"/>
      <c r="K2168" s="112"/>
      <c r="L2168" s="112"/>
      <c r="M2168" s="112"/>
      <c r="N2168" s="112"/>
      <c r="O2168" s="34"/>
      <c r="P2168" s="34"/>
      <c r="Q2168" s="34"/>
      <c r="R2168" s="34">
        <v>0</v>
      </c>
      <c r="S2168" s="34">
        <v>0</v>
      </c>
      <c r="T2168" s="117"/>
    </row>
    <row r="2169" spans="2:20">
      <c r="B2169" s="5">
        <v>1946</v>
      </c>
      <c r="C2169" s="111"/>
      <c r="D2169" s="112"/>
      <c r="E2169" s="112"/>
      <c r="F2169" s="112"/>
      <c r="G2169" s="112"/>
      <c r="H2169" s="112"/>
      <c r="I2169" s="112"/>
      <c r="J2169" s="112"/>
      <c r="K2169" s="112"/>
      <c r="L2169" s="112"/>
      <c r="M2169" s="112"/>
      <c r="N2169" s="112"/>
      <c r="O2169" s="34"/>
      <c r="P2169" s="34"/>
      <c r="Q2169" s="34"/>
      <c r="R2169" s="34">
        <v>0</v>
      </c>
      <c r="S2169" s="34">
        <v>0</v>
      </c>
      <c r="T2169" s="117"/>
    </row>
    <row r="2170" spans="2:20">
      <c r="B2170" s="5">
        <v>1945</v>
      </c>
      <c r="C2170" s="111"/>
      <c r="D2170" s="112"/>
      <c r="E2170" s="112"/>
      <c r="F2170" s="112"/>
      <c r="G2170" s="112"/>
      <c r="H2170" s="112"/>
      <c r="I2170" s="112"/>
      <c r="J2170" s="112"/>
      <c r="K2170" s="112"/>
      <c r="L2170" s="112"/>
      <c r="M2170" s="112"/>
      <c r="N2170" s="112"/>
      <c r="O2170" s="34"/>
      <c r="P2170" s="34"/>
      <c r="Q2170" s="34"/>
      <c r="R2170" s="34">
        <v>0</v>
      </c>
      <c r="S2170" s="34">
        <v>0</v>
      </c>
      <c r="T2170" s="117"/>
    </row>
    <row r="2171" spans="2:20">
      <c r="B2171" s="5">
        <v>1944</v>
      </c>
      <c r="C2171" s="111"/>
      <c r="D2171" s="112"/>
      <c r="E2171" s="112"/>
      <c r="F2171" s="112"/>
      <c r="G2171" s="112"/>
      <c r="H2171" s="112"/>
      <c r="I2171" s="112"/>
      <c r="J2171" s="112"/>
      <c r="K2171" s="112"/>
      <c r="L2171" s="112"/>
      <c r="M2171" s="112"/>
      <c r="N2171" s="112"/>
      <c r="O2171" s="34"/>
      <c r="P2171" s="34"/>
      <c r="Q2171" s="34"/>
      <c r="R2171" s="34">
        <v>0</v>
      </c>
      <c r="S2171" s="34">
        <v>0</v>
      </c>
      <c r="T2171" s="117"/>
    </row>
    <row r="2172" spans="2:20">
      <c r="B2172" s="5">
        <v>1943</v>
      </c>
      <c r="C2172" s="111"/>
      <c r="D2172" s="112"/>
      <c r="E2172" s="112"/>
      <c r="F2172" s="112"/>
      <c r="G2172" s="112"/>
      <c r="H2172" s="112"/>
      <c r="I2172" s="112"/>
      <c r="J2172" s="112"/>
      <c r="K2172" s="112"/>
      <c r="L2172" s="112"/>
      <c r="M2172" s="112"/>
      <c r="N2172" s="112"/>
      <c r="O2172" s="34"/>
      <c r="P2172" s="34"/>
      <c r="Q2172" s="34"/>
      <c r="R2172" s="34">
        <v>0</v>
      </c>
      <c r="S2172" s="34">
        <v>0</v>
      </c>
      <c r="T2172" s="117"/>
    </row>
    <row r="2173" spans="2:20">
      <c r="B2173" s="5">
        <v>1942</v>
      </c>
      <c r="C2173" s="111"/>
      <c r="D2173" s="112"/>
      <c r="E2173" s="112"/>
      <c r="F2173" s="112"/>
      <c r="G2173" s="112"/>
      <c r="H2173" s="112"/>
      <c r="I2173" s="112"/>
      <c r="J2173" s="112"/>
      <c r="K2173" s="112"/>
      <c r="L2173" s="112"/>
      <c r="M2173" s="112"/>
      <c r="N2173" s="112"/>
      <c r="O2173" s="34"/>
      <c r="P2173" s="34"/>
      <c r="Q2173" s="34"/>
      <c r="R2173" s="34">
        <v>0</v>
      </c>
      <c r="S2173" s="34">
        <v>0</v>
      </c>
      <c r="T2173" s="117"/>
    </row>
    <row r="2174" spans="2:20">
      <c r="B2174" s="5">
        <v>1941</v>
      </c>
      <c r="C2174" s="111"/>
      <c r="D2174" s="112"/>
      <c r="E2174" s="112"/>
      <c r="F2174" s="112"/>
      <c r="G2174" s="112"/>
      <c r="H2174" s="112"/>
      <c r="I2174" s="112"/>
      <c r="J2174" s="112"/>
      <c r="K2174" s="112"/>
      <c r="L2174" s="112"/>
      <c r="M2174" s="112"/>
      <c r="N2174" s="112"/>
      <c r="O2174" s="34"/>
      <c r="P2174" s="34"/>
      <c r="Q2174" s="34"/>
      <c r="R2174" s="34">
        <v>0</v>
      </c>
      <c r="S2174" s="34">
        <v>0</v>
      </c>
      <c r="T2174" s="117"/>
    </row>
    <row r="2175" spans="2:20">
      <c r="B2175" s="5">
        <v>1940</v>
      </c>
      <c r="C2175" s="111"/>
      <c r="D2175" s="112"/>
      <c r="E2175" s="112"/>
      <c r="F2175" s="112"/>
      <c r="G2175" s="112"/>
      <c r="H2175" s="112"/>
      <c r="I2175" s="112"/>
      <c r="J2175" s="112"/>
      <c r="K2175" s="112"/>
      <c r="L2175" s="112"/>
      <c r="M2175" s="112"/>
      <c r="N2175" s="112"/>
      <c r="O2175" s="34"/>
      <c r="P2175" s="34"/>
      <c r="Q2175" s="34"/>
      <c r="R2175" s="34">
        <v>0</v>
      </c>
      <c r="S2175" s="34">
        <v>0</v>
      </c>
      <c r="T2175" s="117"/>
    </row>
    <row r="2176" spans="2:20">
      <c r="B2176" s="5">
        <v>1939</v>
      </c>
      <c r="C2176" s="111"/>
      <c r="D2176" s="112"/>
      <c r="E2176" s="112"/>
      <c r="F2176" s="112"/>
      <c r="G2176" s="112"/>
      <c r="H2176" s="112"/>
      <c r="I2176" s="112"/>
      <c r="J2176" s="112"/>
      <c r="K2176" s="112"/>
      <c r="L2176" s="112"/>
      <c r="M2176" s="112"/>
      <c r="N2176" s="112"/>
      <c r="O2176" s="34"/>
      <c r="P2176" s="34"/>
      <c r="Q2176" s="34"/>
      <c r="R2176" s="34">
        <v>0</v>
      </c>
      <c r="S2176" s="34"/>
      <c r="T2176" s="117"/>
    </row>
    <row r="2177" spans="1:20">
      <c r="B2177" s="5">
        <v>1938</v>
      </c>
      <c r="C2177" s="111"/>
      <c r="D2177" s="112"/>
      <c r="E2177" s="112"/>
      <c r="F2177" s="112"/>
      <c r="G2177" s="112"/>
      <c r="H2177" s="112"/>
      <c r="I2177" s="112"/>
      <c r="J2177" s="112"/>
      <c r="K2177" s="112"/>
      <c r="L2177" s="112"/>
      <c r="M2177" s="112"/>
      <c r="N2177" s="112"/>
      <c r="O2177" s="34"/>
      <c r="P2177" s="34"/>
      <c r="Q2177" s="34"/>
      <c r="R2177" s="34">
        <v>0</v>
      </c>
      <c r="S2177" s="34"/>
      <c r="T2177" s="117"/>
    </row>
    <row r="2178" spans="1:20">
      <c r="B2178" s="5">
        <v>1937</v>
      </c>
      <c r="C2178" s="111"/>
      <c r="D2178" s="112"/>
      <c r="E2178" s="112"/>
      <c r="F2178" s="112"/>
      <c r="G2178" s="112"/>
      <c r="H2178" s="112"/>
      <c r="I2178" s="112"/>
      <c r="J2178" s="112"/>
      <c r="K2178" s="112"/>
      <c r="L2178" s="112"/>
      <c r="M2178" s="112"/>
      <c r="N2178" s="112"/>
      <c r="O2178" s="34"/>
      <c r="P2178" s="34"/>
      <c r="Q2178" s="34"/>
      <c r="R2178" s="34">
        <v>0</v>
      </c>
      <c r="S2178" s="34"/>
      <c r="T2178" s="117"/>
    </row>
    <row r="2179" spans="1:20">
      <c r="B2179" s="5">
        <v>1936</v>
      </c>
      <c r="C2179" s="111"/>
      <c r="D2179" s="112"/>
      <c r="E2179" s="112"/>
      <c r="F2179" s="112"/>
      <c r="G2179" s="112"/>
      <c r="H2179" s="112"/>
      <c r="I2179" s="112"/>
      <c r="J2179" s="112"/>
      <c r="K2179" s="112"/>
      <c r="L2179" s="112"/>
      <c r="M2179" s="112"/>
      <c r="N2179" s="112"/>
      <c r="O2179" s="34"/>
      <c r="P2179" s="34"/>
      <c r="Q2179" s="34"/>
      <c r="R2179" s="34">
        <v>0</v>
      </c>
      <c r="S2179" s="34"/>
      <c r="T2179" s="117"/>
    </row>
    <row r="2180" spans="1:20">
      <c r="B2180" s="5">
        <v>1935</v>
      </c>
      <c r="C2180" s="111"/>
      <c r="D2180" s="112"/>
      <c r="E2180" s="112"/>
      <c r="F2180" s="112"/>
      <c r="G2180" s="112"/>
      <c r="H2180" s="112"/>
      <c r="I2180" s="112"/>
      <c r="J2180" s="112"/>
      <c r="K2180" s="112"/>
      <c r="L2180" s="112"/>
      <c r="M2180" s="112"/>
      <c r="N2180" s="112"/>
      <c r="O2180" s="34"/>
      <c r="P2180" s="34"/>
      <c r="Q2180" s="34"/>
      <c r="R2180" s="34">
        <v>0</v>
      </c>
      <c r="S2180" s="34"/>
      <c r="T2180" s="117"/>
    </row>
    <row r="2181" spans="1:20">
      <c r="B2181" s="5">
        <v>1934</v>
      </c>
      <c r="C2181" s="111"/>
      <c r="D2181" s="112"/>
      <c r="E2181" s="112"/>
      <c r="F2181" s="112"/>
      <c r="G2181" s="112"/>
      <c r="H2181" s="112"/>
      <c r="I2181" s="112"/>
      <c r="J2181" s="112"/>
      <c r="K2181" s="112"/>
      <c r="L2181" s="112"/>
      <c r="M2181" s="112"/>
      <c r="N2181" s="112"/>
      <c r="O2181" s="34"/>
      <c r="P2181" s="34"/>
      <c r="Q2181" s="34"/>
      <c r="R2181" s="34">
        <v>0</v>
      </c>
      <c r="S2181" s="34"/>
      <c r="T2181" s="117"/>
    </row>
    <row r="2182" spans="1:20">
      <c r="B2182" s="5">
        <v>1933</v>
      </c>
      <c r="C2182" s="111"/>
      <c r="D2182" s="112"/>
      <c r="E2182" s="112"/>
      <c r="F2182" s="112"/>
      <c r="G2182" s="112"/>
      <c r="H2182" s="112"/>
      <c r="I2182" s="112"/>
      <c r="J2182" s="112"/>
      <c r="K2182" s="112"/>
      <c r="L2182" s="112"/>
      <c r="M2182" s="112"/>
      <c r="N2182" s="112"/>
      <c r="O2182" s="34"/>
      <c r="P2182" s="34"/>
      <c r="Q2182" s="34"/>
      <c r="R2182" s="34">
        <v>0</v>
      </c>
      <c r="S2182" s="34"/>
      <c r="T2182" s="117"/>
    </row>
    <row r="2183" spans="1:20">
      <c r="B2183" s="5">
        <v>1932</v>
      </c>
      <c r="C2183" s="111"/>
      <c r="D2183" s="112"/>
      <c r="E2183" s="112"/>
      <c r="F2183" s="112"/>
      <c r="G2183" s="112"/>
      <c r="H2183" s="112"/>
      <c r="I2183" s="112"/>
      <c r="J2183" s="112"/>
      <c r="K2183" s="112"/>
      <c r="L2183" s="112"/>
      <c r="M2183" s="112"/>
      <c r="N2183" s="112"/>
      <c r="O2183" s="34"/>
      <c r="P2183" s="34"/>
      <c r="Q2183" s="34"/>
      <c r="R2183" s="34">
        <v>0</v>
      </c>
      <c r="S2183" s="34"/>
      <c r="T2183" s="117"/>
    </row>
    <row r="2184" spans="1:20">
      <c r="B2184" s="5">
        <v>1931</v>
      </c>
      <c r="C2184" s="111"/>
      <c r="D2184" s="112"/>
      <c r="E2184" s="112"/>
      <c r="F2184" s="112"/>
      <c r="G2184" s="112"/>
      <c r="H2184" s="112"/>
      <c r="I2184" s="112"/>
      <c r="J2184" s="112"/>
      <c r="K2184" s="112"/>
      <c r="L2184" s="112"/>
      <c r="M2184" s="112"/>
      <c r="N2184" s="112"/>
      <c r="O2184" s="34"/>
      <c r="P2184" s="34"/>
      <c r="Q2184" s="34"/>
      <c r="R2184" s="34">
        <v>0</v>
      </c>
      <c r="S2184" s="34"/>
      <c r="T2184" s="117"/>
    </row>
    <row r="2185" spans="1:20">
      <c r="B2185" s="5">
        <v>1930</v>
      </c>
      <c r="C2185" s="111"/>
      <c r="D2185" s="112"/>
      <c r="E2185" s="112"/>
      <c r="F2185" s="112"/>
      <c r="G2185" s="112"/>
      <c r="H2185" s="112"/>
      <c r="I2185" s="112"/>
      <c r="J2185" s="112"/>
      <c r="K2185" s="112"/>
      <c r="L2185" s="112"/>
      <c r="M2185" s="112"/>
      <c r="N2185" s="112"/>
      <c r="O2185" s="34"/>
      <c r="P2185" s="34"/>
      <c r="Q2185" s="34"/>
      <c r="R2185" s="34">
        <v>0</v>
      </c>
      <c r="S2185" s="34"/>
      <c r="T2185" s="117"/>
    </row>
    <row r="2186" spans="1:20" ht="25.5">
      <c r="A2186" s="63" t="s">
        <v>226</v>
      </c>
      <c r="B2186" s="6" t="s">
        <v>10</v>
      </c>
      <c r="C2186" s="7">
        <f>SUM(C2109:C2185)</f>
        <v>776538.07</v>
      </c>
      <c r="D2186" s="7">
        <f>SUM(D2108:D2185)</f>
        <v>829873.12</v>
      </c>
      <c r="E2186" s="7">
        <f>SUM(E2107:E2185)</f>
        <v>829873.12</v>
      </c>
      <c r="F2186" s="7">
        <f>SUM(F2106:F2185)</f>
        <v>825504.72</v>
      </c>
      <c r="G2186" s="7">
        <f>SUM(G2105:G2185)</f>
        <v>912871.32000000007</v>
      </c>
      <c r="H2186" s="7">
        <f>SUM(H2099:H2185)</f>
        <v>909440.91999999993</v>
      </c>
      <c r="I2186" s="7">
        <f>SUM(I2099:I2185)</f>
        <v>907608.12</v>
      </c>
      <c r="J2186" s="7">
        <f t="shared" ref="J2186" si="41">SUM(J2099:J2185)</f>
        <v>905867.12</v>
      </c>
      <c r="K2186" s="7">
        <f>SUM(K2099:K2185)</f>
        <v>943923.12</v>
      </c>
      <c r="L2186" s="7">
        <f t="shared" ref="L2186" si="42">SUM(L2099:L2185)</f>
        <v>934869.91999999993</v>
      </c>
      <c r="M2186" s="7">
        <f>SUM(M2099:M2185)</f>
        <v>940585</v>
      </c>
      <c r="N2186" s="10">
        <f>SUM(N2094:N2185)</f>
        <v>944015.48</v>
      </c>
      <c r="O2186" s="10">
        <f>SUM(O2094:O2185)</f>
        <v>656688.08000000007</v>
      </c>
      <c r="P2186" s="10">
        <f>SUM(P2094:P2185)</f>
        <v>939840.50000000023</v>
      </c>
      <c r="Q2186" s="10">
        <f>SUM(Q2094:Q2185)</f>
        <v>938083.28000000026</v>
      </c>
      <c r="R2186" s="10">
        <f>SUM(R2093:R2185)</f>
        <v>1110834.9000000004</v>
      </c>
      <c r="S2186" s="10">
        <f>SUM(S2093:S2185)</f>
        <v>1110834.9000000004</v>
      </c>
    </row>
    <row r="2187" spans="1:20">
      <c r="A2187" s="64"/>
      <c r="B2187" s="6"/>
      <c r="C2187" s="7"/>
      <c r="D2187" s="7"/>
      <c r="E2187" s="7"/>
      <c r="F2187" s="7"/>
      <c r="G2187" s="7"/>
      <c r="H2187" s="7"/>
      <c r="I2187" s="7"/>
      <c r="J2187" s="7"/>
      <c r="K2187" s="7"/>
      <c r="L2187" s="7"/>
      <c r="M2187" s="9"/>
    </row>
    <row r="2188" spans="1:20">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20">
      <c r="A2189" s="35"/>
      <c r="B2189" s="5">
        <v>2021</v>
      </c>
      <c r="C2189" s="33"/>
      <c r="D2189" s="33"/>
      <c r="E2189" s="33"/>
      <c r="F2189" s="33"/>
      <c r="G2189" s="33"/>
      <c r="H2189" s="33"/>
      <c r="I2189" s="33"/>
      <c r="J2189" s="33"/>
      <c r="K2189" s="33"/>
      <c r="L2189" s="33"/>
      <c r="M2189" s="33"/>
      <c r="N2189" s="33"/>
      <c r="O2189" s="33"/>
      <c r="P2189" s="33"/>
      <c r="Q2189" s="33"/>
      <c r="R2189" s="34">
        <v>16724.310000000001</v>
      </c>
      <c r="S2189" s="34">
        <v>16724.310000000001</v>
      </c>
    </row>
    <row r="2190" spans="1:20">
      <c r="B2190" s="5">
        <v>2020</v>
      </c>
      <c r="C2190" s="33"/>
      <c r="D2190" s="33"/>
      <c r="E2190" s="33"/>
      <c r="F2190" s="33"/>
      <c r="G2190" s="33"/>
      <c r="H2190" s="33"/>
      <c r="I2190" s="33"/>
      <c r="J2190" s="33"/>
      <c r="K2190" s="33"/>
      <c r="L2190" s="33"/>
      <c r="M2190" s="33"/>
      <c r="N2190" s="33"/>
      <c r="O2190" s="33"/>
      <c r="P2190" s="33"/>
      <c r="Q2190" s="34">
        <v>32719.439999999999</v>
      </c>
      <c r="R2190" s="34">
        <v>32719.439999999999</v>
      </c>
      <c r="S2190" s="34">
        <v>32719.439999999999</v>
      </c>
    </row>
    <row r="2191" spans="1:20">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20">
      <c r="A2192" s="37"/>
      <c r="B2192" s="5">
        <v>2018</v>
      </c>
      <c r="C2192" s="33"/>
      <c r="D2192" s="33"/>
      <c r="E2192" s="33"/>
      <c r="F2192" s="33"/>
      <c r="G2192" s="33"/>
      <c r="H2192" s="33"/>
      <c r="I2192" s="33"/>
      <c r="J2192" s="33"/>
      <c r="K2192" s="33"/>
      <c r="L2192" s="33"/>
      <c r="M2192" s="33"/>
      <c r="N2192" s="33"/>
      <c r="O2192" s="34">
        <v>1390937.56</v>
      </c>
      <c r="P2192" s="34">
        <v>1390937.56</v>
      </c>
      <c r="Q2192" s="34">
        <v>1390937.56</v>
      </c>
      <c r="R2192" s="34">
        <v>1390937.56</v>
      </c>
      <c r="S2192" s="34">
        <v>1390937.56</v>
      </c>
    </row>
    <row r="2193" spans="1:19">
      <c r="A2193" s="37"/>
      <c r="B2193" s="5">
        <v>2017</v>
      </c>
      <c r="C2193" s="108"/>
      <c r="D2193" s="109"/>
      <c r="E2193" s="109"/>
      <c r="F2193" s="109"/>
      <c r="G2193" s="109"/>
      <c r="H2193" s="109"/>
      <c r="I2193" s="109"/>
      <c r="J2193" s="109"/>
      <c r="K2193" s="109"/>
      <c r="L2193" s="109"/>
      <c r="M2193" s="109"/>
      <c r="N2193" s="110">
        <v>15687.48</v>
      </c>
      <c r="O2193" s="34">
        <v>0</v>
      </c>
      <c r="P2193" s="34">
        <v>0</v>
      </c>
      <c r="Q2193" s="34">
        <v>0</v>
      </c>
      <c r="R2193" s="34">
        <v>0</v>
      </c>
      <c r="S2193" s="34">
        <v>0</v>
      </c>
    </row>
    <row r="2194" spans="1:19">
      <c r="B2194" s="5">
        <v>2016</v>
      </c>
      <c r="C2194" s="108"/>
      <c r="D2194" s="109"/>
      <c r="E2194" s="109"/>
      <c r="F2194" s="109"/>
      <c r="G2194" s="109"/>
      <c r="H2194" s="109"/>
      <c r="I2194" s="109"/>
      <c r="J2194" s="109"/>
      <c r="K2194" s="109"/>
      <c r="L2194" s="109"/>
      <c r="M2194" s="112">
        <v>0</v>
      </c>
      <c r="N2194" s="112">
        <v>0</v>
      </c>
      <c r="O2194" s="34">
        <v>0</v>
      </c>
      <c r="P2194" s="34">
        <v>0</v>
      </c>
      <c r="Q2194" s="34">
        <v>0</v>
      </c>
      <c r="R2194" s="34">
        <v>0</v>
      </c>
      <c r="S2194" s="34">
        <v>0</v>
      </c>
    </row>
    <row r="2195" spans="1:19">
      <c r="B2195" s="5">
        <v>2015</v>
      </c>
      <c r="C2195" s="108"/>
      <c r="D2195" s="109"/>
      <c r="E2195" s="109"/>
      <c r="F2195" s="109"/>
      <c r="G2195" s="109"/>
      <c r="H2195" s="109"/>
      <c r="I2195" s="109"/>
      <c r="J2195" s="109"/>
      <c r="K2195" s="109"/>
      <c r="L2195" s="110">
        <v>61826</v>
      </c>
      <c r="M2195" s="110">
        <v>61826</v>
      </c>
      <c r="N2195" s="110">
        <v>61826</v>
      </c>
      <c r="O2195" s="34">
        <v>61826.210000000006</v>
      </c>
      <c r="P2195" s="34">
        <v>61826.210000000006</v>
      </c>
      <c r="Q2195" s="34">
        <v>61826.210000000006</v>
      </c>
      <c r="R2195" s="34">
        <v>61826.210000000006</v>
      </c>
      <c r="S2195" s="34">
        <v>61826.210000000006</v>
      </c>
    </row>
    <row r="2196" spans="1:19">
      <c r="B2196" s="5">
        <v>2014</v>
      </c>
      <c r="C2196" s="108"/>
      <c r="D2196" s="109"/>
      <c r="E2196" s="109"/>
      <c r="F2196" s="109"/>
      <c r="G2196" s="109"/>
      <c r="H2196" s="109"/>
      <c r="I2196" s="109"/>
      <c r="J2196" s="109"/>
      <c r="K2196" s="112">
        <v>0</v>
      </c>
      <c r="L2196" s="112">
        <v>0</v>
      </c>
      <c r="M2196" s="112">
        <v>0</v>
      </c>
      <c r="N2196" s="112">
        <v>0</v>
      </c>
      <c r="O2196" s="34">
        <v>0</v>
      </c>
      <c r="P2196" s="34">
        <v>0</v>
      </c>
      <c r="Q2196" s="34">
        <v>0</v>
      </c>
      <c r="R2196" s="34">
        <v>0</v>
      </c>
      <c r="S2196" s="34">
        <v>0</v>
      </c>
    </row>
    <row r="2197" spans="1:19">
      <c r="B2197" s="5">
        <v>2013</v>
      </c>
      <c r="C2197" s="108"/>
      <c r="D2197" s="109"/>
      <c r="E2197" s="109"/>
      <c r="F2197" s="109"/>
      <c r="G2197" s="109"/>
      <c r="H2197" s="109"/>
      <c r="I2197" s="109"/>
      <c r="J2197" s="112">
        <v>0</v>
      </c>
      <c r="K2197" s="112">
        <v>0</v>
      </c>
      <c r="L2197" s="112">
        <v>0</v>
      </c>
      <c r="M2197" s="112">
        <v>0</v>
      </c>
      <c r="N2197" s="112">
        <v>0</v>
      </c>
      <c r="O2197" s="34">
        <v>0</v>
      </c>
      <c r="P2197" s="34">
        <v>0</v>
      </c>
      <c r="Q2197" s="34">
        <v>0</v>
      </c>
      <c r="R2197" s="34">
        <v>0</v>
      </c>
      <c r="S2197" s="34">
        <v>0</v>
      </c>
    </row>
    <row r="2198" spans="1:19">
      <c r="B2198" s="5">
        <v>2012</v>
      </c>
      <c r="C2198" s="108"/>
      <c r="D2198" s="109"/>
      <c r="E2198" s="109"/>
      <c r="F2198" s="109"/>
      <c r="G2198" s="109"/>
      <c r="H2198" s="109"/>
      <c r="I2198" s="112">
        <v>0</v>
      </c>
      <c r="J2198" s="112">
        <v>0</v>
      </c>
      <c r="K2198" s="112">
        <v>0</v>
      </c>
      <c r="L2198" s="112">
        <v>0</v>
      </c>
      <c r="M2198" s="112">
        <v>0</v>
      </c>
      <c r="N2198" s="112">
        <v>0</v>
      </c>
      <c r="O2198" s="34">
        <v>0</v>
      </c>
      <c r="P2198" s="34">
        <v>0</v>
      </c>
      <c r="Q2198" s="34">
        <v>0</v>
      </c>
      <c r="R2198" s="34">
        <v>0</v>
      </c>
      <c r="S2198" s="34">
        <v>0</v>
      </c>
    </row>
    <row r="2199" spans="1:19">
      <c r="B2199" s="5">
        <v>2011</v>
      </c>
      <c r="C2199" s="108"/>
      <c r="D2199" s="109"/>
      <c r="E2199" s="109"/>
      <c r="F2199" s="109"/>
      <c r="G2199" s="109"/>
      <c r="H2199" s="112">
        <v>0</v>
      </c>
      <c r="I2199" s="112">
        <v>0</v>
      </c>
      <c r="J2199" s="112">
        <v>0</v>
      </c>
      <c r="K2199" s="112">
        <v>0</v>
      </c>
      <c r="L2199" s="112">
        <v>0</v>
      </c>
      <c r="M2199" s="112">
        <v>0</v>
      </c>
      <c r="N2199" s="112">
        <v>0</v>
      </c>
      <c r="O2199" s="34">
        <v>0</v>
      </c>
      <c r="P2199" s="34">
        <v>0</v>
      </c>
      <c r="Q2199" s="34">
        <v>0</v>
      </c>
      <c r="R2199" s="34">
        <v>0</v>
      </c>
      <c r="S2199" s="34">
        <v>0</v>
      </c>
    </row>
    <row r="2200" spans="1:19">
      <c r="B2200" s="5">
        <v>2010</v>
      </c>
      <c r="C2200" s="108"/>
      <c r="D2200" s="109"/>
      <c r="E2200" s="109"/>
      <c r="F2200" s="109"/>
      <c r="G2200" s="110">
        <v>5386</v>
      </c>
      <c r="H2200" s="110">
        <v>5386</v>
      </c>
      <c r="I2200" s="110">
        <v>5386</v>
      </c>
      <c r="J2200" s="110">
        <v>5386</v>
      </c>
      <c r="K2200" s="110">
        <v>5386</v>
      </c>
      <c r="L2200" s="110">
        <v>5386</v>
      </c>
      <c r="M2200" s="110">
        <v>5386</v>
      </c>
      <c r="N2200" s="110">
        <v>5386</v>
      </c>
      <c r="O2200" s="34">
        <v>5385.8568769193398</v>
      </c>
      <c r="P2200" s="34">
        <v>5385.8568769193398</v>
      </c>
      <c r="Q2200" s="34">
        <v>5385.8568769193398</v>
      </c>
      <c r="R2200" s="34">
        <v>5385.8568769193398</v>
      </c>
      <c r="S2200" s="34">
        <v>5385.8568769193398</v>
      </c>
    </row>
    <row r="2201" spans="1:19">
      <c r="B2201" s="5">
        <v>2009</v>
      </c>
      <c r="C2201" s="108"/>
      <c r="D2201" s="109"/>
      <c r="E2201" s="109"/>
      <c r="F2201" s="110">
        <v>6523</v>
      </c>
      <c r="G2201" s="110">
        <v>6523</v>
      </c>
      <c r="H2201" s="110">
        <v>6523</v>
      </c>
      <c r="I2201" s="110">
        <v>6523</v>
      </c>
      <c r="J2201" s="110">
        <v>6523</v>
      </c>
      <c r="K2201" s="110">
        <v>6523</v>
      </c>
      <c r="L2201" s="110">
        <v>6523</v>
      </c>
      <c r="M2201" s="110">
        <v>6523</v>
      </c>
      <c r="N2201" s="110">
        <v>6523</v>
      </c>
      <c r="O2201" s="34">
        <v>6522.81</v>
      </c>
      <c r="P2201" s="34">
        <v>6522.81</v>
      </c>
      <c r="Q2201" s="34">
        <v>6522.81</v>
      </c>
      <c r="R2201" s="34">
        <v>6522.81</v>
      </c>
      <c r="S2201" s="34">
        <v>6522.81</v>
      </c>
    </row>
    <row r="2202" spans="1:19">
      <c r="B2202" s="5">
        <v>2008</v>
      </c>
      <c r="C2202" s="108"/>
      <c r="D2202" s="109"/>
      <c r="E2202" s="122">
        <v>0</v>
      </c>
      <c r="F2202" s="122">
        <v>0</v>
      </c>
      <c r="G2202" s="122">
        <v>0</v>
      </c>
      <c r="H2202" s="122">
        <v>0</v>
      </c>
      <c r="I2202" s="122">
        <v>0</v>
      </c>
      <c r="J2202" s="122">
        <v>0</v>
      </c>
      <c r="K2202" s="122">
        <v>0</v>
      </c>
      <c r="L2202" s="122">
        <v>0</v>
      </c>
      <c r="M2202" s="122">
        <v>0</v>
      </c>
      <c r="N2202" s="122">
        <v>0</v>
      </c>
      <c r="O2202" s="34">
        <v>0</v>
      </c>
      <c r="P2202" s="34">
        <v>0</v>
      </c>
      <c r="Q2202" s="34">
        <v>0</v>
      </c>
      <c r="R2202" s="34">
        <v>0</v>
      </c>
      <c r="S2202" s="34">
        <v>0</v>
      </c>
    </row>
    <row r="2203" spans="1:19">
      <c r="B2203" s="5">
        <v>2007</v>
      </c>
      <c r="C2203" s="108"/>
      <c r="D2203" s="110">
        <v>12034</v>
      </c>
      <c r="E2203" s="110">
        <v>12034</v>
      </c>
      <c r="F2203" s="110">
        <v>12034</v>
      </c>
      <c r="G2203" s="110">
        <v>12034</v>
      </c>
      <c r="H2203" s="110">
        <v>12034</v>
      </c>
      <c r="I2203" s="110">
        <v>12034</v>
      </c>
      <c r="J2203" s="110">
        <v>12034</v>
      </c>
      <c r="K2203" s="110">
        <v>12034</v>
      </c>
      <c r="L2203" s="110">
        <v>12034</v>
      </c>
      <c r="M2203" s="110">
        <v>12034</v>
      </c>
      <c r="N2203" s="110">
        <v>12034</v>
      </c>
      <c r="O2203" s="34">
        <v>12033.87</v>
      </c>
      <c r="P2203" s="34">
        <v>12033.87</v>
      </c>
      <c r="Q2203" s="34">
        <v>12033.87</v>
      </c>
      <c r="R2203" s="34">
        <v>12033.87</v>
      </c>
      <c r="S2203" s="34">
        <v>12033.87</v>
      </c>
    </row>
    <row r="2204" spans="1:19">
      <c r="B2204" s="5">
        <v>2006</v>
      </c>
      <c r="C2204" s="113">
        <v>11961</v>
      </c>
      <c r="D2204" s="110">
        <v>11961</v>
      </c>
      <c r="E2204" s="110">
        <v>11961</v>
      </c>
      <c r="F2204" s="110">
        <v>11961</v>
      </c>
      <c r="G2204" s="110">
        <v>11961</v>
      </c>
      <c r="H2204" s="110">
        <v>11961</v>
      </c>
      <c r="I2204" s="110">
        <v>11961</v>
      </c>
      <c r="J2204" s="110">
        <v>11961</v>
      </c>
      <c r="K2204" s="110">
        <v>11961</v>
      </c>
      <c r="L2204" s="110">
        <v>11961</v>
      </c>
      <c r="M2204" s="110">
        <v>11961</v>
      </c>
      <c r="N2204" s="110">
        <v>11961</v>
      </c>
      <c r="O2204" s="34">
        <v>11961.19</v>
      </c>
      <c r="P2204" s="34">
        <v>11961.19</v>
      </c>
      <c r="Q2204" s="34">
        <v>11961.19</v>
      </c>
      <c r="R2204" s="34">
        <v>11961.19</v>
      </c>
      <c r="S2204" s="34">
        <v>11961.19</v>
      </c>
    </row>
    <row r="2205" spans="1:19">
      <c r="B2205" s="5">
        <v>2005</v>
      </c>
      <c r="C2205" s="123">
        <v>0</v>
      </c>
      <c r="D2205" s="122">
        <v>0</v>
      </c>
      <c r="E2205" s="122">
        <v>0</v>
      </c>
      <c r="F2205" s="122">
        <v>0</v>
      </c>
      <c r="G2205" s="122">
        <v>0</v>
      </c>
      <c r="H2205" s="122">
        <v>0</v>
      </c>
      <c r="I2205" s="122">
        <v>0</v>
      </c>
      <c r="J2205" s="122">
        <v>0</v>
      </c>
      <c r="K2205" s="122">
        <v>0</v>
      </c>
      <c r="L2205" s="122">
        <v>0</v>
      </c>
      <c r="M2205" s="122">
        <v>0</v>
      </c>
      <c r="N2205" s="122">
        <v>0</v>
      </c>
      <c r="O2205" s="34">
        <v>0</v>
      </c>
      <c r="P2205" s="34">
        <v>0</v>
      </c>
      <c r="Q2205" s="34">
        <v>0</v>
      </c>
      <c r="R2205" s="34">
        <v>0</v>
      </c>
      <c r="S2205" s="34">
        <v>0</v>
      </c>
    </row>
    <row r="2206" spans="1:19">
      <c r="B2206" s="5">
        <v>2004</v>
      </c>
      <c r="C2206" s="113">
        <v>839786</v>
      </c>
      <c r="D2206" s="110">
        <v>839786</v>
      </c>
      <c r="E2206" s="110">
        <v>839786</v>
      </c>
      <c r="F2206" s="110">
        <v>839786</v>
      </c>
      <c r="G2206" s="110">
        <v>839786</v>
      </c>
      <c r="H2206" s="110">
        <v>839786</v>
      </c>
      <c r="I2206" s="110">
        <v>839786</v>
      </c>
      <c r="J2206" s="110">
        <v>839786</v>
      </c>
      <c r="K2206" s="110">
        <v>839786</v>
      </c>
      <c r="L2206" s="110">
        <v>839786</v>
      </c>
      <c r="M2206" s="110">
        <v>839786</v>
      </c>
      <c r="N2206" s="110">
        <v>839786</v>
      </c>
      <c r="O2206" s="34">
        <v>839786.44000000006</v>
      </c>
      <c r="P2206" s="34">
        <v>839786.44000000006</v>
      </c>
      <c r="Q2206" s="34">
        <v>839786.44000000006</v>
      </c>
      <c r="R2206" s="34">
        <v>839786.44000000006</v>
      </c>
      <c r="S2206" s="34">
        <v>839786.44000000006</v>
      </c>
    </row>
    <row r="2207" spans="1:19">
      <c r="B2207" s="5">
        <v>2003</v>
      </c>
      <c r="C2207" s="113">
        <v>77513</v>
      </c>
      <c r="D2207" s="110">
        <v>77513</v>
      </c>
      <c r="E2207" s="110">
        <v>77513</v>
      </c>
      <c r="F2207" s="110">
        <v>77513</v>
      </c>
      <c r="G2207" s="110">
        <v>77513</v>
      </c>
      <c r="H2207" s="110">
        <v>77513</v>
      </c>
      <c r="I2207" s="110">
        <v>77513</v>
      </c>
      <c r="J2207" s="110">
        <v>77513</v>
      </c>
      <c r="K2207" s="110">
        <v>77513</v>
      </c>
      <c r="L2207" s="110">
        <v>77513</v>
      </c>
      <c r="M2207" s="110">
        <v>77513</v>
      </c>
      <c r="N2207" s="110">
        <v>77513</v>
      </c>
      <c r="O2207" s="34">
        <v>77512.709999999992</v>
      </c>
      <c r="P2207" s="34">
        <v>77512.709999999992</v>
      </c>
      <c r="Q2207" s="34">
        <v>77512.709999999992</v>
      </c>
      <c r="R2207" s="34">
        <v>77512.709999999992</v>
      </c>
      <c r="S2207" s="34">
        <v>77512.709999999992</v>
      </c>
    </row>
    <row r="2208" spans="1:19">
      <c r="B2208" s="5">
        <v>2002</v>
      </c>
      <c r="C2208" s="113">
        <v>258372</v>
      </c>
      <c r="D2208" s="110">
        <v>258372</v>
      </c>
      <c r="E2208" s="110">
        <v>258372</v>
      </c>
      <c r="F2208" s="110">
        <v>258372</v>
      </c>
      <c r="G2208" s="110">
        <v>258372</v>
      </c>
      <c r="H2208" s="110">
        <v>258372</v>
      </c>
      <c r="I2208" s="110">
        <v>258372</v>
      </c>
      <c r="J2208" s="110">
        <v>258372</v>
      </c>
      <c r="K2208" s="110">
        <v>258372</v>
      </c>
      <c r="L2208" s="110">
        <v>258372</v>
      </c>
      <c r="M2208" s="110">
        <v>258372</v>
      </c>
      <c r="N2208" s="110">
        <v>258372</v>
      </c>
      <c r="O2208" s="34">
        <v>258372.39</v>
      </c>
      <c r="P2208" s="34">
        <v>258372.39</v>
      </c>
      <c r="Q2208" s="34">
        <v>258372.39</v>
      </c>
      <c r="R2208" s="34">
        <v>258372.39</v>
      </c>
      <c r="S2208" s="34">
        <v>258372.39</v>
      </c>
    </row>
    <row r="2209" spans="2:19">
      <c r="B2209" s="5">
        <v>2001</v>
      </c>
      <c r="C2209" s="113">
        <v>320753</v>
      </c>
      <c r="D2209" s="110">
        <v>320753</v>
      </c>
      <c r="E2209" s="110">
        <v>320753</v>
      </c>
      <c r="F2209" s="110">
        <v>320753</v>
      </c>
      <c r="G2209" s="110">
        <v>320753</v>
      </c>
      <c r="H2209" s="110">
        <v>320753</v>
      </c>
      <c r="I2209" s="110">
        <v>320753</v>
      </c>
      <c r="J2209" s="110">
        <v>320753</v>
      </c>
      <c r="K2209" s="110">
        <v>320753</v>
      </c>
      <c r="L2209" s="110">
        <v>320753</v>
      </c>
      <c r="M2209" s="110">
        <v>320753</v>
      </c>
      <c r="N2209" s="110">
        <v>320753</v>
      </c>
      <c r="O2209" s="34">
        <v>320753.40000000002</v>
      </c>
      <c r="P2209" s="34">
        <v>320753.40000000002</v>
      </c>
      <c r="Q2209" s="34">
        <v>320753.40000000002</v>
      </c>
      <c r="R2209" s="34">
        <v>320753.40000000002</v>
      </c>
      <c r="S2209" s="34">
        <v>320753.40000000002</v>
      </c>
    </row>
    <row r="2210" spans="2:19">
      <c r="B2210" s="5">
        <v>2000</v>
      </c>
      <c r="C2210" s="113">
        <v>19280</v>
      </c>
      <c r="D2210" s="110">
        <v>19280</v>
      </c>
      <c r="E2210" s="110">
        <v>19280</v>
      </c>
      <c r="F2210" s="110">
        <v>19280</v>
      </c>
      <c r="G2210" s="110">
        <v>19280</v>
      </c>
      <c r="H2210" s="110">
        <v>19280</v>
      </c>
      <c r="I2210" s="110">
        <v>19280</v>
      </c>
      <c r="J2210" s="110">
        <v>19280</v>
      </c>
      <c r="K2210" s="110">
        <v>19280</v>
      </c>
      <c r="L2210" s="110">
        <v>19280</v>
      </c>
      <c r="M2210" s="110">
        <v>19280</v>
      </c>
      <c r="N2210" s="110">
        <v>19280</v>
      </c>
      <c r="O2210" s="34">
        <v>18325.259999999998</v>
      </c>
      <c r="P2210" s="34">
        <v>18325.259999999998</v>
      </c>
      <c r="Q2210" s="34">
        <v>18325.259999999998</v>
      </c>
      <c r="R2210" s="34">
        <v>18325.259999999998</v>
      </c>
      <c r="S2210" s="34">
        <v>18325.259999999998</v>
      </c>
    </row>
    <row r="2211" spans="2:19">
      <c r="B2211" s="5">
        <v>1999</v>
      </c>
      <c r="C2211" s="113">
        <v>77609</v>
      </c>
      <c r="D2211" s="110">
        <v>77609</v>
      </c>
      <c r="E2211" s="110">
        <v>77609</v>
      </c>
      <c r="F2211" s="110">
        <v>77609</v>
      </c>
      <c r="G2211" s="110">
        <v>77609</v>
      </c>
      <c r="H2211" s="110">
        <v>77609</v>
      </c>
      <c r="I2211" s="110">
        <v>77609</v>
      </c>
      <c r="J2211" s="110">
        <v>77609</v>
      </c>
      <c r="K2211" s="110">
        <v>77609</v>
      </c>
      <c r="L2211" s="110">
        <v>77609</v>
      </c>
      <c r="M2211" s="110">
        <v>77609</v>
      </c>
      <c r="N2211" s="110">
        <v>77609</v>
      </c>
      <c r="O2211" s="34">
        <v>77608.990000000005</v>
      </c>
      <c r="P2211" s="34">
        <v>77608.990000000005</v>
      </c>
      <c r="Q2211" s="34">
        <v>77608.990000000005</v>
      </c>
      <c r="R2211" s="34">
        <v>77608.990000000005</v>
      </c>
      <c r="S2211" s="34">
        <v>77608.990000000005</v>
      </c>
    </row>
    <row r="2212" spans="2:19">
      <c r="B2212" s="5">
        <v>1998</v>
      </c>
      <c r="C2212" s="113">
        <v>366615</v>
      </c>
      <c r="D2212" s="110">
        <v>366615</v>
      </c>
      <c r="E2212" s="110">
        <v>366615</v>
      </c>
      <c r="F2212" s="110">
        <v>366615</v>
      </c>
      <c r="G2212" s="110">
        <v>366615</v>
      </c>
      <c r="H2212" s="110">
        <v>366615</v>
      </c>
      <c r="I2212" s="110">
        <v>366615</v>
      </c>
      <c r="J2212" s="110">
        <v>366615</v>
      </c>
      <c r="K2212" s="110">
        <v>366615</v>
      </c>
      <c r="L2212" s="110">
        <v>366615</v>
      </c>
      <c r="M2212" s="110">
        <v>366615</v>
      </c>
      <c r="N2212" s="110">
        <v>366615</v>
      </c>
      <c r="O2212" s="34">
        <v>366615.28</v>
      </c>
      <c r="P2212" s="34">
        <v>366615.28</v>
      </c>
      <c r="Q2212" s="34">
        <v>366615.28</v>
      </c>
      <c r="R2212" s="34">
        <v>366615.28</v>
      </c>
      <c r="S2212" s="34">
        <v>366615.28</v>
      </c>
    </row>
    <row r="2213" spans="2:19">
      <c r="B2213" s="5">
        <v>1997</v>
      </c>
      <c r="C2213" s="123">
        <v>0</v>
      </c>
      <c r="D2213" s="122">
        <v>0</v>
      </c>
      <c r="E2213" s="122">
        <v>0</v>
      </c>
      <c r="F2213" s="122">
        <v>0</v>
      </c>
      <c r="G2213" s="122">
        <v>0</v>
      </c>
      <c r="H2213" s="122">
        <v>0</v>
      </c>
      <c r="I2213" s="122">
        <v>0</v>
      </c>
      <c r="J2213" s="122">
        <v>0</v>
      </c>
      <c r="K2213" s="122">
        <v>0</v>
      </c>
      <c r="L2213" s="122">
        <v>0</v>
      </c>
      <c r="M2213" s="122">
        <v>0</v>
      </c>
      <c r="N2213" s="122">
        <v>0</v>
      </c>
      <c r="O2213" s="34">
        <v>0</v>
      </c>
      <c r="P2213" s="34">
        <v>0</v>
      </c>
      <c r="Q2213" s="34">
        <v>0</v>
      </c>
      <c r="R2213" s="34">
        <v>0</v>
      </c>
      <c r="S2213" s="34">
        <v>0</v>
      </c>
    </row>
    <row r="2214" spans="2:19">
      <c r="B2214" s="5">
        <v>1996</v>
      </c>
      <c r="C2214" s="113">
        <v>29836</v>
      </c>
      <c r="D2214" s="110">
        <v>29836</v>
      </c>
      <c r="E2214" s="110">
        <v>29836</v>
      </c>
      <c r="F2214" s="110">
        <v>29836</v>
      </c>
      <c r="G2214" s="110">
        <v>29836</v>
      </c>
      <c r="H2214" s="110">
        <v>29836</v>
      </c>
      <c r="I2214" s="110">
        <v>29836</v>
      </c>
      <c r="J2214" s="110">
        <v>29836</v>
      </c>
      <c r="K2214" s="110">
        <v>29836</v>
      </c>
      <c r="L2214" s="110">
        <v>29836</v>
      </c>
      <c r="M2214" s="110">
        <v>29836</v>
      </c>
      <c r="N2214" s="110">
        <v>29836</v>
      </c>
      <c r="O2214" s="34">
        <v>29836.37</v>
      </c>
      <c r="P2214" s="34">
        <v>29836.37</v>
      </c>
      <c r="Q2214" s="34">
        <v>29836.37</v>
      </c>
      <c r="R2214" s="34">
        <v>29836.37</v>
      </c>
      <c r="S2214" s="34">
        <v>29836.37</v>
      </c>
    </row>
    <row r="2215" spans="2:19">
      <c r="B2215" s="5">
        <v>1995</v>
      </c>
      <c r="C2215" s="113">
        <v>101750</v>
      </c>
      <c r="D2215" s="110">
        <v>101750</v>
      </c>
      <c r="E2215" s="110">
        <v>101750</v>
      </c>
      <c r="F2215" s="110">
        <v>101750</v>
      </c>
      <c r="G2215" s="110">
        <v>101750</v>
      </c>
      <c r="H2215" s="110">
        <v>101750</v>
      </c>
      <c r="I2215" s="110">
        <v>101750</v>
      </c>
      <c r="J2215" s="110">
        <v>101750</v>
      </c>
      <c r="K2215" s="110">
        <v>101750</v>
      </c>
      <c r="L2215" s="110">
        <v>101750</v>
      </c>
      <c r="M2215" s="110">
        <v>101750</v>
      </c>
      <c r="N2215" s="110">
        <v>101750</v>
      </c>
      <c r="O2215" s="34">
        <v>101749.63</v>
      </c>
      <c r="P2215" s="34">
        <v>101749.63</v>
      </c>
      <c r="Q2215" s="34">
        <v>101749.63</v>
      </c>
      <c r="R2215" s="34">
        <v>101749.63</v>
      </c>
      <c r="S2215" s="34">
        <v>101749.63</v>
      </c>
    </row>
    <row r="2216" spans="2:19">
      <c r="B2216" s="5">
        <v>1994</v>
      </c>
      <c r="C2216" s="123">
        <v>0</v>
      </c>
      <c r="D2216" s="122">
        <v>0</v>
      </c>
      <c r="E2216" s="122">
        <v>0</v>
      </c>
      <c r="F2216" s="122">
        <v>0</v>
      </c>
      <c r="G2216" s="122">
        <v>0</v>
      </c>
      <c r="H2216" s="122">
        <v>0</v>
      </c>
      <c r="I2216" s="122">
        <v>0</v>
      </c>
      <c r="J2216" s="122">
        <v>0</v>
      </c>
      <c r="K2216" s="122">
        <v>0</v>
      </c>
      <c r="L2216" s="122">
        <v>0</v>
      </c>
      <c r="M2216" s="122">
        <v>0</v>
      </c>
      <c r="N2216" s="122">
        <v>0</v>
      </c>
      <c r="O2216" s="34">
        <v>0</v>
      </c>
      <c r="P2216" s="34">
        <v>0</v>
      </c>
      <c r="Q2216" s="34">
        <v>0</v>
      </c>
      <c r="R2216" s="34">
        <v>0</v>
      </c>
      <c r="S2216" s="34">
        <v>0</v>
      </c>
    </row>
    <row r="2217" spans="2:19">
      <c r="B2217" s="5">
        <v>1993</v>
      </c>
      <c r="C2217" s="113">
        <v>16016</v>
      </c>
      <c r="D2217" s="110">
        <v>16016</v>
      </c>
      <c r="E2217" s="110">
        <v>16016</v>
      </c>
      <c r="F2217" s="110">
        <v>16016</v>
      </c>
      <c r="G2217" s="110">
        <v>16016</v>
      </c>
      <c r="H2217" s="110">
        <v>16016</v>
      </c>
      <c r="I2217" s="110">
        <v>16016</v>
      </c>
      <c r="J2217" s="110">
        <v>16016</v>
      </c>
      <c r="K2217" s="110">
        <v>16016</v>
      </c>
      <c r="L2217" s="110">
        <v>16016</v>
      </c>
      <c r="M2217" s="110">
        <v>16016</v>
      </c>
      <c r="N2217" s="110">
        <v>16016</v>
      </c>
      <c r="O2217" s="34">
        <v>16015.72</v>
      </c>
      <c r="P2217" s="34">
        <v>16015.72</v>
      </c>
      <c r="Q2217" s="34">
        <v>16015.72</v>
      </c>
      <c r="R2217" s="34">
        <v>16015.72</v>
      </c>
      <c r="S2217" s="34">
        <v>16015.72</v>
      </c>
    </row>
    <row r="2218" spans="2:19">
      <c r="B2218" s="5">
        <v>1992</v>
      </c>
      <c r="C2218" s="113">
        <v>65158</v>
      </c>
      <c r="D2218" s="110">
        <v>65158</v>
      </c>
      <c r="E2218" s="110">
        <v>65158</v>
      </c>
      <c r="F2218" s="110">
        <v>65158</v>
      </c>
      <c r="G2218" s="110">
        <v>65158</v>
      </c>
      <c r="H2218" s="110">
        <v>65158</v>
      </c>
      <c r="I2218" s="110">
        <v>65158</v>
      </c>
      <c r="J2218" s="110">
        <v>65158</v>
      </c>
      <c r="K2218" s="110">
        <v>65158</v>
      </c>
      <c r="L2218" s="110">
        <v>65158</v>
      </c>
      <c r="M2218" s="110">
        <v>65158</v>
      </c>
      <c r="N2218" s="110">
        <v>65158</v>
      </c>
      <c r="O2218" s="34">
        <v>65158.35</v>
      </c>
      <c r="P2218" s="34">
        <v>65158.35</v>
      </c>
      <c r="Q2218" s="34">
        <v>65158.35</v>
      </c>
      <c r="R2218" s="34">
        <v>65158.35</v>
      </c>
      <c r="S2218" s="34">
        <v>65158.35</v>
      </c>
    </row>
    <row r="2219" spans="2:19">
      <c r="B2219" s="5">
        <v>1991</v>
      </c>
      <c r="C2219" s="113">
        <v>56819</v>
      </c>
      <c r="D2219" s="110">
        <v>56819</v>
      </c>
      <c r="E2219" s="110">
        <v>56819</v>
      </c>
      <c r="F2219" s="110">
        <v>56819</v>
      </c>
      <c r="G2219" s="110">
        <v>56819</v>
      </c>
      <c r="H2219" s="110">
        <v>56819</v>
      </c>
      <c r="I2219" s="110">
        <v>56819</v>
      </c>
      <c r="J2219" s="110">
        <v>56819</v>
      </c>
      <c r="K2219" s="110">
        <v>56819</v>
      </c>
      <c r="L2219" s="110">
        <v>56819</v>
      </c>
      <c r="M2219" s="110">
        <v>56819</v>
      </c>
      <c r="N2219" s="110">
        <v>56819</v>
      </c>
      <c r="O2219" s="34">
        <v>56818.5</v>
      </c>
      <c r="P2219" s="34">
        <v>56818.5</v>
      </c>
      <c r="Q2219" s="34">
        <v>56818.5</v>
      </c>
      <c r="R2219" s="34">
        <v>56818.5</v>
      </c>
      <c r="S2219" s="34">
        <v>56818.5</v>
      </c>
    </row>
    <row r="2220" spans="2:19">
      <c r="B2220" s="5">
        <v>1990</v>
      </c>
      <c r="C2220" s="113">
        <v>37431</v>
      </c>
      <c r="D2220" s="110">
        <v>37431</v>
      </c>
      <c r="E2220" s="110">
        <v>37431</v>
      </c>
      <c r="F2220" s="110">
        <v>37431</v>
      </c>
      <c r="G2220" s="110">
        <v>37431</v>
      </c>
      <c r="H2220" s="110">
        <v>37431</v>
      </c>
      <c r="I2220" s="110">
        <v>37431</v>
      </c>
      <c r="J2220" s="110">
        <v>37431</v>
      </c>
      <c r="K2220" s="110">
        <v>37431</v>
      </c>
      <c r="L2220" s="110">
        <v>37431</v>
      </c>
      <c r="M2220" s="110">
        <v>37431</v>
      </c>
      <c r="N2220" s="110">
        <v>37431</v>
      </c>
      <c r="O2220" s="34">
        <v>37430.880000000005</v>
      </c>
      <c r="P2220" s="34">
        <v>37430.880000000005</v>
      </c>
      <c r="Q2220" s="34">
        <v>37430.880000000005</v>
      </c>
      <c r="R2220" s="34">
        <v>37430.880000000005</v>
      </c>
      <c r="S2220" s="34">
        <v>37430.880000000005</v>
      </c>
    </row>
    <row r="2221" spans="2:19">
      <c r="B2221" s="5">
        <v>1989</v>
      </c>
      <c r="C2221" s="113">
        <v>805646</v>
      </c>
      <c r="D2221" s="110">
        <v>805646</v>
      </c>
      <c r="E2221" s="110">
        <v>805646</v>
      </c>
      <c r="F2221" s="110">
        <v>805646</v>
      </c>
      <c r="G2221" s="110">
        <v>805646</v>
      </c>
      <c r="H2221" s="110">
        <v>805646</v>
      </c>
      <c r="I2221" s="110">
        <v>805646</v>
      </c>
      <c r="J2221" s="110">
        <v>805646</v>
      </c>
      <c r="K2221" s="110">
        <v>805646</v>
      </c>
      <c r="L2221" s="110">
        <v>805646</v>
      </c>
      <c r="M2221" s="110">
        <v>805646</v>
      </c>
      <c r="N2221" s="110">
        <v>805646</v>
      </c>
      <c r="O2221" s="34">
        <v>805646.28</v>
      </c>
      <c r="P2221" s="34">
        <v>805646.28</v>
      </c>
      <c r="Q2221" s="34">
        <v>805646.28</v>
      </c>
      <c r="R2221" s="34">
        <v>805646.28</v>
      </c>
      <c r="S2221" s="34">
        <v>805646.28</v>
      </c>
    </row>
    <row r="2222" spans="2:19">
      <c r="B2222" s="5">
        <v>1988</v>
      </c>
      <c r="C2222" s="123">
        <v>0</v>
      </c>
      <c r="D2222" s="122">
        <v>0</v>
      </c>
      <c r="E2222" s="122">
        <v>0</v>
      </c>
      <c r="F2222" s="122">
        <v>0</v>
      </c>
      <c r="G2222" s="122">
        <v>0</v>
      </c>
      <c r="H2222" s="122">
        <v>0</v>
      </c>
      <c r="I2222" s="122">
        <v>0</v>
      </c>
      <c r="J2222" s="122">
        <v>0</v>
      </c>
      <c r="K2222" s="122">
        <v>0</v>
      </c>
      <c r="L2222" s="122">
        <v>0</v>
      </c>
      <c r="M2222" s="122">
        <v>0</v>
      </c>
      <c r="N2222" s="122">
        <v>0</v>
      </c>
      <c r="O2222" s="34">
        <v>0</v>
      </c>
      <c r="P2222" s="34">
        <v>0</v>
      </c>
      <c r="Q2222" s="34">
        <v>0</v>
      </c>
      <c r="R2222" s="34">
        <v>0</v>
      </c>
      <c r="S2222" s="34">
        <v>0</v>
      </c>
    </row>
    <row r="2223" spans="2:19">
      <c r="B2223" s="5">
        <v>1987</v>
      </c>
      <c r="C2223" s="113">
        <v>255525</v>
      </c>
      <c r="D2223" s="110">
        <v>255525</v>
      </c>
      <c r="E2223" s="110">
        <v>255525</v>
      </c>
      <c r="F2223" s="110">
        <v>255525</v>
      </c>
      <c r="G2223" s="110">
        <v>255525</v>
      </c>
      <c r="H2223" s="110">
        <v>255525</v>
      </c>
      <c r="I2223" s="110">
        <v>255525</v>
      </c>
      <c r="J2223" s="110">
        <v>255525</v>
      </c>
      <c r="K2223" s="110">
        <v>255525</v>
      </c>
      <c r="L2223" s="110">
        <v>255525</v>
      </c>
      <c r="M2223" s="110">
        <v>255525</v>
      </c>
      <c r="N2223" s="110">
        <v>61.37</v>
      </c>
      <c r="O2223" s="34">
        <v>0</v>
      </c>
      <c r="P2223" s="34">
        <v>0</v>
      </c>
      <c r="Q2223" s="34">
        <v>0</v>
      </c>
      <c r="R2223" s="34">
        <v>0</v>
      </c>
      <c r="S2223" s="34">
        <v>0</v>
      </c>
    </row>
    <row r="2224" spans="2:19">
      <c r="B2224" s="5">
        <v>1986</v>
      </c>
      <c r="C2224" s="113">
        <v>373799</v>
      </c>
      <c r="D2224" s="110">
        <v>373799</v>
      </c>
      <c r="E2224" s="110">
        <v>373799</v>
      </c>
      <c r="F2224" s="110">
        <v>373799</v>
      </c>
      <c r="G2224" s="110">
        <v>373799</v>
      </c>
      <c r="H2224" s="110">
        <v>373799</v>
      </c>
      <c r="I2224" s="110">
        <v>373799</v>
      </c>
      <c r="J2224" s="110">
        <v>373799</v>
      </c>
      <c r="K2224" s="110">
        <v>373799</v>
      </c>
      <c r="L2224" s="110">
        <v>373799</v>
      </c>
      <c r="M2224" s="110">
        <v>373799</v>
      </c>
      <c r="N2224" s="110">
        <v>373799</v>
      </c>
      <c r="O2224" s="34">
        <v>364337.9</v>
      </c>
      <c r="P2224" s="34">
        <v>364337.9</v>
      </c>
      <c r="Q2224" s="34">
        <v>364337.9</v>
      </c>
      <c r="R2224" s="34">
        <v>364337.9</v>
      </c>
      <c r="S2224" s="34">
        <v>364337.9</v>
      </c>
    </row>
    <row r="2225" spans="2:19">
      <c r="B2225" s="5">
        <v>1985</v>
      </c>
      <c r="C2225" s="113">
        <v>1306</v>
      </c>
      <c r="D2225" s="110">
        <v>1306</v>
      </c>
      <c r="E2225" s="110">
        <v>1306</v>
      </c>
      <c r="F2225" s="110">
        <v>1306</v>
      </c>
      <c r="G2225" s="110">
        <v>1306</v>
      </c>
      <c r="H2225" s="110">
        <v>1306</v>
      </c>
      <c r="I2225" s="110">
        <v>1306</v>
      </c>
      <c r="J2225" s="110">
        <v>1306</v>
      </c>
      <c r="K2225" s="110">
        <v>1306</v>
      </c>
      <c r="L2225" s="110">
        <v>1306</v>
      </c>
      <c r="M2225" s="110">
        <v>1306</v>
      </c>
      <c r="N2225" s="110">
        <v>1306</v>
      </c>
      <c r="O2225" s="34">
        <v>1305.7</v>
      </c>
      <c r="P2225" s="34">
        <v>1305.7</v>
      </c>
      <c r="Q2225" s="34">
        <v>1305.7</v>
      </c>
      <c r="R2225" s="34">
        <v>1305.7</v>
      </c>
      <c r="S2225" s="34">
        <v>1305.7</v>
      </c>
    </row>
    <row r="2226" spans="2:19">
      <c r="B2226" s="5">
        <v>1984</v>
      </c>
      <c r="C2226" s="113">
        <v>18457</v>
      </c>
      <c r="D2226" s="110">
        <v>18457</v>
      </c>
      <c r="E2226" s="110">
        <v>18457</v>
      </c>
      <c r="F2226" s="110">
        <v>18457</v>
      </c>
      <c r="G2226" s="110">
        <v>18457</v>
      </c>
      <c r="H2226" s="110">
        <v>18457</v>
      </c>
      <c r="I2226" s="110">
        <v>18457</v>
      </c>
      <c r="J2226" s="110">
        <v>18457</v>
      </c>
      <c r="K2226" s="110">
        <v>18457</v>
      </c>
      <c r="L2226" s="110">
        <v>18457</v>
      </c>
      <c r="M2226" s="110">
        <v>18457</v>
      </c>
      <c r="N2226" s="110">
        <v>18457</v>
      </c>
      <c r="O2226" s="34">
        <v>18457.2</v>
      </c>
      <c r="P2226" s="34">
        <v>18457.2</v>
      </c>
      <c r="Q2226" s="34">
        <v>18457.2</v>
      </c>
      <c r="R2226" s="34">
        <v>18457.2</v>
      </c>
      <c r="S2226" s="34">
        <v>18457.2</v>
      </c>
    </row>
    <row r="2227" spans="2:19">
      <c r="B2227" s="5">
        <v>1983</v>
      </c>
      <c r="C2227" s="113">
        <v>33602</v>
      </c>
      <c r="D2227" s="110">
        <v>33602</v>
      </c>
      <c r="E2227" s="110">
        <v>33602</v>
      </c>
      <c r="F2227" s="110">
        <v>33602</v>
      </c>
      <c r="G2227" s="110">
        <v>33602</v>
      </c>
      <c r="H2227" s="110">
        <v>33602</v>
      </c>
      <c r="I2227" s="110">
        <v>33602</v>
      </c>
      <c r="J2227" s="110">
        <v>33602</v>
      </c>
      <c r="K2227" s="110">
        <v>33602</v>
      </c>
      <c r="L2227" s="110">
        <v>33602</v>
      </c>
      <c r="M2227" s="110">
        <v>33602</v>
      </c>
      <c r="N2227" s="110">
        <v>33602</v>
      </c>
      <c r="O2227" s="34">
        <v>33602.1</v>
      </c>
      <c r="P2227" s="34">
        <v>33602.1</v>
      </c>
      <c r="Q2227" s="34">
        <v>33602.1</v>
      </c>
      <c r="R2227" s="34">
        <v>33602.1</v>
      </c>
      <c r="S2227" s="34">
        <v>33602.1</v>
      </c>
    </row>
    <row r="2228" spans="2:19">
      <c r="B2228" s="5">
        <v>1982</v>
      </c>
      <c r="C2228" s="113">
        <v>102082</v>
      </c>
      <c r="D2228" s="110">
        <v>102082</v>
      </c>
      <c r="E2228" s="110">
        <v>102082</v>
      </c>
      <c r="F2228" s="110">
        <v>102082</v>
      </c>
      <c r="G2228" s="110">
        <v>102082</v>
      </c>
      <c r="H2228" s="110">
        <v>102082</v>
      </c>
      <c r="I2228" s="110">
        <v>102082</v>
      </c>
      <c r="J2228" s="110">
        <v>102082</v>
      </c>
      <c r="K2228" s="110">
        <v>102082</v>
      </c>
      <c r="L2228" s="110">
        <v>102082</v>
      </c>
      <c r="M2228" s="110">
        <v>102082</v>
      </c>
      <c r="N2228" s="110">
        <v>102082</v>
      </c>
      <c r="O2228" s="34">
        <v>102081.56</v>
      </c>
      <c r="P2228" s="34">
        <v>102081.56</v>
      </c>
      <c r="Q2228" s="34">
        <v>102081.56</v>
      </c>
      <c r="R2228" s="34">
        <v>102081.56</v>
      </c>
      <c r="S2228" s="34">
        <v>102081.56</v>
      </c>
    </row>
    <row r="2229" spans="2:19">
      <c r="B2229" s="5">
        <v>1981</v>
      </c>
      <c r="C2229" s="113">
        <v>1818</v>
      </c>
      <c r="D2229" s="110">
        <v>1818</v>
      </c>
      <c r="E2229" s="110">
        <v>1818</v>
      </c>
      <c r="F2229" s="110">
        <v>1818</v>
      </c>
      <c r="G2229" s="110">
        <v>1818</v>
      </c>
      <c r="H2229" s="110">
        <v>1818</v>
      </c>
      <c r="I2229" s="110">
        <v>1818</v>
      </c>
      <c r="J2229" s="110">
        <v>1818</v>
      </c>
      <c r="K2229" s="110">
        <v>1818</v>
      </c>
      <c r="L2229" s="110">
        <v>1818</v>
      </c>
      <c r="M2229" s="110">
        <v>1818</v>
      </c>
      <c r="N2229" s="110">
        <v>1818</v>
      </c>
      <c r="O2229" s="34">
        <v>1818.37</v>
      </c>
      <c r="P2229" s="34">
        <v>1818.37</v>
      </c>
      <c r="Q2229" s="34">
        <v>1818.37</v>
      </c>
      <c r="R2229" s="34">
        <v>1818.37</v>
      </c>
      <c r="S2229" s="34">
        <v>1818.37</v>
      </c>
    </row>
    <row r="2230" spans="2:19">
      <c r="B2230" s="5">
        <v>1980</v>
      </c>
      <c r="C2230" s="113">
        <v>123497</v>
      </c>
      <c r="D2230" s="110">
        <v>123497</v>
      </c>
      <c r="E2230" s="110">
        <v>123497</v>
      </c>
      <c r="F2230" s="110">
        <v>123497</v>
      </c>
      <c r="G2230" s="110">
        <v>123497</v>
      </c>
      <c r="H2230" s="110">
        <v>123497</v>
      </c>
      <c r="I2230" s="110">
        <v>123497</v>
      </c>
      <c r="J2230" s="110">
        <v>123497</v>
      </c>
      <c r="K2230" s="110">
        <v>123497</v>
      </c>
      <c r="L2230" s="110">
        <v>123497</v>
      </c>
      <c r="M2230" s="110">
        <v>123497</v>
      </c>
      <c r="N2230" s="110">
        <v>123497</v>
      </c>
      <c r="O2230" s="34">
        <v>123496.53</v>
      </c>
      <c r="P2230" s="34">
        <v>123496.53</v>
      </c>
      <c r="Q2230" s="34">
        <v>123496.53</v>
      </c>
      <c r="R2230" s="34">
        <v>123496.53</v>
      </c>
      <c r="S2230" s="34">
        <v>123496.53</v>
      </c>
    </row>
    <row r="2231" spans="2:19">
      <c r="B2231" s="5">
        <v>1979</v>
      </c>
      <c r="C2231" s="113">
        <v>17123</v>
      </c>
      <c r="D2231" s="110">
        <v>17123</v>
      </c>
      <c r="E2231" s="110">
        <v>17123</v>
      </c>
      <c r="F2231" s="110">
        <v>17123</v>
      </c>
      <c r="G2231" s="110">
        <v>17123</v>
      </c>
      <c r="H2231" s="110">
        <v>17123</v>
      </c>
      <c r="I2231" s="110">
        <v>17123</v>
      </c>
      <c r="J2231" s="110">
        <v>17123</v>
      </c>
      <c r="K2231" s="110">
        <v>17123</v>
      </c>
      <c r="L2231" s="110">
        <v>17123</v>
      </c>
      <c r="M2231" s="110">
        <v>17123</v>
      </c>
      <c r="N2231" s="110">
        <v>17123</v>
      </c>
      <c r="O2231" s="34">
        <v>17123.240000000002</v>
      </c>
      <c r="P2231" s="34">
        <v>17123.240000000002</v>
      </c>
      <c r="Q2231" s="34">
        <v>17123.240000000002</v>
      </c>
      <c r="R2231" s="34">
        <v>17123.240000000002</v>
      </c>
      <c r="S2231" s="34">
        <v>17123.240000000002</v>
      </c>
    </row>
    <row r="2232" spans="2:19">
      <c r="B2232" s="5">
        <v>1978</v>
      </c>
      <c r="C2232" s="123">
        <v>0</v>
      </c>
      <c r="D2232" s="122">
        <v>0</v>
      </c>
      <c r="E2232" s="122">
        <v>0</v>
      </c>
      <c r="F2232" s="122">
        <v>0</v>
      </c>
      <c r="G2232" s="122">
        <v>0</v>
      </c>
      <c r="H2232" s="122">
        <v>0</v>
      </c>
      <c r="I2232" s="122">
        <v>0</v>
      </c>
      <c r="J2232" s="122">
        <v>0</v>
      </c>
      <c r="K2232" s="122">
        <v>0</v>
      </c>
      <c r="L2232" s="122">
        <v>0</v>
      </c>
      <c r="M2232" s="122">
        <v>0</v>
      </c>
      <c r="N2232" s="122">
        <v>0</v>
      </c>
      <c r="O2232" s="34">
        <v>0</v>
      </c>
      <c r="P2232" s="34">
        <v>0</v>
      </c>
      <c r="Q2232" s="34">
        <v>0</v>
      </c>
      <c r="R2232" s="34">
        <v>0</v>
      </c>
      <c r="S2232" s="34">
        <v>0</v>
      </c>
    </row>
    <row r="2233" spans="2:19">
      <c r="B2233" s="5">
        <v>1977</v>
      </c>
      <c r="C2233" s="113">
        <v>33724</v>
      </c>
      <c r="D2233" s="110">
        <v>33724</v>
      </c>
      <c r="E2233" s="110">
        <v>33724</v>
      </c>
      <c r="F2233" s="110">
        <v>33724</v>
      </c>
      <c r="G2233" s="110">
        <v>33724</v>
      </c>
      <c r="H2233" s="110">
        <v>33724</v>
      </c>
      <c r="I2233" s="110">
        <v>33724</v>
      </c>
      <c r="J2233" s="110">
        <v>33724</v>
      </c>
      <c r="K2233" s="110">
        <v>33724</v>
      </c>
      <c r="L2233" s="110">
        <v>33724</v>
      </c>
      <c r="M2233" s="110">
        <v>33724</v>
      </c>
      <c r="N2233" s="110">
        <v>33724</v>
      </c>
      <c r="O2233" s="34">
        <v>33724.370000000003</v>
      </c>
      <c r="P2233" s="34">
        <v>33724.370000000003</v>
      </c>
      <c r="Q2233" s="34">
        <v>33724.370000000003</v>
      </c>
      <c r="R2233" s="34">
        <v>33724.370000000003</v>
      </c>
      <c r="S2233" s="34">
        <v>33724.370000000003</v>
      </c>
    </row>
    <row r="2234" spans="2:19">
      <c r="B2234" s="5">
        <v>1976</v>
      </c>
      <c r="C2234" s="123">
        <v>0</v>
      </c>
      <c r="D2234" s="122">
        <v>0</v>
      </c>
      <c r="E2234" s="122">
        <v>0</v>
      </c>
      <c r="F2234" s="122">
        <v>0</v>
      </c>
      <c r="G2234" s="122">
        <v>0</v>
      </c>
      <c r="H2234" s="122">
        <v>0</v>
      </c>
      <c r="I2234" s="122">
        <v>0</v>
      </c>
      <c r="J2234" s="122">
        <v>0</v>
      </c>
      <c r="K2234" s="122">
        <v>0</v>
      </c>
      <c r="L2234" s="122">
        <v>0</v>
      </c>
      <c r="M2234" s="122">
        <v>0</v>
      </c>
      <c r="N2234" s="122">
        <v>0</v>
      </c>
      <c r="O2234" s="34">
        <v>0</v>
      </c>
      <c r="P2234" s="34">
        <v>0</v>
      </c>
      <c r="Q2234" s="34">
        <v>0</v>
      </c>
      <c r="R2234" s="34">
        <v>0</v>
      </c>
      <c r="S2234" s="34">
        <v>0</v>
      </c>
    </row>
    <row r="2235" spans="2:19">
      <c r="B2235" s="5">
        <v>1975</v>
      </c>
      <c r="C2235" s="113">
        <v>106638</v>
      </c>
      <c r="D2235" s="110">
        <v>106638</v>
      </c>
      <c r="E2235" s="110">
        <v>106638</v>
      </c>
      <c r="F2235" s="110">
        <v>106638</v>
      </c>
      <c r="G2235" s="110">
        <v>106638</v>
      </c>
      <c r="H2235" s="110">
        <v>106638</v>
      </c>
      <c r="I2235" s="110">
        <v>106638</v>
      </c>
      <c r="J2235" s="110">
        <v>106638</v>
      </c>
      <c r="K2235" s="110">
        <v>106638</v>
      </c>
      <c r="L2235" s="110">
        <v>106638</v>
      </c>
      <c r="M2235" s="110">
        <v>106638</v>
      </c>
      <c r="N2235" s="110">
        <v>28702.6</v>
      </c>
      <c r="O2235" s="34">
        <v>28702.360000000015</v>
      </c>
      <c r="P2235" s="34">
        <v>28702.360000000015</v>
      </c>
      <c r="Q2235" s="34">
        <v>28702.360000000015</v>
      </c>
      <c r="R2235" s="34">
        <v>28702.360000000015</v>
      </c>
      <c r="S2235" s="34">
        <v>28702.360000000015</v>
      </c>
    </row>
    <row r="2236" spans="2:19">
      <c r="B2236" s="5">
        <v>1974</v>
      </c>
      <c r="C2236" s="113">
        <v>89454</v>
      </c>
      <c r="D2236" s="110">
        <v>89454</v>
      </c>
      <c r="E2236" s="110">
        <v>89454</v>
      </c>
      <c r="F2236" s="110">
        <v>89454</v>
      </c>
      <c r="G2236" s="110">
        <v>89454</v>
      </c>
      <c r="H2236" s="110">
        <v>89454</v>
      </c>
      <c r="I2236" s="110">
        <v>89454</v>
      </c>
      <c r="J2236" s="110">
        <v>89454</v>
      </c>
      <c r="K2236" s="110">
        <v>89454</v>
      </c>
      <c r="L2236" s="110">
        <v>89454</v>
      </c>
      <c r="M2236" s="110">
        <v>89454</v>
      </c>
      <c r="N2236" s="110">
        <v>89454</v>
      </c>
      <c r="O2236" s="34">
        <v>82977.959999999992</v>
      </c>
      <c r="P2236" s="34">
        <v>82977.959999999992</v>
      </c>
      <c r="Q2236" s="34">
        <v>82977.959999999992</v>
      </c>
      <c r="R2236" s="34">
        <v>82977.959999999992</v>
      </c>
      <c r="S2236" s="34">
        <v>82977.959999999992</v>
      </c>
    </row>
    <row r="2237" spans="2:19">
      <c r="B2237" s="5">
        <v>1973</v>
      </c>
      <c r="C2237" s="113">
        <v>28495</v>
      </c>
      <c r="D2237" s="110">
        <v>28495</v>
      </c>
      <c r="E2237" s="110">
        <v>28495</v>
      </c>
      <c r="F2237" s="110">
        <v>28495</v>
      </c>
      <c r="G2237" s="110">
        <v>28495</v>
      </c>
      <c r="H2237" s="110">
        <v>28495</v>
      </c>
      <c r="I2237" s="110">
        <v>28495</v>
      </c>
      <c r="J2237" s="110">
        <v>28495</v>
      </c>
      <c r="K2237" s="110">
        <v>28495</v>
      </c>
      <c r="L2237" s="110">
        <v>28495</v>
      </c>
      <c r="M2237" s="110">
        <v>28495</v>
      </c>
      <c r="N2237" s="110">
        <v>28495</v>
      </c>
      <c r="O2237" s="34">
        <v>28494.98</v>
      </c>
      <c r="P2237" s="34">
        <v>28494.98</v>
      </c>
      <c r="Q2237" s="34">
        <v>28494.98</v>
      </c>
      <c r="R2237" s="34">
        <v>28494.98</v>
      </c>
      <c r="S2237" s="34">
        <v>28494.98</v>
      </c>
    </row>
    <row r="2238" spans="2:19">
      <c r="B2238" s="5">
        <v>1972</v>
      </c>
      <c r="C2238" s="113">
        <v>2639</v>
      </c>
      <c r="D2238" s="110">
        <v>2639</v>
      </c>
      <c r="E2238" s="110">
        <v>2639</v>
      </c>
      <c r="F2238" s="110">
        <v>2639</v>
      </c>
      <c r="G2238" s="110">
        <v>2639</v>
      </c>
      <c r="H2238" s="110">
        <v>2639</v>
      </c>
      <c r="I2238" s="110">
        <v>2639</v>
      </c>
      <c r="J2238" s="110">
        <v>2639</v>
      </c>
      <c r="K2238" s="110">
        <v>2639</v>
      </c>
      <c r="L2238" s="110">
        <v>2639</v>
      </c>
      <c r="M2238" s="110">
        <v>2639</v>
      </c>
      <c r="N2238" s="110">
        <v>2639</v>
      </c>
      <c r="O2238" s="34">
        <v>0</v>
      </c>
      <c r="P2238" s="34">
        <v>0</v>
      </c>
      <c r="Q2238" s="34">
        <v>0</v>
      </c>
      <c r="R2238" s="34">
        <v>0</v>
      </c>
      <c r="S2238" s="34">
        <v>0</v>
      </c>
    </row>
    <row r="2239" spans="2:19">
      <c r="B2239" s="5">
        <v>1971</v>
      </c>
      <c r="C2239" s="113">
        <v>43494</v>
      </c>
      <c r="D2239" s="110">
        <v>43494</v>
      </c>
      <c r="E2239" s="110">
        <v>43494</v>
      </c>
      <c r="F2239" s="110">
        <v>43494</v>
      </c>
      <c r="G2239" s="110">
        <v>43494</v>
      </c>
      <c r="H2239" s="110">
        <v>43494</v>
      </c>
      <c r="I2239" s="110">
        <v>43494</v>
      </c>
      <c r="J2239" s="110">
        <v>43494</v>
      </c>
      <c r="K2239" s="110">
        <v>43494</v>
      </c>
      <c r="L2239" s="110">
        <v>43494</v>
      </c>
      <c r="M2239" s="110">
        <v>43494</v>
      </c>
      <c r="N2239" s="110">
        <v>43494</v>
      </c>
      <c r="O2239" s="34">
        <v>43494.14</v>
      </c>
      <c r="P2239" s="34">
        <v>43494.14</v>
      </c>
      <c r="Q2239" s="34">
        <v>43494.14</v>
      </c>
      <c r="R2239" s="34">
        <v>43494.14</v>
      </c>
      <c r="S2239" s="34">
        <v>43494.14</v>
      </c>
    </row>
    <row r="2240" spans="2:19">
      <c r="B2240" s="5">
        <v>1970</v>
      </c>
      <c r="C2240" s="113">
        <v>19961</v>
      </c>
      <c r="D2240" s="110">
        <v>19961</v>
      </c>
      <c r="E2240" s="110">
        <v>19961</v>
      </c>
      <c r="F2240" s="110">
        <v>19961</v>
      </c>
      <c r="G2240" s="110">
        <v>19961</v>
      </c>
      <c r="H2240" s="110">
        <v>19961</v>
      </c>
      <c r="I2240" s="110">
        <v>19961</v>
      </c>
      <c r="J2240" s="110">
        <v>19961</v>
      </c>
      <c r="K2240" s="110">
        <v>19961</v>
      </c>
      <c r="L2240" s="110">
        <v>19961</v>
      </c>
      <c r="M2240" s="110">
        <v>19961</v>
      </c>
      <c r="N2240" s="110">
        <v>19961</v>
      </c>
      <c r="O2240" s="34">
        <v>19960.990000000002</v>
      </c>
      <c r="P2240" s="34">
        <v>19960.990000000002</v>
      </c>
      <c r="Q2240" s="34">
        <v>19960.990000000002</v>
      </c>
      <c r="R2240" s="34">
        <v>19960.990000000002</v>
      </c>
      <c r="S2240" s="34">
        <v>19960.990000000002</v>
      </c>
    </row>
    <row r="2241" spans="2:19">
      <c r="B2241" s="5">
        <v>1969</v>
      </c>
      <c r="C2241" s="123">
        <v>0</v>
      </c>
      <c r="D2241" s="122">
        <v>0</v>
      </c>
      <c r="E2241" s="122">
        <v>0</v>
      </c>
      <c r="F2241" s="122">
        <v>0</v>
      </c>
      <c r="G2241" s="122">
        <v>0</v>
      </c>
      <c r="H2241" s="122">
        <v>0</v>
      </c>
      <c r="I2241" s="122">
        <v>0</v>
      </c>
      <c r="J2241" s="122">
        <v>0</v>
      </c>
      <c r="K2241" s="122">
        <v>0</v>
      </c>
      <c r="L2241" s="122">
        <v>0</v>
      </c>
      <c r="M2241" s="122">
        <v>0</v>
      </c>
      <c r="N2241" s="122">
        <v>0</v>
      </c>
      <c r="O2241" s="34">
        <v>0</v>
      </c>
      <c r="P2241" s="34">
        <v>0</v>
      </c>
      <c r="Q2241" s="34">
        <v>0</v>
      </c>
      <c r="R2241" s="34">
        <v>0</v>
      </c>
      <c r="S2241" s="34">
        <v>0</v>
      </c>
    </row>
    <row r="2242" spans="2:19">
      <c r="B2242" s="5">
        <v>1968</v>
      </c>
      <c r="C2242" s="113">
        <v>13658</v>
      </c>
      <c r="D2242" s="110">
        <v>13658</v>
      </c>
      <c r="E2242" s="110">
        <v>13658</v>
      </c>
      <c r="F2242" s="110">
        <v>13658</v>
      </c>
      <c r="G2242" s="110">
        <v>13658</v>
      </c>
      <c r="H2242" s="110">
        <v>13658</v>
      </c>
      <c r="I2242" s="110">
        <v>13658</v>
      </c>
      <c r="J2242" s="110">
        <v>13658</v>
      </c>
      <c r="K2242" s="110">
        <v>13658</v>
      </c>
      <c r="L2242" s="110">
        <v>13658</v>
      </c>
      <c r="M2242" s="110">
        <v>13658</v>
      </c>
      <c r="N2242" s="110">
        <v>13658</v>
      </c>
      <c r="O2242" s="34">
        <v>13658.11231957471</v>
      </c>
      <c r="P2242" s="34">
        <v>13658.11231957471</v>
      </c>
      <c r="Q2242" s="34">
        <v>13658.11231957471</v>
      </c>
      <c r="R2242" s="34">
        <v>13658.11231957471</v>
      </c>
      <c r="S2242" s="34">
        <v>13658.11231957471</v>
      </c>
    </row>
    <row r="2243" spans="2:19">
      <c r="B2243" s="5">
        <v>1967</v>
      </c>
      <c r="C2243" s="113">
        <v>1569</v>
      </c>
      <c r="D2243" s="110">
        <v>1569</v>
      </c>
      <c r="E2243" s="110">
        <v>1569</v>
      </c>
      <c r="F2243" s="110">
        <v>1569</v>
      </c>
      <c r="G2243" s="110">
        <v>1569</v>
      </c>
      <c r="H2243" s="110">
        <v>1569</v>
      </c>
      <c r="I2243" s="110">
        <v>1569</v>
      </c>
      <c r="J2243" s="110">
        <v>1569</v>
      </c>
      <c r="K2243" s="110">
        <v>1569</v>
      </c>
      <c r="L2243" s="110">
        <v>1569</v>
      </c>
      <c r="M2243" s="110">
        <v>1569</v>
      </c>
      <c r="N2243" s="110">
        <v>1569</v>
      </c>
      <c r="O2243" s="34">
        <v>1568.59</v>
      </c>
      <c r="P2243" s="34">
        <v>1568.59</v>
      </c>
      <c r="Q2243" s="34">
        <v>1568.59</v>
      </c>
      <c r="R2243" s="34">
        <v>1568.59</v>
      </c>
      <c r="S2243" s="34">
        <v>1568.59</v>
      </c>
    </row>
    <row r="2244" spans="2:19">
      <c r="B2244" s="5">
        <v>1966</v>
      </c>
      <c r="C2244" s="113">
        <v>100031</v>
      </c>
      <c r="D2244" s="110">
        <v>100031</v>
      </c>
      <c r="E2244" s="110">
        <v>100031</v>
      </c>
      <c r="F2244" s="110">
        <v>100031</v>
      </c>
      <c r="G2244" s="110">
        <v>100031</v>
      </c>
      <c r="H2244" s="110">
        <v>100031</v>
      </c>
      <c r="I2244" s="110">
        <v>100031</v>
      </c>
      <c r="J2244" s="110">
        <v>100031</v>
      </c>
      <c r="K2244" s="110">
        <v>100031</v>
      </c>
      <c r="L2244" s="110">
        <v>100031</v>
      </c>
      <c r="M2244" s="110">
        <v>100031</v>
      </c>
      <c r="N2244" s="110">
        <v>100031</v>
      </c>
      <c r="O2244" s="34">
        <v>100031.15</v>
      </c>
      <c r="P2244" s="34">
        <v>100031.15</v>
      </c>
      <c r="Q2244" s="34">
        <v>100031.15</v>
      </c>
      <c r="R2244" s="34">
        <v>100031.15</v>
      </c>
      <c r="S2244" s="34">
        <v>100031.15</v>
      </c>
    </row>
    <row r="2245" spans="2:19">
      <c r="B2245" s="5">
        <v>1965</v>
      </c>
      <c r="C2245" s="123">
        <v>0</v>
      </c>
      <c r="D2245" s="122">
        <v>0</v>
      </c>
      <c r="E2245" s="122">
        <v>0</v>
      </c>
      <c r="F2245" s="122">
        <v>0</v>
      </c>
      <c r="G2245" s="122">
        <v>0</v>
      </c>
      <c r="H2245" s="122">
        <v>0</v>
      </c>
      <c r="I2245" s="122">
        <v>0</v>
      </c>
      <c r="J2245" s="122">
        <v>0</v>
      </c>
      <c r="K2245" s="122">
        <v>0</v>
      </c>
      <c r="L2245" s="122">
        <v>0</v>
      </c>
      <c r="M2245" s="122">
        <v>0</v>
      </c>
      <c r="N2245" s="122">
        <v>0</v>
      </c>
      <c r="O2245" s="34">
        <v>0</v>
      </c>
      <c r="P2245" s="34">
        <v>0</v>
      </c>
      <c r="Q2245" s="34">
        <v>0</v>
      </c>
      <c r="R2245" s="34">
        <v>0</v>
      </c>
      <c r="S2245" s="34">
        <v>0</v>
      </c>
    </row>
    <row r="2246" spans="2:19">
      <c r="B2246" s="5">
        <v>1964</v>
      </c>
      <c r="C2246" s="123">
        <v>0</v>
      </c>
      <c r="D2246" s="122">
        <v>0</v>
      </c>
      <c r="E2246" s="122">
        <v>0</v>
      </c>
      <c r="F2246" s="122">
        <v>0</v>
      </c>
      <c r="G2246" s="122">
        <v>0</v>
      </c>
      <c r="H2246" s="122">
        <v>0</v>
      </c>
      <c r="I2246" s="122">
        <v>0</v>
      </c>
      <c r="J2246" s="122">
        <v>0</v>
      </c>
      <c r="K2246" s="122">
        <v>0</v>
      </c>
      <c r="L2246" s="122">
        <v>0</v>
      </c>
      <c r="M2246" s="122">
        <v>0</v>
      </c>
      <c r="N2246" s="122">
        <v>0</v>
      </c>
      <c r="O2246" s="34">
        <v>0</v>
      </c>
      <c r="P2246" s="34">
        <v>0</v>
      </c>
      <c r="Q2246" s="34">
        <v>0</v>
      </c>
      <c r="R2246" s="34">
        <v>0</v>
      </c>
      <c r="S2246" s="34">
        <v>0</v>
      </c>
    </row>
    <row r="2247" spans="2:19">
      <c r="B2247" s="5">
        <v>1963</v>
      </c>
      <c r="C2247" s="113">
        <v>24593</v>
      </c>
      <c r="D2247" s="110">
        <v>24593</v>
      </c>
      <c r="E2247" s="110">
        <v>24593</v>
      </c>
      <c r="F2247" s="110">
        <v>24593</v>
      </c>
      <c r="G2247" s="110">
        <v>24593</v>
      </c>
      <c r="H2247" s="110">
        <v>24593</v>
      </c>
      <c r="I2247" s="110">
        <v>24593</v>
      </c>
      <c r="J2247" s="110">
        <v>24593</v>
      </c>
      <c r="K2247" s="110">
        <v>24593</v>
      </c>
      <c r="L2247" s="110">
        <v>24593</v>
      </c>
      <c r="M2247" s="110">
        <v>24593</v>
      </c>
      <c r="N2247" s="110">
        <v>24593</v>
      </c>
      <c r="O2247" s="34">
        <v>24593.07</v>
      </c>
      <c r="P2247" s="34">
        <v>24593.07</v>
      </c>
      <c r="Q2247" s="34">
        <v>24593.07</v>
      </c>
      <c r="R2247" s="34">
        <v>24593.07</v>
      </c>
      <c r="S2247" s="34">
        <v>24593.07</v>
      </c>
    </row>
    <row r="2248" spans="2:19">
      <c r="B2248" s="5">
        <v>1962</v>
      </c>
      <c r="C2248" s="113">
        <v>6752</v>
      </c>
      <c r="D2248" s="110">
        <v>6752</v>
      </c>
      <c r="E2248" s="110">
        <v>6752</v>
      </c>
      <c r="F2248" s="110">
        <v>6752</v>
      </c>
      <c r="G2248" s="110">
        <v>6752</v>
      </c>
      <c r="H2248" s="110">
        <v>6752</v>
      </c>
      <c r="I2248" s="110">
        <v>6752</v>
      </c>
      <c r="J2248" s="110">
        <v>6752</v>
      </c>
      <c r="K2248" s="110">
        <v>6752</v>
      </c>
      <c r="L2248" s="110">
        <v>6752</v>
      </c>
      <c r="M2248" s="110">
        <v>6752</v>
      </c>
      <c r="N2248" s="110">
        <v>6752</v>
      </c>
      <c r="O2248" s="34">
        <v>6751.69</v>
      </c>
      <c r="P2248" s="34">
        <v>6751.69</v>
      </c>
      <c r="Q2248" s="34">
        <v>6751.69</v>
      </c>
      <c r="R2248" s="34">
        <v>6751.69</v>
      </c>
      <c r="S2248" s="34">
        <v>6751.69</v>
      </c>
    </row>
    <row r="2249" spans="2:19">
      <c r="B2249" s="5">
        <v>1961</v>
      </c>
      <c r="C2249" s="113">
        <v>428553</v>
      </c>
      <c r="D2249" s="110">
        <v>428553</v>
      </c>
      <c r="E2249" s="110">
        <v>428553</v>
      </c>
      <c r="F2249" s="110">
        <v>428553</v>
      </c>
      <c r="G2249" s="110">
        <v>428553</v>
      </c>
      <c r="H2249" s="110">
        <v>428553</v>
      </c>
      <c r="I2249" s="110">
        <v>428553</v>
      </c>
      <c r="J2249" s="110">
        <v>428553</v>
      </c>
      <c r="K2249" s="110">
        <v>428553</v>
      </c>
      <c r="L2249" s="110">
        <v>428553</v>
      </c>
      <c r="M2249" s="110">
        <v>428553</v>
      </c>
      <c r="N2249" s="110">
        <v>428553</v>
      </c>
      <c r="O2249" s="34">
        <v>428552.67</v>
      </c>
      <c r="P2249" s="34">
        <v>428552.67</v>
      </c>
      <c r="Q2249" s="34">
        <v>428552.67</v>
      </c>
      <c r="R2249" s="34">
        <v>428552.67</v>
      </c>
      <c r="S2249" s="34">
        <v>428552.67</v>
      </c>
    </row>
    <row r="2250" spans="2:19">
      <c r="B2250" s="5">
        <v>1960</v>
      </c>
      <c r="C2250" s="113">
        <v>20774</v>
      </c>
      <c r="D2250" s="110">
        <v>20774</v>
      </c>
      <c r="E2250" s="110">
        <v>20774</v>
      </c>
      <c r="F2250" s="110">
        <v>20774</v>
      </c>
      <c r="G2250" s="110">
        <v>20774</v>
      </c>
      <c r="H2250" s="110">
        <v>20774</v>
      </c>
      <c r="I2250" s="110">
        <v>20774</v>
      </c>
      <c r="J2250" s="110">
        <v>20774</v>
      </c>
      <c r="K2250" s="110">
        <v>20774</v>
      </c>
      <c r="L2250" s="110">
        <v>20774</v>
      </c>
      <c r="M2250" s="110">
        <v>20774</v>
      </c>
      <c r="N2250" s="110">
        <v>20774</v>
      </c>
      <c r="O2250" s="34">
        <v>20774.199999999997</v>
      </c>
      <c r="P2250" s="34">
        <v>20774.199999999997</v>
      </c>
      <c r="Q2250" s="34">
        <v>20774.199999999997</v>
      </c>
      <c r="R2250" s="34">
        <v>20774.199999999997</v>
      </c>
      <c r="S2250" s="34">
        <v>20774.199999999997</v>
      </c>
    </row>
    <row r="2251" spans="2:19">
      <c r="B2251" s="5">
        <v>1959</v>
      </c>
      <c r="C2251" s="113">
        <v>3563</v>
      </c>
      <c r="D2251" s="110">
        <v>3563</v>
      </c>
      <c r="E2251" s="110">
        <v>3563</v>
      </c>
      <c r="F2251" s="110">
        <v>3563</v>
      </c>
      <c r="G2251" s="110">
        <v>3563</v>
      </c>
      <c r="H2251" s="110">
        <v>3563</v>
      </c>
      <c r="I2251" s="110">
        <v>3563</v>
      </c>
      <c r="J2251" s="110">
        <v>3563</v>
      </c>
      <c r="K2251" s="110">
        <v>3563</v>
      </c>
      <c r="L2251" s="110">
        <v>3563</v>
      </c>
      <c r="M2251" s="110">
        <v>3563</v>
      </c>
      <c r="N2251" s="110">
        <v>3563</v>
      </c>
      <c r="O2251" s="34">
        <v>3562.68</v>
      </c>
      <c r="P2251" s="34">
        <v>3562.68</v>
      </c>
      <c r="Q2251" s="34">
        <v>3562.68</v>
      </c>
      <c r="R2251" s="34">
        <v>3562.68</v>
      </c>
      <c r="S2251" s="34">
        <v>3562.68</v>
      </c>
    </row>
    <row r="2252" spans="2:19">
      <c r="B2252" s="5">
        <v>1958</v>
      </c>
      <c r="C2252" s="123">
        <v>0</v>
      </c>
      <c r="D2252" s="122">
        <v>0</v>
      </c>
      <c r="E2252" s="122">
        <v>0</v>
      </c>
      <c r="F2252" s="122">
        <v>0</v>
      </c>
      <c r="G2252" s="122">
        <v>0</v>
      </c>
      <c r="H2252" s="122">
        <v>0</v>
      </c>
      <c r="I2252" s="122">
        <v>0</v>
      </c>
      <c r="J2252" s="122">
        <v>0</v>
      </c>
      <c r="K2252" s="122">
        <v>0</v>
      </c>
      <c r="L2252" s="122">
        <v>0</v>
      </c>
      <c r="M2252" s="122">
        <v>0</v>
      </c>
      <c r="N2252" s="122">
        <v>0</v>
      </c>
      <c r="O2252" s="34">
        <v>0</v>
      </c>
      <c r="P2252" s="34">
        <v>0</v>
      </c>
      <c r="Q2252" s="34">
        <v>0</v>
      </c>
      <c r="R2252" s="34">
        <v>0</v>
      </c>
      <c r="S2252" s="34">
        <v>0</v>
      </c>
    </row>
    <row r="2253" spans="2:19">
      <c r="B2253" s="5">
        <v>1957</v>
      </c>
      <c r="C2253" s="113">
        <v>3801</v>
      </c>
      <c r="D2253" s="110">
        <v>3801</v>
      </c>
      <c r="E2253" s="110">
        <v>3801</v>
      </c>
      <c r="F2253" s="110">
        <v>3801</v>
      </c>
      <c r="G2253" s="110">
        <v>3801</v>
      </c>
      <c r="H2253" s="110">
        <v>3801</v>
      </c>
      <c r="I2253" s="110">
        <v>3801</v>
      </c>
      <c r="J2253" s="110">
        <v>3801</v>
      </c>
      <c r="K2253" s="110">
        <v>3801</v>
      </c>
      <c r="L2253" s="110">
        <v>3801</v>
      </c>
      <c r="M2253" s="110">
        <v>3801</v>
      </c>
      <c r="N2253" s="110">
        <v>3801</v>
      </c>
      <c r="O2253" s="34">
        <v>3800.74</v>
      </c>
      <c r="P2253" s="34">
        <v>3800.74</v>
      </c>
      <c r="Q2253" s="34">
        <v>3800.74</v>
      </c>
      <c r="R2253" s="34">
        <v>3800.74</v>
      </c>
      <c r="S2253" s="34">
        <v>3800.74</v>
      </c>
    </row>
    <row r="2254" spans="2:19">
      <c r="B2254" s="5">
        <v>1956</v>
      </c>
      <c r="C2254" s="123">
        <v>0</v>
      </c>
      <c r="D2254" s="122">
        <v>0</v>
      </c>
      <c r="E2254" s="122">
        <v>0</v>
      </c>
      <c r="F2254" s="122">
        <v>0</v>
      </c>
      <c r="G2254" s="122">
        <v>0</v>
      </c>
      <c r="H2254" s="122">
        <v>0</v>
      </c>
      <c r="I2254" s="122">
        <v>0</v>
      </c>
      <c r="J2254" s="122">
        <v>0</v>
      </c>
      <c r="K2254" s="122">
        <v>0</v>
      </c>
      <c r="L2254" s="122">
        <v>0</v>
      </c>
      <c r="M2254" s="122">
        <v>0</v>
      </c>
      <c r="N2254" s="122">
        <v>0</v>
      </c>
      <c r="O2254" s="34">
        <v>0</v>
      </c>
      <c r="P2254" s="34">
        <v>0</v>
      </c>
      <c r="Q2254" s="34">
        <v>0</v>
      </c>
      <c r="R2254" s="34">
        <v>0</v>
      </c>
      <c r="S2254" s="34">
        <v>0</v>
      </c>
    </row>
    <row r="2255" spans="2:19">
      <c r="B2255" s="5">
        <v>1955</v>
      </c>
      <c r="C2255" s="113">
        <v>9623</v>
      </c>
      <c r="D2255" s="110">
        <v>9623</v>
      </c>
      <c r="E2255" s="110">
        <v>9623</v>
      </c>
      <c r="F2255" s="110">
        <v>9623</v>
      </c>
      <c r="G2255" s="110">
        <v>9623</v>
      </c>
      <c r="H2255" s="110">
        <v>9623</v>
      </c>
      <c r="I2255" s="110">
        <v>9623</v>
      </c>
      <c r="J2255" s="110">
        <v>9623</v>
      </c>
      <c r="K2255" s="110">
        <v>9623</v>
      </c>
      <c r="L2255" s="110">
        <v>9623</v>
      </c>
      <c r="M2255" s="110">
        <v>9623</v>
      </c>
      <c r="N2255" s="110">
        <v>9623</v>
      </c>
      <c r="O2255" s="34">
        <v>9622.7999999999993</v>
      </c>
      <c r="P2255" s="34">
        <v>9622.7999999999993</v>
      </c>
      <c r="Q2255" s="34">
        <v>9622.7999999999993</v>
      </c>
      <c r="R2255" s="34">
        <v>9622.7999999999993</v>
      </c>
      <c r="S2255" s="34">
        <v>9622.7999999999993</v>
      </c>
    </row>
    <row r="2256" spans="2:19">
      <c r="B2256" s="5">
        <v>1954</v>
      </c>
      <c r="C2256" s="113">
        <v>8184</v>
      </c>
      <c r="D2256" s="110">
        <v>8184</v>
      </c>
      <c r="E2256" s="110">
        <v>8184</v>
      </c>
      <c r="F2256" s="110">
        <v>8184</v>
      </c>
      <c r="G2256" s="110">
        <v>8184</v>
      </c>
      <c r="H2256" s="110">
        <v>8184</v>
      </c>
      <c r="I2256" s="110">
        <v>8184</v>
      </c>
      <c r="J2256" s="110">
        <v>8184</v>
      </c>
      <c r="K2256" s="110">
        <v>8184</v>
      </c>
      <c r="L2256" s="110">
        <v>8184</v>
      </c>
      <c r="M2256" s="110">
        <v>8184</v>
      </c>
      <c r="N2256" s="110">
        <v>8184</v>
      </c>
      <c r="O2256" s="34">
        <v>8184.27</v>
      </c>
      <c r="P2256" s="34">
        <v>8184.27</v>
      </c>
      <c r="Q2256" s="34">
        <v>8184.27</v>
      </c>
      <c r="R2256" s="34">
        <v>8184.27</v>
      </c>
      <c r="S2256" s="34">
        <v>8184.27</v>
      </c>
    </row>
    <row r="2257" spans="2:19">
      <c r="B2257" s="5">
        <v>1953</v>
      </c>
      <c r="C2257" s="113">
        <v>6528</v>
      </c>
      <c r="D2257" s="110">
        <v>6528</v>
      </c>
      <c r="E2257" s="110">
        <v>6528</v>
      </c>
      <c r="F2257" s="110">
        <v>6528</v>
      </c>
      <c r="G2257" s="110">
        <v>6528</v>
      </c>
      <c r="H2257" s="110">
        <v>6528</v>
      </c>
      <c r="I2257" s="110">
        <v>6528</v>
      </c>
      <c r="J2257" s="110">
        <v>6528</v>
      </c>
      <c r="K2257" s="110">
        <v>6528</v>
      </c>
      <c r="L2257" s="110">
        <v>6528</v>
      </c>
      <c r="M2257" s="110">
        <v>6528</v>
      </c>
      <c r="N2257" s="110">
        <v>6528</v>
      </c>
      <c r="O2257" s="34">
        <v>6528.45</v>
      </c>
      <c r="P2257" s="34">
        <v>6528.45</v>
      </c>
      <c r="Q2257" s="34">
        <v>6528.45</v>
      </c>
      <c r="R2257" s="34">
        <v>6528.45</v>
      </c>
      <c r="S2257" s="34">
        <v>6528.45</v>
      </c>
    </row>
    <row r="2258" spans="2:19">
      <c r="B2258" s="5">
        <v>1952</v>
      </c>
      <c r="C2258" s="123">
        <v>0</v>
      </c>
      <c r="D2258" s="122">
        <v>0</v>
      </c>
      <c r="E2258" s="122">
        <v>0</v>
      </c>
      <c r="F2258" s="122">
        <v>0</v>
      </c>
      <c r="G2258" s="122">
        <v>0</v>
      </c>
      <c r="H2258" s="122">
        <v>0</v>
      </c>
      <c r="I2258" s="122">
        <v>0</v>
      </c>
      <c r="J2258" s="122">
        <v>0</v>
      </c>
      <c r="K2258" s="122">
        <v>0</v>
      </c>
      <c r="L2258" s="122">
        <v>0</v>
      </c>
      <c r="M2258" s="122">
        <v>0</v>
      </c>
      <c r="N2258" s="122">
        <v>0</v>
      </c>
      <c r="O2258" s="34">
        <v>0</v>
      </c>
      <c r="P2258" s="34">
        <v>0</v>
      </c>
      <c r="Q2258" s="34">
        <v>0</v>
      </c>
      <c r="R2258" s="34">
        <v>0</v>
      </c>
      <c r="S2258" s="34">
        <v>0</v>
      </c>
    </row>
    <row r="2259" spans="2:19">
      <c r="B2259" s="5">
        <v>1951</v>
      </c>
      <c r="C2259" s="123">
        <v>0</v>
      </c>
      <c r="D2259" s="122">
        <v>0</v>
      </c>
      <c r="E2259" s="122">
        <v>0</v>
      </c>
      <c r="F2259" s="122">
        <v>0</v>
      </c>
      <c r="G2259" s="122">
        <v>0</v>
      </c>
      <c r="H2259" s="122">
        <v>0</v>
      </c>
      <c r="I2259" s="122">
        <v>0</v>
      </c>
      <c r="J2259" s="122">
        <v>0</v>
      </c>
      <c r="K2259" s="122">
        <v>0</v>
      </c>
      <c r="L2259" s="122">
        <v>0</v>
      </c>
      <c r="M2259" s="122">
        <v>0</v>
      </c>
      <c r="N2259" s="122">
        <v>0</v>
      </c>
      <c r="O2259" s="34">
        <v>0</v>
      </c>
      <c r="P2259" s="34">
        <v>0</v>
      </c>
      <c r="Q2259" s="34">
        <v>0</v>
      </c>
      <c r="R2259" s="34">
        <v>0</v>
      </c>
      <c r="S2259" s="34">
        <v>0</v>
      </c>
    </row>
    <row r="2260" spans="2:19">
      <c r="B2260" s="5">
        <v>1950</v>
      </c>
      <c r="C2260" s="123">
        <v>0</v>
      </c>
      <c r="D2260" s="122">
        <v>0</v>
      </c>
      <c r="E2260" s="122">
        <v>0</v>
      </c>
      <c r="F2260" s="122">
        <v>0</v>
      </c>
      <c r="G2260" s="122">
        <v>0</v>
      </c>
      <c r="H2260" s="122">
        <v>0</v>
      </c>
      <c r="I2260" s="122">
        <v>0</v>
      </c>
      <c r="J2260" s="122">
        <v>0</v>
      </c>
      <c r="K2260" s="122">
        <v>0</v>
      </c>
      <c r="L2260" s="122">
        <v>0</v>
      </c>
      <c r="M2260" s="122">
        <v>0</v>
      </c>
      <c r="N2260" s="122">
        <v>0</v>
      </c>
      <c r="O2260" s="34">
        <v>0</v>
      </c>
      <c r="P2260" s="34">
        <v>0</v>
      </c>
      <c r="Q2260" s="34">
        <v>0</v>
      </c>
      <c r="R2260" s="34">
        <v>0</v>
      </c>
      <c r="S2260" s="34">
        <v>0</v>
      </c>
    </row>
    <row r="2261" spans="2:19">
      <c r="B2261" s="5">
        <v>1949</v>
      </c>
      <c r="C2261" s="123">
        <v>0</v>
      </c>
      <c r="D2261" s="122">
        <v>0</v>
      </c>
      <c r="E2261" s="122">
        <v>0</v>
      </c>
      <c r="F2261" s="122">
        <v>0</v>
      </c>
      <c r="G2261" s="122">
        <v>0</v>
      </c>
      <c r="H2261" s="122">
        <v>0</v>
      </c>
      <c r="I2261" s="122">
        <v>0</v>
      </c>
      <c r="J2261" s="122">
        <v>0</v>
      </c>
      <c r="K2261" s="122">
        <v>0</v>
      </c>
      <c r="L2261" s="122">
        <v>0</v>
      </c>
      <c r="M2261" s="122">
        <v>0</v>
      </c>
      <c r="N2261" s="122">
        <v>0</v>
      </c>
      <c r="O2261" s="34">
        <v>0</v>
      </c>
      <c r="P2261" s="34">
        <v>0</v>
      </c>
      <c r="Q2261" s="34">
        <v>0</v>
      </c>
      <c r="R2261" s="34">
        <v>0</v>
      </c>
      <c r="S2261" s="34">
        <v>0</v>
      </c>
    </row>
    <row r="2262" spans="2:19">
      <c r="B2262" s="5">
        <v>1948</v>
      </c>
      <c r="C2262" s="113">
        <v>134981</v>
      </c>
      <c r="D2262" s="110">
        <v>134981</v>
      </c>
      <c r="E2262" s="110">
        <v>134981</v>
      </c>
      <c r="F2262" s="110">
        <v>134981</v>
      </c>
      <c r="G2262" s="110">
        <v>134981</v>
      </c>
      <c r="H2262" s="110">
        <v>134981</v>
      </c>
      <c r="I2262" s="110">
        <v>134981</v>
      </c>
      <c r="J2262" s="110">
        <v>134981</v>
      </c>
      <c r="K2262" s="110">
        <v>134981</v>
      </c>
      <c r="L2262" s="110">
        <v>134981</v>
      </c>
      <c r="M2262" s="110">
        <v>134981</v>
      </c>
      <c r="N2262" s="110">
        <v>134981</v>
      </c>
      <c r="O2262" s="34">
        <v>134981.04999999999</v>
      </c>
      <c r="P2262" s="34">
        <v>134981.04999999999</v>
      </c>
      <c r="Q2262" s="34">
        <v>134981.04999999999</v>
      </c>
      <c r="R2262" s="34">
        <v>134981.04999999999</v>
      </c>
      <c r="S2262" s="34">
        <v>134981.04999999999</v>
      </c>
    </row>
    <row r="2263" spans="2:19">
      <c r="B2263" s="5">
        <v>1947</v>
      </c>
      <c r="C2263" s="111"/>
      <c r="D2263" s="112"/>
      <c r="E2263" s="112"/>
      <c r="F2263" s="112"/>
      <c r="G2263" s="112"/>
      <c r="H2263" s="112"/>
      <c r="I2263" s="112"/>
      <c r="J2263" s="112"/>
      <c r="K2263" s="112"/>
      <c r="L2263" s="112"/>
      <c r="M2263" s="112"/>
      <c r="N2263" s="112"/>
      <c r="O2263" s="34"/>
      <c r="P2263" s="34"/>
      <c r="Q2263" s="34"/>
      <c r="R2263" s="34"/>
      <c r="S2263" s="34"/>
    </row>
    <row r="2264" spans="2:19">
      <c r="B2264" s="5">
        <v>1946</v>
      </c>
      <c r="C2264" s="111"/>
      <c r="D2264" s="112"/>
      <c r="E2264" s="112"/>
      <c r="F2264" s="112"/>
      <c r="G2264" s="112"/>
      <c r="H2264" s="112"/>
      <c r="I2264" s="112"/>
      <c r="J2264" s="112"/>
      <c r="K2264" s="112"/>
      <c r="L2264" s="112"/>
      <c r="M2264" s="112"/>
      <c r="N2264" s="112"/>
      <c r="O2264" s="34"/>
      <c r="P2264" s="34"/>
      <c r="Q2264" s="34"/>
      <c r="R2264" s="34"/>
      <c r="S2264" s="34"/>
    </row>
    <row r="2265" spans="2:19">
      <c r="B2265" s="5">
        <v>1945</v>
      </c>
      <c r="C2265" s="111"/>
      <c r="D2265" s="112"/>
      <c r="E2265" s="112"/>
      <c r="F2265" s="112"/>
      <c r="G2265" s="112"/>
      <c r="H2265" s="112"/>
      <c r="I2265" s="112"/>
      <c r="J2265" s="112"/>
      <c r="K2265" s="112"/>
      <c r="L2265" s="112"/>
      <c r="M2265" s="112"/>
      <c r="N2265" s="112"/>
      <c r="O2265" s="34"/>
      <c r="P2265" s="34"/>
      <c r="Q2265" s="34"/>
      <c r="R2265" s="34"/>
      <c r="S2265" s="34"/>
    </row>
    <row r="2266" spans="2:19">
      <c r="B2266" s="5">
        <v>1944</v>
      </c>
      <c r="C2266" s="111"/>
      <c r="D2266" s="112"/>
      <c r="E2266" s="112"/>
      <c r="F2266" s="112"/>
      <c r="G2266" s="112"/>
      <c r="H2266" s="112"/>
      <c r="I2266" s="112"/>
      <c r="J2266" s="112"/>
      <c r="K2266" s="112"/>
      <c r="L2266" s="112"/>
      <c r="M2266" s="112"/>
      <c r="N2266" s="112"/>
      <c r="O2266" s="34"/>
      <c r="P2266" s="34"/>
      <c r="Q2266" s="34"/>
      <c r="R2266" s="34"/>
      <c r="S2266" s="34"/>
    </row>
    <row r="2267" spans="2:19">
      <c r="B2267" s="5">
        <v>1943</v>
      </c>
      <c r="C2267" s="111"/>
      <c r="D2267" s="112"/>
      <c r="E2267" s="112"/>
      <c r="F2267" s="112"/>
      <c r="G2267" s="112"/>
      <c r="H2267" s="112"/>
      <c r="I2267" s="112"/>
      <c r="J2267" s="112"/>
      <c r="K2267" s="112"/>
      <c r="L2267" s="112"/>
      <c r="M2267" s="112"/>
      <c r="N2267" s="112"/>
      <c r="O2267" s="34"/>
      <c r="P2267" s="34"/>
      <c r="Q2267" s="34"/>
      <c r="R2267" s="34"/>
      <c r="S2267" s="34"/>
    </row>
    <row r="2268" spans="2:19">
      <c r="B2268" s="5">
        <v>1942</v>
      </c>
      <c r="C2268" s="111"/>
      <c r="D2268" s="112"/>
      <c r="E2268" s="112"/>
      <c r="F2268" s="112"/>
      <c r="G2268" s="112"/>
      <c r="H2268" s="112"/>
      <c r="I2268" s="112"/>
      <c r="J2268" s="112"/>
      <c r="K2268" s="112"/>
      <c r="L2268" s="112"/>
      <c r="M2268" s="112"/>
      <c r="N2268" s="112"/>
      <c r="O2268" s="34"/>
      <c r="P2268" s="34"/>
      <c r="Q2268" s="34"/>
      <c r="R2268" s="34"/>
      <c r="S2268" s="34"/>
    </row>
    <row r="2269" spans="2:19">
      <c r="B2269" s="5">
        <v>1941</v>
      </c>
      <c r="C2269" s="111"/>
      <c r="D2269" s="112"/>
      <c r="E2269" s="112"/>
      <c r="F2269" s="112"/>
      <c r="G2269" s="112"/>
      <c r="H2269" s="112"/>
      <c r="I2269" s="112"/>
      <c r="J2269" s="112"/>
      <c r="K2269" s="112"/>
      <c r="L2269" s="112"/>
      <c r="M2269" s="112"/>
      <c r="N2269" s="112"/>
      <c r="O2269" s="34"/>
      <c r="P2269" s="34"/>
      <c r="Q2269" s="34"/>
      <c r="R2269" s="34"/>
      <c r="S2269" s="34"/>
    </row>
    <row r="2270" spans="2:19">
      <c r="B2270" s="5">
        <v>1940</v>
      </c>
      <c r="C2270" s="111"/>
      <c r="D2270" s="112"/>
      <c r="E2270" s="112"/>
      <c r="F2270" s="112"/>
      <c r="G2270" s="112"/>
      <c r="H2270" s="112"/>
      <c r="I2270" s="112"/>
      <c r="J2270" s="112"/>
      <c r="K2270" s="112"/>
      <c r="L2270" s="112"/>
      <c r="M2270" s="112"/>
      <c r="N2270" s="112"/>
      <c r="O2270" s="34"/>
      <c r="P2270" s="34"/>
      <c r="Q2270" s="34"/>
      <c r="R2270" s="34"/>
      <c r="S2270" s="34"/>
    </row>
    <row r="2271" spans="2:19">
      <c r="B2271" s="5">
        <v>1939</v>
      </c>
      <c r="C2271" s="111"/>
      <c r="D2271" s="112"/>
      <c r="E2271" s="112"/>
      <c r="F2271" s="112"/>
      <c r="G2271" s="112"/>
      <c r="H2271" s="112"/>
      <c r="I2271" s="112"/>
      <c r="J2271" s="112"/>
      <c r="K2271" s="112"/>
      <c r="L2271" s="112"/>
      <c r="M2271" s="112"/>
      <c r="N2271" s="112"/>
      <c r="O2271" s="34"/>
      <c r="P2271" s="34"/>
      <c r="Q2271" s="34"/>
      <c r="R2271" s="34"/>
      <c r="S2271" s="34"/>
    </row>
    <row r="2272" spans="2:19">
      <c r="B2272" s="5">
        <v>1938</v>
      </c>
      <c r="C2272" s="111"/>
      <c r="D2272" s="112"/>
      <c r="E2272" s="112"/>
      <c r="F2272" s="112"/>
      <c r="G2272" s="112"/>
      <c r="H2272" s="112"/>
      <c r="I2272" s="112"/>
      <c r="J2272" s="112"/>
      <c r="K2272" s="112"/>
      <c r="L2272" s="112"/>
      <c r="M2272" s="112"/>
      <c r="N2272" s="112"/>
      <c r="O2272" s="34"/>
      <c r="P2272" s="34"/>
      <c r="Q2272" s="34"/>
      <c r="R2272" s="34"/>
      <c r="S2272" s="34"/>
    </row>
    <row r="2273" spans="1:19">
      <c r="B2273" s="5">
        <v>1937</v>
      </c>
      <c r="C2273" s="111"/>
      <c r="D2273" s="112"/>
      <c r="E2273" s="112"/>
      <c r="F2273" s="112"/>
      <c r="G2273" s="112"/>
      <c r="H2273" s="112"/>
      <c r="I2273" s="112"/>
      <c r="J2273" s="112"/>
      <c r="K2273" s="112"/>
      <c r="L2273" s="112"/>
      <c r="M2273" s="112"/>
      <c r="N2273" s="112"/>
      <c r="O2273" s="34"/>
      <c r="P2273" s="34"/>
      <c r="Q2273" s="34"/>
      <c r="R2273" s="34"/>
      <c r="S2273" s="34"/>
    </row>
    <row r="2274" spans="1:19">
      <c r="B2274" s="5">
        <v>1936</v>
      </c>
      <c r="C2274" s="111"/>
      <c r="D2274" s="112"/>
      <c r="E2274" s="112"/>
      <c r="F2274" s="112"/>
      <c r="G2274" s="112"/>
      <c r="H2274" s="112"/>
      <c r="I2274" s="112"/>
      <c r="J2274" s="112"/>
      <c r="K2274" s="112"/>
      <c r="L2274" s="112"/>
      <c r="M2274" s="112"/>
      <c r="N2274" s="112"/>
      <c r="O2274" s="34"/>
      <c r="P2274" s="34"/>
      <c r="Q2274" s="34"/>
      <c r="R2274" s="34"/>
      <c r="S2274" s="34"/>
    </row>
    <row r="2275" spans="1:19">
      <c r="B2275" s="5">
        <v>1935</v>
      </c>
      <c r="C2275" s="111"/>
      <c r="D2275" s="112"/>
      <c r="E2275" s="112"/>
      <c r="F2275" s="112"/>
      <c r="G2275" s="112"/>
      <c r="H2275" s="112"/>
      <c r="I2275" s="112"/>
      <c r="J2275" s="112"/>
      <c r="K2275" s="112"/>
      <c r="L2275" s="112"/>
      <c r="M2275" s="112"/>
      <c r="N2275" s="112"/>
      <c r="O2275" s="34"/>
      <c r="P2275" s="34"/>
      <c r="Q2275" s="34"/>
      <c r="R2275" s="34"/>
      <c r="S2275" s="34"/>
    </row>
    <row r="2276" spans="1:19">
      <c r="B2276" s="5">
        <v>1934</v>
      </c>
      <c r="C2276" s="111"/>
      <c r="D2276" s="112"/>
      <c r="E2276" s="112"/>
      <c r="F2276" s="112"/>
      <c r="G2276" s="112"/>
      <c r="H2276" s="112"/>
      <c r="I2276" s="112"/>
      <c r="J2276" s="112"/>
      <c r="K2276" s="112"/>
      <c r="L2276" s="112"/>
      <c r="M2276" s="112"/>
      <c r="N2276" s="112"/>
      <c r="O2276" s="34"/>
      <c r="P2276" s="34"/>
      <c r="Q2276" s="34"/>
      <c r="R2276" s="34"/>
      <c r="S2276" s="34"/>
    </row>
    <row r="2277" spans="1:19">
      <c r="B2277" s="5">
        <v>1933</v>
      </c>
      <c r="C2277" s="111"/>
      <c r="D2277" s="112"/>
      <c r="E2277" s="112"/>
      <c r="F2277" s="112"/>
      <c r="G2277" s="112"/>
      <c r="H2277" s="112"/>
      <c r="I2277" s="112"/>
      <c r="J2277" s="112"/>
      <c r="K2277" s="112"/>
      <c r="L2277" s="112"/>
      <c r="M2277" s="112"/>
      <c r="N2277" s="112"/>
      <c r="O2277" s="34"/>
      <c r="P2277" s="34"/>
      <c r="Q2277" s="34"/>
      <c r="R2277" s="34"/>
      <c r="S2277" s="34"/>
    </row>
    <row r="2278" spans="1:19">
      <c r="B2278" s="5">
        <v>1932</v>
      </c>
      <c r="C2278" s="111"/>
      <c r="D2278" s="112"/>
      <c r="E2278" s="112"/>
      <c r="F2278" s="112"/>
      <c r="G2278" s="112"/>
      <c r="H2278" s="112"/>
      <c r="I2278" s="112"/>
      <c r="J2278" s="112"/>
      <c r="K2278" s="112"/>
      <c r="L2278" s="112"/>
      <c r="M2278" s="112"/>
      <c r="N2278" s="112"/>
      <c r="O2278" s="34"/>
      <c r="P2278" s="34"/>
      <c r="Q2278" s="34"/>
      <c r="R2278" s="34"/>
      <c r="S2278" s="34"/>
    </row>
    <row r="2279" spans="1:19">
      <c r="B2279" s="5">
        <v>1931</v>
      </c>
      <c r="C2279" s="111"/>
      <c r="D2279" s="112"/>
      <c r="E2279" s="112"/>
      <c r="F2279" s="112"/>
      <c r="G2279" s="112"/>
      <c r="H2279" s="112"/>
      <c r="I2279" s="112"/>
      <c r="J2279" s="112"/>
      <c r="K2279" s="112"/>
      <c r="L2279" s="112"/>
      <c r="M2279" s="112"/>
      <c r="N2279" s="112"/>
      <c r="O2279" s="34"/>
      <c r="P2279" s="34"/>
      <c r="Q2279" s="34"/>
      <c r="R2279" s="34"/>
      <c r="S2279" s="34"/>
    </row>
    <row r="2280" spans="1:19">
      <c r="B2280" s="5">
        <v>1930</v>
      </c>
      <c r="C2280" s="111"/>
      <c r="D2280" s="112"/>
      <c r="E2280" s="112"/>
      <c r="F2280" s="112"/>
      <c r="G2280" s="112"/>
      <c r="H2280" s="112"/>
      <c r="I2280" s="112"/>
      <c r="J2280" s="112"/>
      <c r="K2280" s="112"/>
      <c r="L2280" s="112"/>
      <c r="M2280" s="112"/>
      <c r="N2280" s="112"/>
      <c r="O2280" s="34"/>
      <c r="P2280" s="34"/>
      <c r="Q2280" s="34"/>
      <c r="R2280" s="34"/>
      <c r="S2280" s="34"/>
    </row>
    <row r="2281" spans="1:19">
      <c r="A2281" s="63" t="s">
        <v>127</v>
      </c>
      <c r="B2281" s="6" t="s">
        <v>10</v>
      </c>
      <c r="C2281" s="7">
        <f>SUM(C2204:C2280)</f>
        <v>5098769</v>
      </c>
      <c r="D2281" s="7">
        <f>SUM(D2203:D2280)</f>
        <v>5110803</v>
      </c>
      <c r="E2281" s="7">
        <f>SUM(E2202:E2280)</f>
        <v>5110803</v>
      </c>
      <c r="F2281" s="7">
        <f>SUM(F2201:F2280)</f>
        <v>5117326</v>
      </c>
      <c r="G2281" s="7">
        <f>SUM(G2200:G2280)</f>
        <v>5122712</v>
      </c>
      <c r="H2281" s="7">
        <f>SUM(H2194:H2280)</f>
        <v>5122712</v>
      </c>
      <c r="I2281" s="7">
        <f>SUM(I2194:I2280)</f>
        <v>5122712</v>
      </c>
      <c r="J2281" s="7">
        <f t="shared" ref="J2281" si="43">SUM(J2194:J2280)</f>
        <v>5122712</v>
      </c>
      <c r="K2281" s="7">
        <f>SUM(K2194:K2280)</f>
        <v>5122712</v>
      </c>
      <c r="L2281" s="7">
        <f t="shared" ref="L2281" si="44">SUM(L2194:L2280)</f>
        <v>5184538</v>
      </c>
      <c r="M2281" s="7">
        <f>SUM(M2194:M2280)</f>
        <v>5184538</v>
      </c>
      <c r="N2281" s="10">
        <f>SUM(N2189:N2280)</f>
        <v>4866826.45</v>
      </c>
      <c r="O2281" s="10">
        <f>SUM(O2189:O2280)</f>
        <v>6222484.5691964962</v>
      </c>
      <c r="P2281" s="10">
        <f>SUM(P2189:P2280)</f>
        <v>6222484.5691964962</v>
      </c>
      <c r="Q2281" s="10">
        <f>SUM(Q2189:Q2280)</f>
        <v>6255204.0091964966</v>
      </c>
      <c r="R2281" s="10">
        <f>SUM(R2188:R2280)</f>
        <v>6271928.3191964962</v>
      </c>
      <c r="S2281" s="10">
        <f>SUM(S2188:S2280)</f>
        <v>6271928.3191964962</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240841.38</v>
      </c>
      <c r="R2285" s="34">
        <v>240841.38</v>
      </c>
      <c r="S2285" s="34">
        <v>240841.38</v>
      </c>
    </row>
    <row r="2286" spans="1:19">
      <c r="A2286" s="37"/>
      <c r="B2286" s="5">
        <v>2019</v>
      </c>
      <c r="C2286" s="33"/>
      <c r="D2286" s="33"/>
      <c r="E2286" s="33"/>
      <c r="F2286" s="33"/>
      <c r="G2286" s="33"/>
      <c r="H2286" s="33"/>
      <c r="I2286" s="33"/>
      <c r="J2286" s="33"/>
      <c r="K2286" s="33"/>
      <c r="L2286" s="33"/>
      <c r="M2286" s="33"/>
      <c r="N2286" s="33"/>
      <c r="O2286" s="33"/>
      <c r="P2286" s="34">
        <v>204543.1</v>
      </c>
      <c r="Q2286" s="34">
        <v>204543.1</v>
      </c>
      <c r="R2286" s="34">
        <v>204543.1</v>
      </c>
      <c r="S2286" s="34">
        <v>204543.1</v>
      </c>
    </row>
    <row r="2287" spans="1:19">
      <c r="A2287" s="37"/>
      <c r="B2287" s="5">
        <v>2018</v>
      </c>
      <c r="C2287" s="33"/>
      <c r="D2287" s="33"/>
      <c r="E2287" s="33"/>
      <c r="F2287" s="33"/>
      <c r="G2287" s="33"/>
      <c r="H2287" s="33"/>
      <c r="I2287" s="33"/>
      <c r="J2287" s="33"/>
      <c r="K2287" s="33"/>
      <c r="L2287" s="33"/>
      <c r="M2287" s="33"/>
      <c r="N2287" s="33"/>
      <c r="O2287" s="34">
        <v>120665.72</v>
      </c>
      <c r="P2287" s="34">
        <v>120665.72</v>
      </c>
      <c r="Q2287" s="34">
        <v>120665.72</v>
      </c>
      <c r="R2287" s="34">
        <v>120665.72</v>
      </c>
      <c r="S2287" s="34">
        <v>120665.72</v>
      </c>
    </row>
    <row r="2288" spans="1:19">
      <c r="A2288" s="37"/>
      <c r="B2288" s="5">
        <v>2017</v>
      </c>
      <c r="C2288" s="108"/>
      <c r="D2288" s="109"/>
      <c r="E2288" s="109"/>
      <c r="F2288" s="109"/>
      <c r="G2288" s="109"/>
      <c r="H2288" s="109"/>
      <c r="I2288" s="109"/>
      <c r="J2288" s="109"/>
      <c r="K2288" s="109"/>
      <c r="L2288" s="109"/>
      <c r="M2288" s="109"/>
      <c r="N2288" s="110">
        <v>479763.47</v>
      </c>
      <c r="O2288" s="34">
        <v>479763.47</v>
      </c>
      <c r="P2288" s="34">
        <v>479763.47</v>
      </c>
      <c r="Q2288" s="34">
        <v>479763.47</v>
      </c>
      <c r="R2288" s="34">
        <v>479763.47</v>
      </c>
      <c r="S2288" s="34">
        <v>479763.47</v>
      </c>
    </row>
    <row r="2289" spans="2:19">
      <c r="B2289" s="5">
        <v>2016</v>
      </c>
      <c r="C2289" s="108"/>
      <c r="D2289" s="109"/>
      <c r="E2289" s="109"/>
      <c r="F2289" s="109"/>
      <c r="G2289" s="109"/>
      <c r="H2289" s="109"/>
      <c r="I2289" s="109"/>
      <c r="J2289" s="109"/>
      <c r="K2289" s="109"/>
      <c r="L2289" s="109"/>
      <c r="M2289" s="110">
        <v>26911</v>
      </c>
      <c r="N2289" s="110">
        <v>26911.26</v>
      </c>
      <c r="O2289" s="34">
        <v>26911.26</v>
      </c>
      <c r="P2289" s="34">
        <v>26911.26</v>
      </c>
      <c r="Q2289" s="34">
        <v>26911.26</v>
      </c>
      <c r="R2289" s="34">
        <v>26911.26</v>
      </c>
      <c r="S2289" s="34">
        <v>26911.26</v>
      </c>
    </row>
    <row r="2290" spans="2:19">
      <c r="B2290" s="5">
        <v>2015</v>
      </c>
      <c r="C2290" s="108"/>
      <c r="D2290" s="109"/>
      <c r="E2290" s="109"/>
      <c r="F2290" s="109"/>
      <c r="G2290" s="109"/>
      <c r="H2290" s="109"/>
      <c r="I2290" s="109"/>
      <c r="J2290" s="109"/>
      <c r="K2290" s="109"/>
      <c r="L2290" s="110">
        <v>262523</v>
      </c>
      <c r="M2290" s="110">
        <v>262523</v>
      </c>
      <c r="N2290" s="110">
        <v>259134.92999999996</v>
      </c>
      <c r="O2290" s="34">
        <v>259134.92999999996</v>
      </c>
      <c r="P2290" s="34">
        <v>217037.13999999996</v>
      </c>
      <c r="Q2290" s="34">
        <v>217037.13999999996</v>
      </c>
      <c r="R2290" s="34">
        <v>217037.13999999996</v>
      </c>
      <c r="S2290" s="34">
        <v>217037.13999999996</v>
      </c>
    </row>
    <row r="2291" spans="2:19">
      <c r="B2291" s="5">
        <v>2014</v>
      </c>
      <c r="C2291" s="108"/>
      <c r="D2291" s="109"/>
      <c r="E2291" s="109"/>
      <c r="F2291" s="109"/>
      <c r="G2291" s="109"/>
      <c r="H2291" s="109"/>
      <c r="I2291" s="109"/>
      <c r="J2291" s="109"/>
      <c r="K2291" s="110">
        <v>96878</v>
      </c>
      <c r="L2291" s="110">
        <v>96878</v>
      </c>
      <c r="M2291" s="110">
        <v>96878</v>
      </c>
      <c r="N2291" s="110">
        <v>95770.62</v>
      </c>
      <c r="O2291" s="34">
        <v>95770.62</v>
      </c>
      <c r="P2291" s="34">
        <v>95770.62</v>
      </c>
      <c r="Q2291" s="34">
        <v>95770.62</v>
      </c>
      <c r="R2291" s="34">
        <v>95770.62</v>
      </c>
      <c r="S2291" s="34">
        <v>95770.62</v>
      </c>
    </row>
    <row r="2292" spans="2:19">
      <c r="B2292" s="5">
        <v>2013</v>
      </c>
      <c r="C2292" s="108"/>
      <c r="D2292" s="109"/>
      <c r="E2292" s="109"/>
      <c r="F2292" s="109"/>
      <c r="G2292" s="109"/>
      <c r="H2292" s="109"/>
      <c r="I2292" s="109"/>
      <c r="J2292" s="110">
        <v>285653</v>
      </c>
      <c r="K2292" s="110">
        <v>285653</v>
      </c>
      <c r="L2292" s="110">
        <v>285653</v>
      </c>
      <c r="M2292" s="110">
        <v>285653</v>
      </c>
      <c r="N2292" s="110">
        <v>285652.99</v>
      </c>
      <c r="O2292" s="34">
        <v>285652.99</v>
      </c>
      <c r="P2292" s="34">
        <v>285652.99</v>
      </c>
      <c r="Q2292" s="34">
        <v>285652.99</v>
      </c>
      <c r="R2292" s="34">
        <v>285652.99</v>
      </c>
      <c r="S2292" s="34">
        <v>285652.99</v>
      </c>
    </row>
    <row r="2293" spans="2:19">
      <c r="B2293" s="5">
        <v>2012</v>
      </c>
      <c r="C2293" s="108"/>
      <c r="D2293" s="109"/>
      <c r="E2293" s="109"/>
      <c r="F2293" s="109"/>
      <c r="G2293" s="109"/>
      <c r="H2293" s="109"/>
      <c r="I2293" s="110">
        <v>174647</v>
      </c>
      <c r="J2293" s="110">
        <v>174647</v>
      </c>
      <c r="K2293" s="110">
        <v>174647</v>
      </c>
      <c r="L2293" s="110">
        <v>174647</v>
      </c>
      <c r="M2293" s="110">
        <v>174647</v>
      </c>
      <c r="N2293" s="110">
        <v>169756.65999999997</v>
      </c>
      <c r="O2293" s="34">
        <v>169756.65999999997</v>
      </c>
      <c r="P2293" s="34">
        <v>169756.65999999997</v>
      </c>
      <c r="Q2293" s="34">
        <v>169756.65999999997</v>
      </c>
      <c r="R2293" s="34">
        <v>169756.65999999997</v>
      </c>
      <c r="S2293" s="34">
        <v>169756.65999999997</v>
      </c>
    </row>
    <row r="2294" spans="2:19">
      <c r="B2294" s="5">
        <v>2011</v>
      </c>
      <c r="C2294" s="108"/>
      <c r="D2294" s="109"/>
      <c r="E2294" s="109"/>
      <c r="F2294" s="109"/>
      <c r="G2294" s="109"/>
      <c r="H2294" s="122">
        <v>0</v>
      </c>
      <c r="I2294" s="122">
        <v>0</v>
      </c>
      <c r="J2294" s="122">
        <v>0</v>
      </c>
      <c r="K2294" s="122">
        <v>0</v>
      </c>
      <c r="L2294" s="122">
        <v>0</v>
      </c>
      <c r="M2294" s="122">
        <v>0</v>
      </c>
      <c r="N2294" s="112">
        <v>0</v>
      </c>
      <c r="O2294" s="34">
        <v>0</v>
      </c>
      <c r="P2294" s="34">
        <v>0</v>
      </c>
      <c r="Q2294" s="34">
        <v>0</v>
      </c>
      <c r="R2294" s="34">
        <v>0</v>
      </c>
      <c r="S2294" s="34">
        <v>0</v>
      </c>
    </row>
    <row r="2295" spans="2:19">
      <c r="B2295" s="5">
        <v>2010</v>
      </c>
      <c r="C2295" s="108"/>
      <c r="D2295" s="109"/>
      <c r="E2295" s="109"/>
      <c r="F2295" s="109"/>
      <c r="G2295" s="110">
        <v>76</v>
      </c>
      <c r="H2295" s="110">
        <v>76</v>
      </c>
      <c r="I2295" s="110">
        <v>76</v>
      </c>
      <c r="J2295" s="110">
        <v>76</v>
      </c>
      <c r="K2295" s="110">
        <v>76</v>
      </c>
      <c r="L2295" s="110">
        <v>76</v>
      </c>
      <c r="M2295" s="110">
        <v>76</v>
      </c>
      <c r="N2295" s="110">
        <v>76</v>
      </c>
      <c r="O2295" s="34">
        <v>76</v>
      </c>
      <c r="P2295" s="34">
        <v>76</v>
      </c>
      <c r="Q2295" s="34">
        <v>76</v>
      </c>
      <c r="R2295" s="34">
        <v>76</v>
      </c>
      <c r="S2295" s="34">
        <v>76</v>
      </c>
    </row>
    <row r="2296" spans="2:19">
      <c r="B2296" s="5">
        <v>2009</v>
      </c>
      <c r="C2296" s="108"/>
      <c r="D2296" s="109"/>
      <c r="E2296" s="109"/>
      <c r="F2296" s="110">
        <v>38377.94</v>
      </c>
      <c r="G2296" s="110">
        <v>9754</v>
      </c>
      <c r="H2296" s="110">
        <v>9754</v>
      </c>
      <c r="I2296" s="110">
        <v>9754</v>
      </c>
      <c r="J2296" s="110">
        <v>9754</v>
      </c>
      <c r="K2296" s="110">
        <v>9754</v>
      </c>
      <c r="L2296" s="110">
        <v>9754</v>
      </c>
      <c r="M2296" s="110">
        <v>9754</v>
      </c>
      <c r="N2296" s="110">
        <v>9753.619999999999</v>
      </c>
      <c r="O2296" s="34">
        <v>9753.619999999999</v>
      </c>
      <c r="P2296" s="34">
        <v>9753.619999999999</v>
      </c>
      <c r="Q2296" s="34">
        <v>9753.619999999999</v>
      </c>
      <c r="R2296" s="34">
        <v>9753.619999999999</v>
      </c>
      <c r="S2296" s="34">
        <v>9753.619999999999</v>
      </c>
    </row>
    <row r="2297" spans="2:19">
      <c r="B2297" s="5">
        <v>2008</v>
      </c>
      <c r="C2297" s="108"/>
      <c r="D2297" s="109"/>
      <c r="E2297" s="122">
        <v>0</v>
      </c>
      <c r="F2297" s="122">
        <v>0</v>
      </c>
      <c r="G2297" s="110">
        <v>10466</v>
      </c>
      <c r="H2297" s="110">
        <v>10466</v>
      </c>
      <c r="I2297" s="110">
        <v>10466</v>
      </c>
      <c r="J2297" s="110">
        <v>10466</v>
      </c>
      <c r="K2297" s="110">
        <v>10466</v>
      </c>
      <c r="L2297" s="110">
        <v>10466</v>
      </c>
      <c r="M2297" s="110">
        <v>10466</v>
      </c>
      <c r="N2297" s="110">
        <v>10466.43</v>
      </c>
      <c r="O2297" s="34">
        <v>10466.43</v>
      </c>
      <c r="P2297" s="34">
        <v>10466.43</v>
      </c>
      <c r="Q2297" s="34">
        <v>10466.43</v>
      </c>
      <c r="R2297" s="34">
        <v>10466.43</v>
      </c>
      <c r="S2297" s="34">
        <v>10466.43</v>
      </c>
    </row>
    <row r="2298" spans="2:19">
      <c r="B2298" s="5">
        <v>2007</v>
      </c>
      <c r="C2298" s="108"/>
      <c r="D2298" s="110">
        <v>235845</v>
      </c>
      <c r="E2298" s="110">
        <v>235845</v>
      </c>
      <c r="F2298" s="110">
        <v>235845</v>
      </c>
      <c r="G2298" s="110">
        <v>251625</v>
      </c>
      <c r="H2298" s="110">
        <v>251625</v>
      </c>
      <c r="I2298" s="110">
        <v>251625</v>
      </c>
      <c r="J2298" s="110">
        <v>251625</v>
      </c>
      <c r="K2298" s="110">
        <v>251625</v>
      </c>
      <c r="L2298" s="110">
        <v>251625</v>
      </c>
      <c r="M2298" s="110">
        <v>251625</v>
      </c>
      <c r="N2298" s="110">
        <v>251625.43000000002</v>
      </c>
      <c r="O2298" s="34">
        <v>251625.43000000002</v>
      </c>
      <c r="P2298" s="34">
        <v>251625.43000000002</v>
      </c>
      <c r="Q2298" s="34">
        <v>251625.43000000002</v>
      </c>
      <c r="R2298" s="34">
        <v>251625.43000000002</v>
      </c>
      <c r="S2298" s="34">
        <v>251625.43000000002</v>
      </c>
    </row>
    <row r="2299" spans="2:19">
      <c r="B2299" s="5">
        <v>2006</v>
      </c>
      <c r="C2299" s="113">
        <v>14042</v>
      </c>
      <c r="D2299" s="110">
        <v>14042</v>
      </c>
      <c r="E2299" s="110">
        <v>14042</v>
      </c>
      <c r="F2299" s="110">
        <v>14042</v>
      </c>
      <c r="G2299" s="110">
        <v>14042</v>
      </c>
      <c r="H2299" s="110">
        <v>14042</v>
      </c>
      <c r="I2299" s="110">
        <v>14042</v>
      </c>
      <c r="J2299" s="110">
        <v>14042</v>
      </c>
      <c r="K2299" s="110">
        <v>14042</v>
      </c>
      <c r="L2299" s="110">
        <v>14042</v>
      </c>
      <c r="M2299" s="110">
        <v>14042</v>
      </c>
      <c r="N2299" s="110">
        <v>14041.92</v>
      </c>
      <c r="O2299" s="34">
        <v>14041.92</v>
      </c>
      <c r="P2299" s="34">
        <v>14041.92</v>
      </c>
      <c r="Q2299" s="34">
        <v>14041.92</v>
      </c>
      <c r="R2299" s="34">
        <v>14041.92</v>
      </c>
      <c r="S2299" s="34">
        <v>14041.92</v>
      </c>
    </row>
    <row r="2300" spans="2:19">
      <c r="B2300" s="5">
        <v>2005</v>
      </c>
      <c r="C2300" s="113">
        <v>571</v>
      </c>
      <c r="D2300" s="110">
        <v>571</v>
      </c>
      <c r="E2300" s="110">
        <v>571</v>
      </c>
      <c r="F2300" s="110">
        <v>571</v>
      </c>
      <c r="G2300" s="110">
        <v>17348</v>
      </c>
      <c r="H2300" s="110">
        <v>17348</v>
      </c>
      <c r="I2300" s="110">
        <v>17348</v>
      </c>
      <c r="J2300" s="110">
        <v>17348</v>
      </c>
      <c r="K2300" s="110">
        <v>17348</v>
      </c>
      <c r="L2300" s="110">
        <v>17348</v>
      </c>
      <c r="M2300" s="110">
        <v>17348</v>
      </c>
      <c r="N2300" s="110">
        <v>17347.61</v>
      </c>
      <c r="O2300" s="34">
        <v>17347.61</v>
      </c>
      <c r="P2300" s="34">
        <v>17347.61</v>
      </c>
      <c r="Q2300" s="34">
        <v>17347.61</v>
      </c>
      <c r="R2300" s="34">
        <v>17347.61</v>
      </c>
      <c r="S2300" s="34">
        <v>17347.61</v>
      </c>
    </row>
    <row r="2301" spans="2:19">
      <c r="B2301" s="5">
        <v>2004</v>
      </c>
      <c r="C2301" s="123">
        <v>0</v>
      </c>
      <c r="D2301" s="122">
        <v>0</v>
      </c>
      <c r="E2301" s="122">
        <v>0</v>
      </c>
      <c r="F2301" s="122">
        <v>0</v>
      </c>
      <c r="G2301" s="110">
        <v>19095</v>
      </c>
      <c r="H2301" s="110">
        <v>19095</v>
      </c>
      <c r="I2301" s="110">
        <v>19095</v>
      </c>
      <c r="J2301" s="110">
        <v>19095</v>
      </c>
      <c r="K2301" s="110">
        <v>19095</v>
      </c>
      <c r="L2301" s="110">
        <v>19095</v>
      </c>
      <c r="M2301" s="110">
        <v>19095</v>
      </c>
      <c r="N2301" s="110">
        <v>19095.28</v>
      </c>
      <c r="O2301" s="34">
        <v>19095.28</v>
      </c>
      <c r="P2301" s="34">
        <v>19095.28</v>
      </c>
      <c r="Q2301" s="34">
        <v>19095.28</v>
      </c>
      <c r="R2301" s="34">
        <v>19095.28</v>
      </c>
      <c r="S2301" s="34">
        <v>19095.28</v>
      </c>
    </row>
    <row r="2302" spans="2:19">
      <c r="B2302" s="5">
        <v>2003</v>
      </c>
      <c r="C2302" s="123">
        <v>0</v>
      </c>
      <c r="D2302" s="122">
        <v>0</v>
      </c>
      <c r="E2302" s="122">
        <v>0</v>
      </c>
      <c r="F2302" s="122">
        <v>0</v>
      </c>
      <c r="G2302" s="122">
        <v>0</v>
      </c>
      <c r="H2302" s="122">
        <v>0</v>
      </c>
      <c r="I2302" s="122">
        <v>0</v>
      </c>
      <c r="J2302" s="122">
        <v>0</v>
      </c>
      <c r="K2302" s="122">
        <v>0</v>
      </c>
      <c r="L2302" s="122">
        <v>0</v>
      </c>
      <c r="M2302" s="122">
        <v>0</v>
      </c>
      <c r="N2302" s="112">
        <v>0</v>
      </c>
      <c r="O2302" s="34">
        <v>0</v>
      </c>
      <c r="P2302" s="34">
        <v>0</v>
      </c>
      <c r="Q2302" s="34">
        <v>0</v>
      </c>
      <c r="R2302" s="34">
        <v>0</v>
      </c>
      <c r="S2302" s="34">
        <v>0</v>
      </c>
    </row>
    <row r="2303" spans="2:19">
      <c r="B2303" s="5">
        <v>2002</v>
      </c>
      <c r="C2303" s="123">
        <v>0</v>
      </c>
      <c r="D2303" s="122">
        <v>0</v>
      </c>
      <c r="E2303" s="122">
        <v>0</v>
      </c>
      <c r="F2303" s="122">
        <v>0</v>
      </c>
      <c r="G2303" s="110">
        <v>3310</v>
      </c>
      <c r="H2303" s="110">
        <v>3310</v>
      </c>
      <c r="I2303" s="110">
        <v>3310</v>
      </c>
      <c r="J2303" s="110">
        <v>3310</v>
      </c>
      <c r="K2303" s="110">
        <v>3310</v>
      </c>
      <c r="L2303" s="110">
        <v>3310</v>
      </c>
      <c r="M2303" s="110">
        <v>3310</v>
      </c>
      <c r="N2303" s="110">
        <v>3310</v>
      </c>
      <c r="O2303" s="34">
        <v>3310</v>
      </c>
      <c r="P2303" s="34">
        <v>3310</v>
      </c>
      <c r="Q2303" s="34">
        <v>3310</v>
      </c>
      <c r="R2303" s="34">
        <v>3310</v>
      </c>
      <c r="S2303" s="34">
        <v>3310</v>
      </c>
    </row>
    <row r="2304" spans="2:19">
      <c r="B2304" s="5">
        <v>2001</v>
      </c>
      <c r="C2304" s="123">
        <v>0</v>
      </c>
      <c r="D2304" s="122">
        <v>0</v>
      </c>
      <c r="E2304" s="122">
        <v>0</v>
      </c>
      <c r="F2304" s="122">
        <v>0</v>
      </c>
      <c r="G2304" s="122">
        <v>0</v>
      </c>
      <c r="H2304" s="122">
        <v>0</v>
      </c>
      <c r="I2304" s="122">
        <v>0</v>
      </c>
      <c r="J2304" s="122">
        <v>0</v>
      </c>
      <c r="K2304" s="122">
        <v>0</v>
      </c>
      <c r="L2304" s="122">
        <v>0</v>
      </c>
      <c r="M2304" s="122">
        <v>0</v>
      </c>
      <c r="N2304" s="112">
        <v>0</v>
      </c>
      <c r="O2304" s="34">
        <v>0</v>
      </c>
      <c r="P2304" s="34">
        <v>0</v>
      </c>
      <c r="Q2304" s="34">
        <v>0</v>
      </c>
      <c r="R2304" s="34">
        <v>0</v>
      </c>
      <c r="S2304" s="34">
        <v>0</v>
      </c>
    </row>
    <row r="2305" spans="2:19">
      <c r="B2305" s="5">
        <v>2000</v>
      </c>
      <c r="C2305" s="123">
        <v>0</v>
      </c>
      <c r="D2305" s="122">
        <v>0</v>
      </c>
      <c r="E2305" s="122">
        <v>0</v>
      </c>
      <c r="F2305" s="122">
        <v>0</v>
      </c>
      <c r="G2305" s="122">
        <v>0</v>
      </c>
      <c r="H2305" s="122">
        <v>0</v>
      </c>
      <c r="I2305" s="122">
        <v>0</v>
      </c>
      <c r="J2305" s="122">
        <v>0</v>
      </c>
      <c r="K2305" s="122">
        <v>0</v>
      </c>
      <c r="L2305" s="122">
        <v>0</v>
      </c>
      <c r="M2305" s="122">
        <v>0</v>
      </c>
      <c r="N2305" s="112">
        <v>0</v>
      </c>
      <c r="O2305" s="34">
        <v>0</v>
      </c>
      <c r="P2305" s="34">
        <v>0</v>
      </c>
      <c r="Q2305" s="34">
        <v>0</v>
      </c>
      <c r="R2305" s="34">
        <v>0</v>
      </c>
      <c r="S2305" s="34">
        <v>0</v>
      </c>
    </row>
    <row r="2306" spans="2:19">
      <c r="B2306" s="5">
        <v>1999</v>
      </c>
      <c r="C2306" s="123">
        <v>0</v>
      </c>
      <c r="D2306" s="122">
        <v>0</v>
      </c>
      <c r="E2306" s="122">
        <v>0</v>
      </c>
      <c r="F2306" s="122">
        <v>0</v>
      </c>
      <c r="G2306" s="122">
        <v>0</v>
      </c>
      <c r="H2306" s="122">
        <v>0</v>
      </c>
      <c r="I2306" s="122">
        <v>0</v>
      </c>
      <c r="J2306" s="122">
        <v>0</v>
      </c>
      <c r="K2306" s="122">
        <v>0</v>
      </c>
      <c r="L2306" s="122">
        <v>0</v>
      </c>
      <c r="M2306" s="122">
        <v>0</v>
      </c>
      <c r="N2306" s="112">
        <v>0</v>
      </c>
      <c r="O2306" s="34">
        <v>0</v>
      </c>
      <c r="P2306" s="34">
        <v>0</v>
      </c>
      <c r="Q2306" s="34">
        <v>0</v>
      </c>
      <c r="R2306" s="34">
        <v>0</v>
      </c>
      <c r="S2306" s="34">
        <v>0</v>
      </c>
    </row>
    <row r="2307" spans="2:19">
      <c r="B2307" s="5">
        <v>1998</v>
      </c>
      <c r="C2307" s="123">
        <v>0</v>
      </c>
      <c r="D2307" s="122">
        <v>0</v>
      </c>
      <c r="E2307" s="122">
        <v>0</v>
      </c>
      <c r="F2307" s="122">
        <v>0</v>
      </c>
      <c r="G2307" s="122">
        <v>0</v>
      </c>
      <c r="H2307" s="122">
        <v>0</v>
      </c>
      <c r="I2307" s="122">
        <v>0</v>
      </c>
      <c r="J2307" s="122">
        <v>0</v>
      </c>
      <c r="K2307" s="122">
        <v>0</v>
      </c>
      <c r="L2307" s="122">
        <v>0</v>
      </c>
      <c r="M2307" s="122">
        <v>0</v>
      </c>
      <c r="N2307" s="112">
        <v>0</v>
      </c>
      <c r="O2307" s="34">
        <v>0</v>
      </c>
      <c r="P2307" s="34">
        <v>0</v>
      </c>
      <c r="Q2307" s="34">
        <v>0</v>
      </c>
      <c r="R2307" s="34">
        <v>0</v>
      </c>
      <c r="S2307" s="34">
        <v>0</v>
      </c>
    </row>
    <row r="2308" spans="2:19">
      <c r="B2308" s="5">
        <v>1997</v>
      </c>
      <c r="C2308" s="113">
        <v>364</v>
      </c>
      <c r="D2308" s="110">
        <v>364</v>
      </c>
      <c r="E2308" s="110">
        <v>364</v>
      </c>
      <c r="F2308" s="110">
        <v>364</v>
      </c>
      <c r="G2308" s="110">
        <v>16141</v>
      </c>
      <c r="H2308" s="110">
        <v>16141</v>
      </c>
      <c r="I2308" s="110">
        <v>16141</v>
      </c>
      <c r="J2308" s="110">
        <v>16141</v>
      </c>
      <c r="K2308" s="110">
        <v>16141</v>
      </c>
      <c r="L2308" s="110">
        <v>16141</v>
      </c>
      <c r="M2308" s="110">
        <v>16141</v>
      </c>
      <c r="N2308" s="110">
        <v>16141.240000000002</v>
      </c>
      <c r="O2308" s="34">
        <v>16141.240000000002</v>
      </c>
      <c r="P2308" s="34">
        <v>16141.240000000002</v>
      </c>
      <c r="Q2308" s="34">
        <v>16141.240000000002</v>
      </c>
      <c r="R2308" s="34">
        <v>16141.240000000002</v>
      </c>
      <c r="S2308" s="34">
        <v>16141.240000000002</v>
      </c>
    </row>
    <row r="2309" spans="2:19">
      <c r="B2309" s="5">
        <v>1996</v>
      </c>
      <c r="C2309" s="123">
        <v>0</v>
      </c>
      <c r="D2309" s="122">
        <v>0</v>
      </c>
      <c r="E2309" s="122">
        <v>0</v>
      </c>
      <c r="F2309" s="122">
        <v>0</v>
      </c>
      <c r="G2309" s="110">
        <v>20738</v>
      </c>
      <c r="H2309" s="110">
        <v>20738</v>
      </c>
      <c r="I2309" s="110">
        <v>20738</v>
      </c>
      <c r="J2309" s="110">
        <v>20738</v>
      </c>
      <c r="K2309" s="110">
        <v>20738</v>
      </c>
      <c r="L2309" s="110">
        <v>20738</v>
      </c>
      <c r="M2309" s="110">
        <v>20738</v>
      </c>
      <c r="N2309" s="110">
        <v>20738.45</v>
      </c>
      <c r="O2309" s="34">
        <v>20738.45</v>
      </c>
      <c r="P2309" s="34">
        <v>20738.45</v>
      </c>
      <c r="Q2309" s="34">
        <v>20738.45</v>
      </c>
      <c r="R2309" s="34">
        <v>20738.45</v>
      </c>
      <c r="S2309" s="34">
        <v>20738.45</v>
      </c>
    </row>
    <row r="2310" spans="2:19">
      <c r="B2310" s="5">
        <v>1995</v>
      </c>
      <c r="C2310" s="113">
        <v>10309</v>
      </c>
      <c r="D2310" s="110">
        <v>10309</v>
      </c>
      <c r="E2310" s="110">
        <v>10309</v>
      </c>
      <c r="F2310" s="110">
        <v>10309</v>
      </c>
      <c r="G2310" s="110">
        <v>10640</v>
      </c>
      <c r="H2310" s="110">
        <v>10640</v>
      </c>
      <c r="I2310" s="110">
        <v>10640</v>
      </c>
      <c r="J2310" s="110">
        <v>10640</v>
      </c>
      <c r="K2310" s="110">
        <v>10640</v>
      </c>
      <c r="L2310" s="110">
        <v>10640</v>
      </c>
      <c r="M2310" s="110">
        <v>10640</v>
      </c>
      <c r="N2310" s="110">
        <v>10640.460363668099</v>
      </c>
      <c r="O2310" s="34">
        <v>10640.460363668099</v>
      </c>
      <c r="P2310" s="34">
        <v>10640.460363668099</v>
      </c>
      <c r="Q2310" s="34">
        <v>10640.460363668099</v>
      </c>
      <c r="R2310" s="34">
        <v>10640.460363668099</v>
      </c>
      <c r="S2310" s="34">
        <v>10640.460363668099</v>
      </c>
    </row>
    <row r="2311" spans="2:19">
      <c r="B2311" s="5">
        <v>1994</v>
      </c>
      <c r="C2311" s="123">
        <v>0</v>
      </c>
      <c r="D2311" s="122">
        <v>0</v>
      </c>
      <c r="E2311" s="122">
        <v>0</v>
      </c>
      <c r="F2311" s="122">
        <v>0</v>
      </c>
      <c r="G2311" s="110">
        <v>744</v>
      </c>
      <c r="H2311" s="110">
        <v>744</v>
      </c>
      <c r="I2311" s="110">
        <v>744</v>
      </c>
      <c r="J2311" s="110">
        <v>744</v>
      </c>
      <c r="K2311" s="110">
        <v>744</v>
      </c>
      <c r="L2311" s="110">
        <v>744</v>
      </c>
      <c r="M2311" s="110">
        <v>744</v>
      </c>
      <c r="N2311" s="110">
        <v>744.47</v>
      </c>
      <c r="O2311" s="34">
        <v>744.47</v>
      </c>
      <c r="P2311" s="34">
        <v>744.47</v>
      </c>
      <c r="Q2311" s="34">
        <v>744.47</v>
      </c>
      <c r="R2311" s="34">
        <v>744.47</v>
      </c>
      <c r="S2311" s="34">
        <v>744.47</v>
      </c>
    </row>
    <row r="2312" spans="2:19">
      <c r="B2312" s="5">
        <v>1993</v>
      </c>
      <c r="C2312" s="123">
        <v>0</v>
      </c>
      <c r="D2312" s="122">
        <v>0</v>
      </c>
      <c r="E2312" s="122">
        <v>0</v>
      </c>
      <c r="F2312" s="122">
        <v>0</v>
      </c>
      <c r="G2312" s="122">
        <v>0</v>
      </c>
      <c r="H2312" s="122">
        <v>0</v>
      </c>
      <c r="I2312" s="122">
        <v>0</v>
      </c>
      <c r="J2312" s="122">
        <v>0</v>
      </c>
      <c r="K2312" s="122">
        <v>0</v>
      </c>
      <c r="L2312" s="122">
        <v>0</v>
      </c>
      <c r="M2312" s="122">
        <v>0</v>
      </c>
      <c r="N2312" s="112">
        <v>0</v>
      </c>
      <c r="O2312" s="34">
        <v>0</v>
      </c>
      <c r="P2312" s="34">
        <v>0</v>
      </c>
      <c r="Q2312" s="34">
        <v>0</v>
      </c>
      <c r="R2312" s="34">
        <v>0</v>
      </c>
      <c r="S2312" s="34">
        <v>0</v>
      </c>
    </row>
    <row r="2313" spans="2:19">
      <c r="B2313" s="5">
        <v>1992</v>
      </c>
      <c r="C2313" s="123">
        <v>0</v>
      </c>
      <c r="D2313" s="122">
        <v>0</v>
      </c>
      <c r="E2313" s="122">
        <v>0</v>
      </c>
      <c r="F2313" s="122">
        <v>0</v>
      </c>
      <c r="G2313" s="110">
        <v>20785</v>
      </c>
      <c r="H2313" s="110">
        <v>20785</v>
      </c>
      <c r="I2313" s="110">
        <v>20785</v>
      </c>
      <c r="J2313" s="110">
        <v>20785</v>
      </c>
      <c r="K2313" s="110">
        <v>20785</v>
      </c>
      <c r="L2313" s="110">
        <v>20785</v>
      </c>
      <c r="M2313" s="110">
        <v>20785</v>
      </c>
      <c r="N2313" s="110">
        <v>20785.03</v>
      </c>
      <c r="O2313" s="34">
        <v>20785.03</v>
      </c>
      <c r="P2313" s="34">
        <v>20785.03</v>
      </c>
      <c r="Q2313" s="34">
        <v>20785.03</v>
      </c>
      <c r="R2313" s="34">
        <v>20785.03</v>
      </c>
      <c r="S2313" s="34">
        <v>20785.03</v>
      </c>
    </row>
    <row r="2314" spans="2:19">
      <c r="B2314" s="5">
        <v>1991</v>
      </c>
      <c r="C2314" s="123">
        <v>0</v>
      </c>
      <c r="D2314" s="122">
        <v>0</v>
      </c>
      <c r="E2314" s="122">
        <v>0</v>
      </c>
      <c r="F2314" s="122">
        <v>0</v>
      </c>
      <c r="G2314" s="110">
        <v>265</v>
      </c>
      <c r="H2314" s="110">
        <v>265</v>
      </c>
      <c r="I2314" s="110">
        <v>265</v>
      </c>
      <c r="J2314" s="110">
        <v>265</v>
      </c>
      <c r="K2314" s="110">
        <v>265</v>
      </c>
      <c r="L2314" s="110">
        <v>265</v>
      </c>
      <c r="M2314" s="110">
        <v>265</v>
      </c>
      <c r="N2314" s="110">
        <v>264.75</v>
      </c>
      <c r="O2314" s="34">
        <v>264.75</v>
      </c>
      <c r="P2314" s="34">
        <v>264.75</v>
      </c>
      <c r="Q2314" s="34">
        <v>264.75</v>
      </c>
      <c r="R2314" s="34">
        <v>264.75</v>
      </c>
      <c r="S2314" s="34">
        <v>264.75</v>
      </c>
    </row>
    <row r="2315" spans="2:19">
      <c r="B2315" s="5">
        <v>1990</v>
      </c>
      <c r="C2315" s="123">
        <v>0</v>
      </c>
      <c r="D2315" s="122">
        <v>0</v>
      </c>
      <c r="E2315" s="122">
        <v>0</v>
      </c>
      <c r="F2315" s="122">
        <v>0</v>
      </c>
      <c r="G2315" s="122">
        <v>0</v>
      </c>
      <c r="H2315" s="122">
        <v>0</v>
      </c>
      <c r="I2315" s="122">
        <v>0</v>
      </c>
      <c r="J2315" s="122">
        <v>0</v>
      </c>
      <c r="K2315" s="122">
        <v>0</v>
      </c>
      <c r="L2315" s="122">
        <v>0</v>
      </c>
      <c r="M2315" s="122">
        <v>0</v>
      </c>
      <c r="N2315" s="112">
        <v>0</v>
      </c>
      <c r="O2315" s="34">
        <v>0</v>
      </c>
      <c r="P2315" s="34">
        <v>0</v>
      </c>
      <c r="Q2315" s="34">
        <v>0</v>
      </c>
      <c r="R2315" s="34">
        <v>0</v>
      </c>
      <c r="S2315" s="34">
        <v>0</v>
      </c>
    </row>
    <row r="2316" spans="2:19">
      <c r="B2316" s="5">
        <v>1989</v>
      </c>
      <c r="C2316" s="113">
        <v>48</v>
      </c>
      <c r="D2316" s="110">
        <v>48</v>
      </c>
      <c r="E2316" s="110">
        <v>48</v>
      </c>
      <c r="F2316" s="110">
        <v>48</v>
      </c>
      <c r="G2316" s="110">
        <v>518</v>
      </c>
      <c r="H2316" s="110">
        <v>518</v>
      </c>
      <c r="I2316" s="110">
        <v>518</v>
      </c>
      <c r="J2316" s="110">
        <v>518</v>
      </c>
      <c r="K2316" s="110">
        <v>518</v>
      </c>
      <c r="L2316" s="110">
        <v>518</v>
      </c>
      <c r="M2316" s="110">
        <v>518</v>
      </c>
      <c r="N2316" s="110">
        <v>517.66</v>
      </c>
      <c r="O2316" s="34">
        <v>517.66</v>
      </c>
      <c r="P2316" s="34">
        <v>517.66</v>
      </c>
      <c r="Q2316" s="34">
        <v>517.66</v>
      </c>
      <c r="R2316" s="34">
        <v>517.66</v>
      </c>
      <c r="S2316" s="34">
        <v>517.66</v>
      </c>
    </row>
    <row r="2317" spans="2:19">
      <c r="B2317" s="5">
        <v>1988</v>
      </c>
      <c r="C2317" s="113">
        <v>50193</v>
      </c>
      <c r="D2317" s="110">
        <v>50193</v>
      </c>
      <c r="E2317" s="110">
        <v>50193</v>
      </c>
      <c r="F2317" s="110">
        <v>50193</v>
      </c>
      <c r="G2317" s="110">
        <v>52103</v>
      </c>
      <c r="H2317" s="110">
        <v>52103</v>
      </c>
      <c r="I2317" s="110">
        <v>52103</v>
      </c>
      <c r="J2317" s="110">
        <v>52103</v>
      </c>
      <c r="K2317" s="110">
        <v>52103</v>
      </c>
      <c r="L2317" s="110">
        <v>52103</v>
      </c>
      <c r="M2317" s="110">
        <v>52103</v>
      </c>
      <c r="N2317" s="110">
        <v>43473.47</v>
      </c>
      <c r="O2317" s="34">
        <v>43473.47</v>
      </c>
      <c r="P2317" s="34">
        <v>43473.47</v>
      </c>
      <c r="Q2317" s="34">
        <v>43473.47</v>
      </c>
      <c r="R2317" s="34">
        <v>43473.47</v>
      </c>
      <c r="S2317" s="34">
        <v>43473.47</v>
      </c>
    </row>
    <row r="2318" spans="2:19">
      <c r="B2318" s="5">
        <v>1987</v>
      </c>
      <c r="C2318" s="113">
        <v>250933</v>
      </c>
      <c r="D2318" s="110">
        <v>250933</v>
      </c>
      <c r="E2318" s="110">
        <v>250933</v>
      </c>
      <c r="F2318" s="110">
        <v>250933</v>
      </c>
      <c r="G2318" s="110">
        <v>250933</v>
      </c>
      <c r="H2318" s="110">
        <v>250933</v>
      </c>
      <c r="I2318" s="110">
        <v>250933</v>
      </c>
      <c r="J2318" s="110">
        <v>250933</v>
      </c>
      <c r="K2318" s="110">
        <v>250933</v>
      </c>
      <c r="L2318" s="110">
        <v>250933</v>
      </c>
      <c r="M2318" s="110">
        <v>250933</v>
      </c>
      <c r="N2318" s="110">
        <v>250933.14</v>
      </c>
      <c r="O2318" s="34">
        <v>250933.14</v>
      </c>
      <c r="P2318" s="34">
        <v>250933.14</v>
      </c>
      <c r="Q2318" s="34">
        <v>250933.14</v>
      </c>
      <c r="R2318" s="34">
        <v>0</v>
      </c>
      <c r="S2318" s="34">
        <v>0</v>
      </c>
    </row>
    <row r="2319" spans="2:19">
      <c r="B2319" s="5">
        <v>1986</v>
      </c>
      <c r="C2319" s="113">
        <v>55</v>
      </c>
      <c r="D2319" s="110">
        <v>55</v>
      </c>
      <c r="E2319" s="110">
        <v>55</v>
      </c>
      <c r="F2319" s="110">
        <v>55</v>
      </c>
      <c r="G2319" s="110">
        <v>9393</v>
      </c>
      <c r="H2319" s="110">
        <v>9393</v>
      </c>
      <c r="I2319" s="110">
        <v>9393</v>
      </c>
      <c r="J2319" s="110">
        <v>9393</v>
      </c>
      <c r="K2319" s="110">
        <v>9393</v>
      </c>
      <c r="L2319" s="110">
        <v>9393</v>
      </c>
      <c r="M2319" s="110">
        <v>9393</v>
      </c>
      <c r="N2319" s="110">
        <v>9392.9500000000007</v>
      </c>
      <c r="O2319" s="34">
        <v>9392.9500000000007</v>
      </c>
      <c r="P2319" s="34">
        <v>9392.9500000000007</v>
      </c>
      <c r="Q2319" s="34">
        <v>9392.9500000000007</v>
      </c>
      <c r="R2319" s="34">
        <v>9392.9500000000007</v>
      </c>
      <c r="S2319" s="34">
        <v>9392.9500000000007</v>
      </c>
    </row>
    <row r="2320" spans="2:19">
      <c r="B2320" s="5">
        <v>1985</v>
      </c>
      <c r="C2320" s="113">
        <v>62225</v>
      </c>
      <c r="D2320" s="110">
        <v>62225</v>
      </c>
      <c r="E2320" s="110">
        <v>62225</v>
      </c>
      <c r="F2320" s="110">
        <v>62225</v>
      </c>
      <c r="G2320" s="110">
        <v>82109</v>
      </c>
      <c r="H2320" s="110">
        <v>82109</v>
      </c>
      <c r="I2320" s="110">
        <v>82109</v>
      </c>
      <c r="J2320" s="110">
        <v>82109</v>
      </c>
      <c r="K2320" s="110">
        <v>82109</v>
      </c>
      <c r="L2320" s="110">
        <v>82109</v>
      </c>
      <c r="M2320" s="110">
        <v>82109</v>
      </c>
      <c r="N2320" s="110">
        <v>82109.25</v>
      </c>
      <c r="O2320" s="34">
        <v>82109.25</v>
      </c>
      <c r="P2320" s="34">
        <v>82109.25</v>
      </c>
      <c r="Q2320" s="34">
        <v>82109.25</v>
      </c>
      <c r="R2320" s="34">
        <v>82109.25</v>
      </c>
      <c r="S2320" s="34">
        <v>82109.25</v>
      </c>
    </row>
    <row r="2321" spans="2:19">
      <c r="B2321" s="5">
        <v>1984</v>
      </c>
      <c r="C2321" s="113">
        <v>12022</v>
      </c>
      <c r="D2321" s="110">
        <v>12022</v>
      </c>
      <c r="E2321" s="110">
        <v>12022</v>
      </c>
      <c r="F2321" s="110">
        <v>12022</v>
      </c>
      <c r="G2321" s="110">
        <v>12022</v>
      </c>
      <c r="H2321" s="110">
        <v>12022</v>
      </c>
      <c r="I2321" s="110">
        <v>12022</v>
      </c>
      <c r="J2321" s="110">
        <v>12022</v>
      </c>
      <c r="K2321" s="110">
        <v>12022</v>
      </c>
      <c r="L2321" s="110">
        <v>12022</v>
      </c>
      <c r="M2321" s="110">
        <v>12022</v>
      </c>
      <c r="N2321" s="110">
        <v>12022.42</v>
      </c>
      <c r="O2321" s="34">
        <v>12022.42</v>
      </c>
      <c r="P2321" s="34">
        <v>12022.42</v>
      </c>
      <c r="Q2321" s="34">
        <v>12022.42</v>
      </c>
      <c r="R2321" s="34">
        <v>12022.42</v>
      </c>
      <c r="S2321" s="34">
        <v>12022.42</v>
      </c>
    </row>
    <row r="2322" spans="2:19">
      <c r="B2322" s="5">
        <v>1983</v>
      </c>
      <c r="C2322" s="113">
        <v>72275</v>
      </c>
      <c r="D2322" s="110">
        <v>72275</v>
      </c>
      <c r="E2322" s="110">
        <v>72275</v>
      </c>
      <c r="F2322" s="110">
        <v>72275</v>
      </c>
      <c r="G2322" s="110">
        <v>76727</v>
      </c>
      <c r="H2322" s="110">
        <v>76727</v>
      </c>
      <c r="I2322" s="110">
        <v>76727</v>
      </c>
      <c r="J2322" s="110">
        <v>76727</v>
      </c>
      <c r="K2322" s="110">
        <v>76727</v>
      </c>
      <c r="L2322" s="110">
        <v>76727</v>
      </c>
      <c r="M2322" s="110">
        <v>76727</v>
      </c>
      <c r="N2322" s="110">
        <v>76726.92</v>
      </c>
      <c r="O2322" s="34">
        <v>76726.92</v>
      </c>
      <c r="P2322" s="34">
        <v>76726.92</v>
      </c>
      <c r="Q2322" s="34">
        <v>76726.92</v>
      </c>
      <c r="R2322" s="34">
        <v>76726.92</v>
      </c>
      <c r="S2322" s="34">
        <v>76726.92</v>
      </c>
    </row>
    <row r="2323" spans="2:19">
      <c r="B2323" s="5">
        <v>1982</v>
      </c>
      <c r="C2323" s="113">
        <v>20532</v>
      </c>
      <c r="D2323" s="110">
        <v>20532</v>
      </c>
      <c r="E2323" s="110">
        <v>20532</v>
      </c>
      <c r="F2323" s="110">
        <v>20532</v>
      </c>
      <c r="G2323" s="110">
        <v>20532</v>
      </c>
      <c r="H2323" s="110">
        <v>20532</v>
      </c>
      <c r="I2323" s="110">
        <v>20532</v>
      </c>
      <c r="J2323" s="110">
        <v>20532</v>
      </c>
      <c r="K2323" s="110">
        <v>20532</v>
      </c>
      <c r="L2323" s="110">
        <v>20532</v>
      </c>
      <c r="M2323" s="110">
        <v>20532</v>
      </c>
      <c r="N2323" s="110">
        <v>20531.59</v>
      </c>
      <c r="O2323" s="34">
        <v>20531.59</v>
      </c>
      <c r="P2323" s="34">
        <v>20531.59</v>
      </c>
      <c r="Q2323" s="34">
        <v>20531.59</v>
      </c>
      <c r="R2323" s="34">
        <v>20531.59</v>
      </c>
      <c r="S2323" s="34">
        <v>20531.59</v>
      </c>
    </row>
    <row r="2324" spans="2:19">
      <c r="B2324" s="5">
        <v>1981</v>
      </c>
      <c r="C2324" s="123">
        <v>0</v>
      </c>
      <c r="D2324" s="122">
        <v>0</v>
      </c>
      <c r="E2324" s="122">
        <v>0</v>
      </c>
      <c r="F2324" s="122">
        <v>0</v>
      </c>
      <c r="G2324" s="122">
        <v>0</v>
      </c>
      <c r="H2324" s="122">
        <v>0</v>
      </c>
      <c r="I2324" s="122">
        <v>0</v>
      </c>
      <c r="J2324" s="122">
        <v>0</v>
      </c>
      <c r="K2324" s="122">
        <v>0</v>
      </c>
      <c r="L2324" s="122">
        <v>0</v>
      </c>
      <c r="M2324" s="122">
        <v>0</v>
      </c>
      <c r="N2324" s="112">
        <v>0</v>
      </c>
      <c r="O2324" s="34">
        <v>0</v>
      </c>
      <c r="P2324" s="34">
        <v>0</v>
      </c>
      <c r="Q2324" s="34">
        <v>0</v>
      </c>
      <c r="R2324" s="34">
        <v>0</v>
      </c>
      <c r="S2324" s="34">
        <v>0</v>
      </c>
    </row>
    <row r="2325" spans="2:19">
      <c r="B2325" s="5">
        <v>1980</v>
      </c>
      <c r="C2325" s="113">
        <v>1147</v>
      </c>
      <c r="D2325" s="110">
        <v>1147</v>
      </c>
      <c r="E2325" s="110">
        <v>1147</v>
      </c>
      <c r="F2325" s="110">
        <v>1147</v>
      </c>
      <c r="G2325" s="110">
        <v>1147</v>
      </c>
      <c r="H2325" s="110">
        <v>1147</v>
      </c>
      <c r="I2325" s="110">
        <v>1147</v>
      </c>
      <c r="J2325" s="110">
        <v>1147</v>
      </c>
      <c r="K2325" s="110">
        <v>1147</v>
      </c>
      <c r="L2325" s="110">
        <v>1147</v>
      </c>
      <c r="M2325" s="110">
        <v>1147</v>
      </c>
      <c r="N2325" s="110">
        <v>1147.3400000000001</v>
      </c>
      <c r="O2325" s="34">
        <v>1147.3400000000001</v>
      </c>
      <c r="P2325" s="34">
        <v>1147.3400000000001</v>
      </c>
      <c r="Q2325" s="34">
        <v>1147.3400000000001</v>
      </c>
      <c r="R2325" s="34">
        <v>1147.3400000000001</v>
      </c>
      <c r="S2325" s="34">
        <v>1147.3400000000001</v>
      </c>
    </row>
    <row r="2326" spans="2:19">
      <c r="B2326" s="5">
        <v>1979</v>
      </c>
      <c r="C2326" s="123">
        <v>0</v>
      </c>
      <c r="D2326" s="122">
        <v>0</v>
      </c>
      <c r="E2326" s="122">
        <v>0</v>
      </c>
      <c r="F2326" s="122">
        <v>0</v>
      </c>
      <c r="G2326" s="122">
        <v>0</v>
      </c>
      <c r="H2326" s="122">
        <v>0</v>
      </c>
      <c r="I2326" s="122">
        <v>0</v>
      </c>
      <c r="J2326" s="122">
        <v>0</v>
      </c>
      <c r="K2326" s="122">
        <v>0</v>
      </c>
      <c r="L2326" s="122">
        <v>0</v>
      </c>
      <c r="M2326" s="122">
        <v>0</v>
      </c>
      <c r="N2326" s="112">
        <v>0</v>
      </c>
      <c r="O2326" s="34">
        <v>0</v>
      </c>
      <c r="P2326" s="34">
        <v>0</v>
      </c>
      <c r="Q2326" s="34">
        <v>0</v>
      </c>
      <c r="R2326" s="34">
        <v>0</v>
      </c>
      <c r="S2326" s="34">
        <v>0</v>
      </c>
    </row>
    <row r="2327" spans="2:19">
      <c r="B2327" s="5">
        <v>1978</v>
      </c>
      <c r="C2327" s="113">
        <v>1212</v>
      </c>
      <c r="D2327" s="110">
        <v>1212</v>
      </c>
      <c r="E2327" s="110">
        <v>1212</v>
      </c>
      <c r="F2327" s="110">
        <v>1212</v>
      </c>
      <c r="G2327" s="110">
        <v>1212</v>
      </c>
      <c r="H2327" s="110">
        <v>1212</v>
      </c>
      <c r="I2327" s="110">
        <v>1212</v>
      </c>
      <c r="J2327" s="110">
        <v>1212</v>
      </c>
      <c r="K2327" s="110">
        <v>1212</v>
      </c>
      <c r="L2327" s="110">
        <v>1212</v>
      </c>
      <c r="M2327" s="110">
        <v>1212</v>
      </c>
      <c r="N2327" s="110">
        <v>1211.7600000000002</v>
      </c>
      <c r="O2327" s="34">
        <v>1211.7600000000002</v>
      </c>
      <c r="P2327" s="34">
        <v>1211.7600000000002</v>
      </c>
      <c r="Q2327" s="34">
        <v>1211.7600000000002</v>
      </c>
      <c r="R2327" s="34">
        <v>1211.7600000000002</v>
      </c>
      <c r="S2327" s="34">
        <v>1211.7600000000002</v>
      </c>
    </row>
    <row r="2328" spans="2:19">
      <c r="B2328" s="5">
        <v>1977</v>
      </c>
      <c r="C2328" s="113">
        <v>6931</v>
      </c>
      <c r="D2328" s="110">
        <v>6931</v>
      </c>
      <c r="E2328" s="110">
        <v>6931</v>
      </c>
      <c r="F2328" s="110">
        <v>6931</v>
      </c>
      <c r="G2328" s="110">
        <v>6931</v>
      </c>
      <c r="H2328" s="110">
        <v>6931</v>
      </c>
      <c r="I2328" s="110">
        <v>6931</v>
      </c>
      <c r="J2328" s="110">
        <v>6931</v>
      </c>
      <c r="K2328" s="110">
        <v>6931</v>
      </c>
      <c r="L2328" s="110">
        <v>6931</v>
      </c>
      <c r="M2328" s="110">
        <v>6931</v>
      </c>
      <c r="N2328" s="110">
        <v>6930.5499999999993</v>
      </c>
      <c r="O2328" s="34">
        <v>6930.5499999999993</v>
      </c>
      <c r="P2328" s="34">
        <v>6930.5499999999993</v>
      </c>
      <c r="Q2328" s="34">
        <v>6930.5499999999993</v>
      </c>
      <c r="R2328" s="34">
        <v>6930.5499999999993</v>
      </c>
      <c r="S2328" s="34">
        <v>6930.5499999999993</v>
      </c>
    </row>
    <row r="2329" spans="2:19">
      <c r="B2329" s="5">
        <v>1976</v>
      </c>
      <c r="C2329" s="113">
        <v>29859</v>
      </c>
      <c r="D2329" s="110">
        <v>29859</v>
      </c>
      <c r="E2329" s="110">
        <v>29859</v>
      </c>
      <c r="F2329" s="110">
        <v>29859</v>
      </c>
      <c r="G2329" s="110">
        <v>29859</v>
      </c>
      <c r="H2329" s="110">
        <v>29859</v>
      </c>
      <c r="I2329" s="110">
        <v>29859</v>
      </c>
      <c r="J2329" s="110">
        <v>29859</v>
      </c>
      <c r="K2329" s="110">
        <v>29859</v>
      </c>
      <c r="L2329" s="110">
        <v>29859</v>
      </c>
      <c r="M2329" s="110">
        <v>29859</v>
      </c>
      <c r="N2329" s="110">
        <v>29859.120000000003</v>
      </c>
      <c r="O2329" s="34">
        <v>29859.120000000003</v>
      </c>
      <c r="P2329" s="34">
        <v>29859.120000000003</v>
      </c>
      <c r="Q2329" s="34">
        <v>29859.120000000003</v>
      </c>
      <c r="R2329" s="34">
        <v>29859.120000000003</v>
      </c>
      <c r="S2329" s="34">
        <v>29859.120000000003</v>
      </c>
    </row>
    <row r="2330" spans="2:19">
      <c r="B2330" s="5">
        <v>1975</v>
      </c>
      <c r="C2330" s="113">
        <v>2868</v>
      </c>
      <c r="D2330" s="110">
        <v>2868</v>
      </c>
      <c r="E2330" s="110">
        <v>2868</v>
      </c>
      <c r="F2330" s="110">
        <v>2868</v>
      </c>
      <c r="G2330" s="110">
        <v>2868</v>
      </c>
      <c r="H2330" s="110">
        <v>2868</v>
      </c>
      <c r="I2330" s="110">
        <v>2868</v>
      </c>
      <c r="J2330" s="110">
        <v>2868</v>
      </c>
      <c r="K2330" s="110">
        <v>2868</v>
      </c>
      <c r="L2330" s="110">
        <v>2868</v>
      </c>
      <c r="M2330" s="110">
        <v>2868</v>
      </c>
      <c r="N2330" s="110">
        <v>2868.4300000000003</v>
      </c>
      <c r="O2330" s="34">
        <v>2868.4300000000003</v>
      </c>
      <c r="P2330" s="34">
        <v>2868.4300000000003</v>
      </c>
      <c r="Q2330" s="34">
        <v>2868.4300000000003</v>
      </c>
      <c r="R2330" s="34">
        <v>2868.4300000000003</v>
      </c>
      <c r="S2330" s="34">
        <v>2868.4300000000003</v>
      </c>
    </row>
    <row r="2331" spans="2:19">
      <c r="B2331" s="5">
        <v>1974</v>
      </c>
      <c r="C2331" s="113">
        <v>16020</v>
      </c>
      <c r="D2331" s="110">
        <v>16020</v>
      </c>
      <c r="E2331" s="110">
        <v>16020</v>
      </c>
      <c r="F2331" s="110">
        <v>16020</v>
      </c>
      <c r="G2331" s="110">
        <v>16020</v>
      </c>
      <c r="H2331" s="110">
        <v>16020</v>
      </c>
      <c r="I2331" s="110">
        <v>16020</v>
      </c>
      <c r="J2331" s="110">
        <v>16020</v>
      </c>
      <c r="K2331" s="110">
        <v>16020</v>
      </c>
      <c r="L2331" s="110">
        <v>16020</v>
      </c>
      <c r="M2331" s="110">
        <v>16020</v>
      </c>
      <c r="N2331" s="110">
        <v>16019.8</v>
      </c>
      <c r="O2331" s="34">
        <v>16019.8</v>
      </c>
      <c r="P2331" s="34">
        <v>16019.8</v>
      </c>
      <c r="Q2331" s="34">
        <v>16019.8</v>
      </c>
      <c r="R2331" s="34">
        <v>16019.8</v>
      </c>
      <c r="S2331" s="34">
        <v>16019.8</v>
      </c>
    </row>
    <row r="2332" spans="2:19">
      <c r="B2332" s="5">
        <v>1973</v>
      </c>
      <c r="C2332" s="113">
        <v>11372</v>
      </c>
      <c r="D2332" s="110">
        <v>11372</v>
      </c>
      <c r="E2332" s="110">
        <v>11372</v>
      </c>
      <c r="F2332" s="110">
        <v>11372</v>
      </c>
      <c r="G2332" s="110">
        <v>11372</v>
      </c>
      <c r="H2332" s="110">
        <v>11372</v>
      </c>
      <c r="I2332" s="110">
        <v>11372</v>
      </c>
      <c r="J2332" s="110">
        <v>11372</v>
      </c>
      <c r="K2332" s="110">
        <v>11372</v>
      </c>
      <c r="L2332" s="110">
        <v>11372</v>
      </c>
      <c r="M2332" s="110">
        <v>11372</v>
      </c>
      <c r="N2332" s="110">
        <v>11372.349999999999</v>
      </c>
      <c r="O2332" s="34">
        <v>11372.349999999999</v>
      </c>
      <c r="P2332" s="34">
        <v>11372.349999999999</v>
      </c>
      <c r="Q2332" s="34">
        <v>11372.349999999999</v>
      </c>
      <c r="R2332" s="34">
        <v>11372.349999999999</v>
      </c>
      <c r="S2332" s="34">
        <v>11372.349999999999</v>
      </c>
    </row>
    <row r="2333" spans="2:19">
      <c r="B2333" s="5">
        <v>1972</v>
      </c>
      <c r="C2333" s="123">
        <v>0</v>
      </c>
      <c r="D2333" s="122">
        <v>0</v>
      </c>
      <c r="E2333" s="122">
        <v>0</v>
      </c>
      <c r="F2333" s="122">
        <v>0</v>
      </c>
      <c r="G2333" s="122">
        <v>0</v>
      </c>
      <c r="H2333" s="122">
        <v>0</v>
      </c>
      <c r="I2333" s="122">
        <v>0</v>
      </c>
      <c r="J2333" s="122">
        <v>0</v>
      </c>
      <c r="K2333" s="122">
        <v>0</v>
      </c>
      <c r="L2333" s="122">
        <v>0</v>
      </c>
      <c r="M2333" s="122">
        <v>0</v>
      </c>
      <c r="N2333" s="112">
        <v>0</v>
      </c>
      <c r="O2333" s="34">
        <v>0</v>
      </c>
      <c r="P2333" s="34">
        <v>0</v>
      </c>
      <c r="Q2333" s="34">
        <v>0</v>
      </c>
      <c r="R2333" s="34">
        <v>0</v>
      </c>
      <c r="S2333" s="34">
        <v>0</v>
      </c>
    </row>
    <row r="2334" spans="2:19">
      <c r="B2334" s="5">
        <v>1971</v>
      </c>
      <c r="C2334" s="113">
        <v>3789</v>
      </c>
      <c r="D2334" s="110">
        <v>3789</v>
      </c>
      <c r="E2334" s="110">
        <v>3789</v>
      </c>
      <c r="F2334" s="110">
        <v>3789</v>
      </c>
      <c r="G2334" s="110">
        <v>3789</v>
      </c>
      <c r="H2334" s="110">
        <v>3789</v>
      </c>
      <c r="I2334" s="110">
        <v>3789</v>
      </c>
      <c r="J2334" s="110">
        <v>3789</v>
      </c>
      <c r="K2334" s="110">
        <v>3789</v>
      </c>
      <c r="L2334" s="110">
        <v>3789</v>
      </c>
      <c r="M2334" s="110">
        <v>3789</v>
      </c>
      <c r="N2334" s="110">
        <v>3788.67</v>
      </c>
      <c r="O2334" s="34">
        <v>3788.67</v>
      </c>
      <c r="P2334" s="34">
        <v>3788.67</v>
      </c>
      <c r="Q2334" s="34">
        <v>3788.67</v>
      </c>
      <c r="R2334" s="34">
        <v>3788.67</v>
      </c>
      <c r="S2334" s="34">
        <v>3788.67</v>
      </c>
    </row>
    <row r="2335" spans="2:19">
      <c r="B2335" s="5">
        <v>1970</v>
      </c>
      <c r="C2335" s="113">
        <v>12072</v>
      </c>
      <c r="D2335" s="110">
        <v>12072</v>
      </c>
      <c r="E2335" s="110">
        <v>12072</v>
      </c>
      <c r="F2335" s="110">
        <v>12072</v>
      </c>
      <c r="G2335" s="110">
        <v>12072</v>
      </c>
      <c r="H2335" s="110">
        <v>12072</v>
      </c>
      <c r="I2335" s="110">
        <v>12072</v>
      </c>
      <c r="J2335" s="110">
        <v>12072</v>
      </c>
      <c r="K2335" s="110">
        <v>12072</v>
      </c>
      <c r="L2335" s="110">
        <v>12072</v>
      </c>
      <c r="M2335" s="110">
        <v>12072</v>
      </c>
      <c r="N2335" s="110">
        <v>12072.099999999999</v>
      </c>
      <c r="O2335" s="34">
        <v>12072.099999999999</v>
      </c>
      <c r="P2335" s="34">
        <v>12072.099999999999</v>
      </c>
      <c r="Q2335" s="34">
        <v>12072.099999999999</v>
      </c>
      <c r="R2335" s="34">
        <v>12072.099999999999</v>
      </c>
      <c r="S2335" s="34">
        <v>12072.099999999999</v>
      </c>
    </row>
    <row r="2336" spans="2:19">
      <c r="B2336" s="5">
        <v>1969</v>
      </c>
      <c r="C2336" s="113">
        <v>14197</v>
      </c>
      <c r="D2336" s="110">
        <v>14197</v>
      </c>
      <c r="E2336" s="110">
        <v>14197</v>
      </c>
      <c r="F2336" s="110">
        <v>14197</v>
      </c>
      <c r="G2336" s="110">
        <v>14197</v>
      </c>
      <c r="H2336" s="110">
        <v>14197</v>
      </c>
      <c r="I2336" s="110">
        <v>14197</v>
      </c>
      <c r="J2336" s="110">
        <v>14197</v>
      </c>
      <c r="K2336" s="110">
        <v>14197</v>
      </c>
      <c r="L2336" s="110">
        <v>14197</v>
      </c>
      <c r="M2336" s="110">
        <v>14197</v>
      </c>
      <c r="N2336" s="110">
        <v>14197.109999999999</v>
      </c>
      <c r="O2336" s="34">
        <v>14197.109999999999</v>
      </c>
      <c r="P2336" s="34">
        <v>14197.109999999999</v>
      </c>
      <c r="Q2336" s="34">
        <v>14197.109999999999</v>
      </c>
      <c r="R2336" s="34">
        <v>14197.109999999999</v>
      </c>
      <c r="S2336" s="34">
        <v>14197.109999999999</v>
      </c>
    </row>
    <row r="2337" spans="2:19">
      <c r="B2337" s="5">
        <v>1968</v>
      </c>
      <c r="C2337" s="113">
        <v>26292</v>
      </c>
      <c r="D2337" s="110">
        <v>26292</v>
      </c>
      <c r="E2337" s="110">
        <v>26292</v>
      </c>
      <c r="F2337" s="110">
        <v>26292</v>
      </c>
      <c r="G2337" s="110">
        <v>26292</v>
      </c>
      <c r="H2337" s="110">
        <v>26292</v>
      </c>
      <c r="I2337" s="110">
        <v>26292</v>
      </c>
      <c r="J2337" s="110">
        <v>26292</v>
      </c>
      <c r="K2337" s="110">
        <v>26292</v>
      </c>
      <c r="L2337" s="110">
        <v>26292</v>
      </c>
      <c r="M2337" s="110">
        <v>26292</v>
      </c>
      <c r="N2337" s="110">
        <v>26292.1</v>
      </c>
      <c r="O2337" s="34">
        <v>26292.1</v>
      </c>
      <c r="P2337" s="34">
        <v>26292.1</v>
      </c>
      <c r="Q2337" s="34">
        <v>26292.1</v>
      </c>
      <c r="R2337" s="34">
        <v>26292.1</v>
      </c>
      <c r="S2337" s="34">
        <v>26292.1</v>
      </c>
    </row>
    <row r="2338" spans="2:19">
      <c r="B2338" s="5">
        <v>1967</v>
      </c>
      <c r="C2338" s="113">
        <v>1666</v>
      </c>
      <c r="D2338" s="110">
        <v>1666</v>
      </c>
      <c r="E2338" s="110">
        <v>1666</v>
      </c>
      <c r="F2338" s="110">
        <v>1666</v>
      </c>
      <c r="G2338" s="110">
        <v>1666</v>
      </c>
      <c r="H2338" s="110">
        <v>1666</v>
      </c>
      <c r="I2338" s="110">
        <v>1666</v>
      </c>
      <c r="J2338" s="110">
        <v>1666</v>
      </c>
      <c r="K2338" s="110">
        <v>1666</v>
      </c>
      <c r="L2338" s="110">
        <v>1666</v>
      </c>
      <c r="M2338" s="110">
        <v>1666</v>
      </c>
      <c r="N2338" s="110">
        <v>1665.58</v>
      </c>
      <c r="O2338" s="34">
        <v>1665.58</v>
      </c>
      <c r="P2338" s="34">
        <v>1665.58</v>
      </c>
      <c r="Q2338" s="34">
        <v>1665.58</v>
      </c>
      <c r="R2338" s="34">
        <v>1665.58</v>
      </c>
      <c r="S2338" s="34">
        <v>1665.58</v>
      </c>
    </row>
    <row r="2339" spans="2:19">
      <c r="B2339" s="5">
        <v>1966</v>
      </c>
      <c r="C2339" s="111"/>
      <c r="D2339" s="112"/>
      <c r="E2339" s="112"/>
      <c r="F2339" s="112"/>
      <c r="G2339" s="112"/>
      <c r="H2339" s="112"/>
      <c r="I2339" s="112"/>
      <c r="J2339" s="112"/>
      <c r="K2339" s="112"/>
      <c r="L2339" s="112"/>
      <c r="M2339" s="112"/>
      <c r="N2339" s="112"/>
      <c r="O2339" s="34"/>
      <c r="P2339" s="34"/>
      <c r="Q2339" s="34"/>
      <c r="R2339" s="34"/>
      <c r="S2339" s="34"/>
    </row>
    <row r="2340" spans="2:19">
      <c r="B2340" s="5">
        <v>1965</v>
      </c>
      <c r="C2340" s="111"/>
      <c r="D2340" s="112"/>
      <c r="E2340" s="112"/>
      <c r="F2340" s="112"/>
      <c r="G2340" s="112"/>
      <c r="H2340" s="112"/>
      <c r="I2340" s="112"/>
      <c r="J2340" s="112"/>
      <c r="K2340" s="112"/>
      <c r="L2340" s="112"/>
      <c r="M2340" s="112"/>
      <c r="N2340" s="112"/>
      <c r="O2340" s="34"/>
      <c r="P2340" s="34"/>
      <c r="Q2340" s="34"/>
      <c r="R2340" s="34"/>
      <c r="S2340" s="34"/>
    </row>
    <row r="2341" spans="2:19">
      <c r="B2341" s="5">
        <v>1964</v>
      </c>
      <c r="C2341" s="111"/>
      <c r="D2341" s="112"/>
      <c r="E2341" s="112"/>
      <c r="F2341" s="112"/>
      <c r="G2341" s="112"/>
      <c r="H2341" s="112"/>
      <c r="I2341" s="112"/>
      <c r="J2341" s="112"/>
      <c r="K2341" s="112"/>
      <c r="L2341" s="112"/>
      <c r="M2341" s="112"/>
      <c r="N2341" s="112"/>
      <c r="O2341" s="34"/>
      <c r="P2341" s="34"/>
      <c r="Q2341" s="34"/>
      <c r="R2341" s="34"/>
      <c r="S2341" s="34"/>
    </row>
    <row r="2342" spans="2:19">
      <c r="B2342" s="5">
        <v>1963</v>
      </c>
      <c r="C2342" s="111"/>
      <c r="D2342" s="112"/>
      <c r="E2342" s="112"/>
      <c r="F2342" s="112"/>
      <c r="G2342" s="112"/>
      <c r="H2342" s="112"/>
      <c r="I2342" s="112"/>
      <c r="J2342" s="112"/>
      <c r="K2342" s="112"/>
      <c r="L2342" s="112"/>
      <c r="M2342" s="112"/>
      <c r="N2342" s="112"/>
      <c r="O2342" s="34"/>
      <c r="P2342" s="34"/>
      <c r="Q2342" s="34"/>
      <c r="R2342" s="34"/>
      <c r="S2342" s="34"/>
    </row>
    <row r="2343" spans="2:19">
      <c r="B2343" s="5">
        <v>1962</v>
      </c>
      <c r="C2343" s="111"/>
      <c r="D2343" s="112"/>
      <c r="E2343" s="112"/>
      <c r="F2343" s="112"/>
      <c r="G2343" s="112"/>
      <c r="H2343" s="112"/>
      <c r="I2343" s="112"/>
      <c r="J2343" s="112"/>
      <c r="K2343" s="112"/>
      <c r="L2343" s="112"/>
      <c r="M2343" s="112"/>
      <c r="N2343" s="112"/>
      <c r="O2343" s="34"/>
      <c r="P2343" s="34"/>
      <c r="Q2343" s="34"/>
      <c r="R2343" s="34"/>
      <c r="S2343" s="34"/>
    </row>
    <row r="2344" spans="2:19">
      <c r="B2344" s="5">
        <v>1961</v>
      </c>
      <c r="C2344" s="111"/>
      <c r="D2344" s="112"/>
      <c r="E2344" s="112"/>
      <c r="F2344" s="112"/>
      <c r="G2344" s="112"/>
      <c r="H2344" s="112"/>
      <c r="I2344" s="112"/>
      <c r="J2344" s="112"/>
      <c r="K2344" s="112"/>
      <c r="L2344" s="112"/>
      <c r="M2344" s="112"/>
      <c r="N2344" s="112"/>
      <c r="O2344" s="34"/>
      <c r="P2344" s="34"/>
      <c r="Q2344" s="34"/>
      <c r="R2344" s="34"/>
      <c r="S2344" s="34"/>
    </row>
    <row r="2345" spans="2:19">
      <c r="B2345" s="5">
        <v>1960</v>
      </c>
      <c r="C2345" s="111"/>
      <c r="D2345" s="112"/>
      <c r="E2345" s="112"/>
      <c r="F2345" s="112"/>
      <c r="G2345" s="112"/>
      <c r="H2345" s="112"/>
      <c r="I2345" s="112"/>
      <c r="J2345" s="112"/>
      <c r="K2345" s="112"/>
      <c r="L2345" s="112"/>
      <c r="M2345" s="112"/>
      <c r="N2345" s="112"/>
      <c r="O2345" s="34"/>
      <c r="P2345" s="34"/>
      <c r="Q2345" s="34"/>
      <c r="R2345" s="34"/>
      <c r="S2345" s="34"/>
    </row>
    <row r="2346" spans="2:19">
      <c r="B2346" s="5">
        <v>1959</v>
      </c>
      <c r="C2346" s="111"/>
      <c r="D2346" s="112"/>
      <c r="E2346" s="112"/>
      <c r="F2346" s="112"/>
      <c r="G2346" s="112"/>
      <c r="H2346" s="112"/>
      <c r="I2346" s="112"/>
      <c r="J2346" s="112"/>
      <c r="K2346" s="112"/>
      <c r="L2346" s="112"/>
      <c r="M2346" s="112"/>
      <c r="N2346" s="112"/>
      <c r="O2346" s="34"/>
      <c r="P2346" s="34"/>
      <c r="Q2346" s="34"/>
      <c r="R2346" s="34"/>
      <c r="S2346" s="34"/>
    </row>
    <row r="2347" spans="2:19">
      <c r="B2347" s="5">
        <v>1958</v>
      </c>
      <c r="C2347" s="111"/>
      <c r="D2347" s="112"/>
      <c r="E2347" s="112"/>
      <c r="F2347" s="112"/>
      <c r="G2347" s="112"/>
      <c r="H2347" s="112"/>
      <c r="I2347" s="112"/>
      <c r="J2347" s="112"/>
      <c r="K2347" s="112"/>
      <c r="L2347" s="112"/>
      <c r="M2347" s="112"/>
      <c r="N2347" s="112"/>
      <c r="O2347" s="34"/>
      <c r="P2347" s="34"/>
      <c r="Q2347" s="34"/>
      <c r="R2347" s="34"/>
      <c r="S2347" s="34"/>
    </row>
    <row r="2348" spans="2:19">
      <c r="B2348" s="5">
        <v>1957</v>
      </c>
      <c r="C2348" s="111"/>
      <c r="D2348" s="112"/>
      <c r="E2348" s="112"/>
      <c r="F2348" s="112"/>
      <c r="G2348" s="112"/>
      <c r="H2348" s="112"/>
      <c r="I2348" s="112"/>
      <c r="J2348" s="112"/>
      <c r="K2348" s="112"/>
      <c r="L2348" s="112"/>
      <c r="M2348" s="112"/>
      <c r="N2348" s="112"/>
      <c r="O2348" s="34"/>
      <c r="P2348" s="34"/>
      <c r="Q2348" s="34"/>
      <c r="R2348" s="34"/>
      <c r="S2348" s="34"/>
    </row>
    <row r="2349" spans="2:19">
      <c r="B2349" s="5">
        <v>1956</v>
      </c>
      <c r="C2349" s="111"/>
      <c r="D2349" s="112"/>
      <c r="E2349" s="112"/>
      <c r="F2349" s="112"/>
      <c r="G2349" s="112"/>
      <c r="H2349" s="112"/>
      <c r="I2349" s="112"/>
      <c r="J2349" s="112"/>
      <c r="K2349" s="112"/>
      <c r="L2349" s="112"/>
      <c r="M2349" s="112"/>
      <c r="N2349" s="112"/>
      <c r="O2349" s="34"/>
      <c r="P2349" s="34"/>
      <c r="Q2349" s="34"/>
      <c r="R2349" s="34"/>
      <c r="S2349" s="34"/>
    </row>
    <row r="2350" spans="2:19">
      <c r="B2350" s="5">
        <v>1955</v>
      </c>
      <c r="C2350" s="111"/>
      <c r="D2350" s="112"/>
      <c r="E2350" s="112"/>
      <c r="F2350" s="112"/>
      <c r="G2350" s="112"/>
      <c r="H2350" s="112"/>
      <c r="I2350" s="112"/>
      <c r="J2350" s="112"/>
      <c r="K2350" s="112"/>
      <c r="L2350" s="112"/>
      <c r="M2350" s="112"/>
      <c r="N2350" s="112"/>
      <c r="O2350" s="34"/>
      <c r="P2350" s="34"/>
      <c r="Q2350" s="34"/>
      <c r="R2350" s="34"/>
      <c r="S2350" s="34"/>
    </row>
    <row r="2351" spans="2:19">
      <c r="B2351" s="5">
        <v>1954</v>
      </c>
      <c r="C2351" s="111"/>
      <c r="D2351" s="112"/>
      <c r="E2351" s="112"/>
      <c r="F2351" s="112"/>
      <c r="G2351" s="112"/>
      <c r="H2351" s="112"/>
      <c r="I2351" s="112"/>
      <c r="J2351" s="112"/>
      <c r="K2351" s="112"/>
      <c r="L2351" s="112"/>
      <c r="M2351" s="112"/>
      <c r="N2351" s="112"/>
      <c r="O2351" s="34"/>
      <c r="P2351" s="34"/>
      <c r="Q2351" s="34"/>
      <c r="R2351" s="34"/>
      <c r="S2351" s="34"/>
    </row>
    <row r="2352" spans="2:19">
      <c r="B2352" s="5">
        <v>1953</v>
      </c>
      <c r="C2352" s="111"/>
      <c r="D2352" s="112"/>
      <c r="E2352" s="112"/>
      <c r="F2352" s="112"/>
      <c r="G2352" s="112"/>
      <c r="H2352" s="112"/>
      <c r="I2352" s="112"/>
      <c r="J2352" s="112"/>
      <c r="K2352" s="112"/>
      <c r="L2352" s="112"/>
      <c r="M2352" s="112"/>
      <c r="N2352" s="112"/>
      <c r="O2352" s="34"/>
      <c r="P2352" s="34"/>
      <c r="Q2352" s="34"/>
      <c r="R2352" s="34"/>
      <c r="S2352" s="34"/>
    </row>
    <row r="2353" spans="2:19">
      <c r="B2353" s="5">
        <v>1952</v>
      </c>
      <c r="C2353" s="111"/>
      <c r="D2353" s="112"/>
      <c r="E2353" s="112"/>
      <c r="F2353" s="112"/>
      <c r="G2353" s="112"/>
      <c r="H2353" s="112"/>
      <c r="I2353" s="112"/>
      <c r="J2353" s="112"/>
      <c r="K2353" s="112"/>
      <c r="L2353" s="112"/>
      <c r="M2353" s="112"/>
      <c r="N2353" s="112"/>
      <c r="O2353" s="34"/>
      <c r="P2353" s="34"/>
      <c r="Q2353" s="34"/>
      <c r="R2353" s="34"/>
      <c r="S2353" s="34"/>
    </row>
    <row r="2354" spans="2:19">
      <c r="B2354" s="5">
        <v>1951</v>
      </c>
      <c r="C2354" s="111"/>
      <c r="D2354" s="112"/>
      <c r="E2354" s="112"/>
      <c r="F2354" s="112"/>
      <c r="G2354" s="112"/>
      <c r="H2354" s="112"/>
      <c r="I2354" s="112"/>
      <c r="J2354" s="112"/>
      <c r="K2354" s="112"/>
      <c r="L2354" s="112"/>
      <c r="M2354" s="112"/>
      <c r="N2354" s="112"/>
      <c r="O2354" s="34"/>
      <c r="P2354" s="34"/>
      <c r="Q2354" s="34"/>
      <c r="R2354" s="34"/>
      <c r="S2354" s="34"/>
    </row>
    <row r="2355" spans="2:19">
      <c r="B2355" s="5">
        <v>1950</v>
      </c>
      <c r="C2355" s="111"/>
      <c r="D2355" s="112"/>
      <c r="E2355" s="112"/>
      <c r="F2355" s="112"/>
      <c r="G2355" s="112"/>
      <c r="H2355" s="112"/>
      <c r="I2355" s="112"/>
      <c r="J2355" s="112"/>
      <c r="K2355" s="112"/>
      <c r="L2355" s="112"/>
      <c r="M2355" s="112"/>
      <c r="N2355" s="112"/>
      <c r="O2355" s="34"/>
      <c r="P2355" s="34"/>
      <c r="Q2355" s="34"/>
      <c r="R2355" s="34"/>
      <c r="S2355" s="34"/>
    </row>
    <row r="2356" spans="2:19">
      <c r="B2356" s="5">
        <v>1949</v>
      </c>
      <c r="C2356" s="111"/>
      <c r="D2356" s="112"/>
      <c r="E2356" s="112"/>
      <c r="F2356" s="112"/>
      <c r="G2356" s="112"/>
      <c r="H2356" s="112"/>
      <c r="I2356" s="112"/>
      <c r="J2356" s="112"/>
      <c r="K2356" s="112"/>
      <c r="L2356" s="112"/>
      <c r="M2356" s="112"/>
      <c r="N2356" s="112"/>
      <c r="O2356" s="34"/>
      <c r="P2356" s="34"/>
      <c r="Q2356" s="34"/>
      <c r="R2356" s="34"/>
      <c r="S2356" s="34"/>
    </row>
    <row r="2357" spans="2:19">
      <c r="B2357" s="5">
        <v>1948</v>
      </c>
      <c r="C2357" s="111"/>
      <c r="D2357" s="112"/>
      <c r="E2357" s="112"/>
      <c r="F2357" s="112"/>
      <c r="G2357" s="112"/>
      <c r="H2357" s="112"/>
      <c r="I2357" s="112"/>
      <c r="J2357" s="112"/>
      <c r="K2357" s="112"/>
      <c r="L2357" s="112"/>
      <c r="M2357" s="112"/>
      <c r="N2357" s="112"/>
      <c r="O2357" s="34"/>
      <c r="P2357" s="34"/>
      <c r="Q2357" s="34"/>
      <c r="R2357" s="34"/>
      <c r="S2357" s="34"/>
    </row>
    <row r="2358" spans="2:19">
      <c r="B2358" s="5">
        <v>1947</v>
      </c>
      <c r="C2358" s="111"/>
      <c r="D2358" s="112"/>
      <c r="E2358" s="112"/>
      <c r="F2358" s="112"/>
      <c r="G2358" s="112"/>
      <c r="H2358" s="112"/>
      <c r="I2358" s="112"/>
      <c r="J2358" s="112"/>
      <c r="K2358" s="112"/>
      <c r="L2358" s="112"/>
      <c r="M2358" s="112"/>
      <c r="N2358" s="112"/>
      <c r="O2358" s="34"/>
      <c r="P2358" s="34"/>
      <c r="Q2358" s="34"/>
      <c r="R2358" s="34"/>
      <c r="S2358" s="34"/>
    </row>
    <row r="2359" spans="2:19">
      <c r="B2359" s="5">
        <v>1946</v>
      </c>
      <c r="C2359" s="111"/>
      <c r="D2359" s="112"/>
      <c r="E2359" s="112"/>
      <c r="F2359" s="112"/>
      <c r="G2359" s="112"/>
      <c r="H2359" s="112"/>
      <c r="I2359" s="112"/>
      <c r="J2359" s="112"/>
      <c r="K2359" s="112"/>
      <c r="L2359" s="112"/>
      <c r="M2359" s="112"/>
      <c r="N2359" s="112"/>
      <c r="O2359" s="34"/>
      <c r="P2359" s="34"/>
      <c r="Q2359" s="34"/>
      <c r="R2359" s="34"/>
      <c r="S2359" s="34"/>
    </row>
    <row r="2360" spans="2:19">
      <c r="B2360" s="5">
        <v>1945</v>
      </c>
      <c r="C2360" s="111"/>
      <c r="D2360" s="112"/>
      <c r="E2360" s="112"/>
      <c r="F2360" s="112"/>
      <c r="G2360" s="112"/>
      <c r="H2360" s="112"/>
      <c r="I2360" s="112"/>
      <c r="J2360" s="112"/>
      <c r="K2360" s="112"/>
      <c r="L2360" s="112"/>
      <c r="M2360" s="112"/>
      <c r="N2360" s="112"/>
      <c r="O2360" s="34"/>
      <c r="P2360" s="34"/>
      <c r="Q2360" s="34"/>
      <c r="R2360" s="34"/>
      <c r="S2360" s="34"/>
    </row>
    <row r="2361" spans="2:19">
      <c r="B2361" s="5">
        <v>1944</v>
      </c>
      <c r="C2361" s="111"/>
      <c r="D2361" s="112"/>
      <c r="E2361" s="112"/>
      <c r="F2361" s="112"/>
      <c r="G2361" s="112"/>
      <c r="H2361" s="112"/>
      <c r="I2361" s="112"/>
      <c r="J2361" s="112"/>
      <c r="K2361" s="112"/>
      <c r="L2361" s="112"/>
      <c r="M2361" s="112"/>
      <c r="N2361" s="112"/>
      <c r="O2361" s="34"/>
      <c r="P2361" s="34"/>
      <c r="Q2361" s="34"/>
      <c r="R2361" s="34"/>
      <c r="S2361" s="34"/>
    </row>
    <row r="2362" spans="2:19">
      <c r="B2362" s="5">
        <v>1943</v>
      </c>
      <c r="C2362" s="111"/>
      <c r="D2362" s="112"/>
      <c r="E2362" s="112"/>
      <c r="F2362" s="112"/>
      <c r="G2362" s="112"/>
      <c r="H2362" s="112"/>
      <c r="I2362" s="112"/>
      <c r="J2362" s="112"/>
      <c r="K2362" s="112"/>
      <c r="L2362" s="112"/>
      <c r="M2362" s="112"/>
      <c r="N2362" s="112"/>
      <c r="O2362" s="34"/>
      <c r="P2362" s="34"/>
      <c r="Q2362" s="34"/>
      <c r="R2362" s="34"/>
      <c r="S2362" s="34"/>
    </row>
    <row r="2363" spans="2:19">
      <c r="B2363" s="5">
        <v>1942</v>
      </c>
      <c r="C2363" s="111"/>
      <c r="D2363" s="112"/>
      <c r="E2363" s="112"/>
      <c r="F2363" s="112"/>
      <c r="G2363" s="112"/>
      <c r="H2363" s="112"/>
      <c r="I2363" s="112"/>
      <c r="J2363" s="112"/>
      <c r="K2363" s="112"/>
      <c r="L2363" s="112"/>
      <c r="M2363" s="112"/>
      <c r="N2363" s="112"/>
      <c r="O2363" s="34"/>
      <c r="P2363" s="34"/>
      <c r="Q2363" s="34"/>
      <c r="R2363" s="34"/>
      <c r="S2363" s="34"/>
    </row>
    <row r="2364" spans="2:19">
      <c r="B2364" s="5">
        <v>1941</v>
      </c>
      <c r="C2364" s="111"/>
      <c r="D2364" s="112"/>
      <c r="E2364" s="112"/>
      <c r="F2364" s="112"/>
      <c r="G2364" s="112"/>
      <c r="H2364" s="112"/>
      <c r="I2364" s="112"/>
      <c r="J2364" s="112"/>
      <c r="K2364" s="112"/>
      <c r="L2364" s="112"/>
      <c r="M2364" s="112"/>
      <c r="N2364" s="112"/>
      <c r="O2364" s="34"/>
      <c r="P2364" s="34"/>
      <c r="Q2364" s="34"/>
      <c r="R2364" s="34"/>
      <c r="S2364" s="34"/>
    </row>
    <row r="2365" spans="2:19">
      <c r="B2365" s="5">
        <v>1940</v>
      </c>
      <c r="C2365" s="111"/>
      <c r="D2365" s="112"/>
      <c r="E2365" s="112"/>
      <c r="F2365" s="112"/>
      <c r="G2365" s="112"/>
      <c r="H2365" s="112"/>
      <c r="I2365" s="112"/>
      <c r="J2365" s="112"/>
      <c r="K2365" s="112"/>
      <c r="L2365" s="112"/>
      <c r="M2365" s="112"/>
      <c r="N2365" s="112"/>
      <c r="O2365" s="34"/>
      <c r="P2365" s="34"/>
      <c r="Q2365" s="34"/>
      <c r="R2365" s="34"/>
      <c r="S2365" s="34"/>
    </row>
    <row r="2366" spans="2:19">
      <c r="B2366" s="5">
        <v>1939</v>
      </c>
      <c r="C2366" s="111"/>
      <c r="D2366" s="112"/>
      <c r="E2366" s="112"/>
      <c r="F2366" s="112"/>
      <c r="G2366" s="112"/>
      <c r="H2366" s="112"/>
      <c r="I2366" s="112"/>
      <c r="J2366" s="112"/>
      <c r="K2366" s="112"/>
      <c r="L2366" s="112"/>
      <c r="M2366" s="112"/>
      <c r="N2366" s="112"/>
      <c r="O2366" s="34"/>
      <c r="P2366" s="34"/>
      <c r="Q2366" s="34"/>
      <c r="R2366" s="34"/>
      <c r="S2366" s="34"/>
    </row>
    <row r="2367" spans="2:19">
      <c r="B2367" s="5">
        <v>1938</v>
      </c>
      <c r="C2367" s="111"/>
      <c r="D2367" s="112"/>
      <c r="E2367" s="112"/>
      <c r="F2367" s="112"/>
      <c r="G2367" s="112"/>
      <c r="H2367" s="112"/>
      <c r="I2367" s="112"/>
      <c r="J2367" s="112"/>
      <c r="K2367" s="112"/>
      <c r="L2367" s="112"/>
      <c r="M2367" s="112"/>
      <c r="N2367" s="112"/>
      <c r="O2367" s="34"/>
      <c r="P2367" s="34"/>
      <c r="Q2367" s="34"/>
      <c r="R2367" s="34"/>
      <c r="S2367" s="34"/>
    </row>
    <row r="2368" spans="2:19">
      <c r="B2368" s="5">
        <v>1937</v>
      </c>
      <c r="C2368" s="111"/>
      <c r="D2368" s="112"/>
      <c r="E2368" s="112"/>
      <c r="F2368" s="112"/>
      <c r="G2368" s="112"/>
      <c r="H2368" s="112"/>
      <c r="I2368" s="112"/>
      <c r="J2368" s="112"/>
      <c r="K2368" s="112"/>
      <c r="L2368" s="112"/>
      <c r="M2368" s="112"/>
      <c r="N2368" s="112"/>
      <c r="O2368" s="34"/>
      <c r="P2368" s="34"/>
      <c r="Q2368" s="34"/>
      <c r="R2368" s="34"/>
      <c r="S2368" s="34"/>
    </row>
    <row r="2369" spans="1:19">
      <c r="B2369" s="5">
        <v>1936</v>
      </c>
      <c r="C2369" s="111"/>
      <c r="D2369" s="112"/>
      <c r="E2369" s="112"/>
      <c r="F2369" s="112"/>
      <c r="G2369" s="112"/>
      <c r="H2369" s="112"/>
      <c r="I2369" s="112"/>
      <c r="J2369" s="112"/>
      <c r="K2369" s="112"/>
      <c r="L2369" s="112"/>
      <c r="M2369" s="112"/>
      <c r="N2369" s="112"/>
      <c r="O2369" s="34"/>
      <c r="P2369" s="34"/>
      <c r="Q2369" s="34"/>
      <c r="R2369" s="34"/>
      <c r="S2369" s="34"/>
    </row>
    <row r="2370" spans="1:19">
      <c r="B2370" s="5">
        <v>1935</v>
      </c>
      <c r="C2370" s="111"/>
      <c r="D2370" s="112"/>
      <c r="E2370" s="112"/>
      <c r="F2370" s="112"/>
      <c r="G2370" s="112"/>
      <c r="H2370" s="112"/>
      <c r="I2370" s="112"/>
      <c r="J2370" s="112"/>
      <c r="K2370" s="112"/>
      <c r="L2370" s="112"/>
      <c r="M2370" s="112"/>
      <c r="N2370" s="112"/>
      <c r="O2370" s="34"/>
      <c r="P2370" s="34"/>
      <c r="Q2370" s="34"/>
      <c r="R2370" s="34"/>
      <c r="S2370" s="34"/>
    </row>
    <row r="2371" spans="1:19">
      <c r="B2371" s="5">
        <v>1934</v>
      </c>
      <c r="C2371" s="111"/>
      <c r="D2371" s="112"/>
      <c r="E2371" s="112"/>
      <c r="F2371" s="112"/>
      <c r="G2371" s="112"/>
      <c r="H2371" s="112"/>
      <c r="I2371" s="112"/>
      <c r="J2371" s="112"/>
      <c r="K2371" s="112"/>
      <c r="L2371" s="112"/>
      <c r="M2371" s="112"/>
      <c r="N2371" s="112"/>
      <c r="O2371" s="34"/>
      <c r="P2371" s="34"/>
      <c r="Q2371" s="34"/>
      <c r="R2371" s="34"/>
      <c r="S2371" s="34"/>
    </row>
    <row r="2372" spans="1:19">
      <c r="B2372" s="5">
        <v>1933</v>
      </c>
      <c r="C2372" s="111"/>
      <c r="D2372" s="112"/>
      <c r="E2372" s="112"/>
      <c r="F2372" s="112"/>
      <c r="G2372" s="112"/>
      <c r="H2372" s="112"/>
      <c r="I2372" s="112"/>
      <c r="J2372" s="112"/>
      <c r="K2372" s="112"/>
      <c r="L2372" s="112"/>
      <c r="M2372" s="112"/>
      <c r="N2372" s="112"/>
      <c r="O2372" s="34"/>
      <c r="P2372" s="34"/>
      <c r="Q2372" s="34"/>
      <c r="R2372" s="34"/>
      <c r="S2372" s="34"/>
    </row>
    <row r="2373" spans="1:19">
      <c r="B2373" s="5">
        <v>1932</v>
      </c>
      <c r="C2373" s="111"/>
      <c r="D2373" s="112"/>
      <c r="E2373" s="112"/>
      <c r="F2373" s="112"/>
      <c r="G2373" s="112"/>
      <c r="H2373" s="112"/>
      <c r="I2373" s="112"/>
      <c r="J2373" s="112"/>
      <c r="K2373" s="112"/>
      <c r="L2373" s="112"/>
      <c r="M2373" s="112"/>
      <c r="N2373" s="112"/>
      <c r="O2373" s="34"/>
      <c r="P2373" s="34"/>
      <c r="Q2373" s="34"/>
      <c r="R2373" s="34"/>
      <c r="S2373" s="34"/>
    </row>
    <row r="2374" spans="1:19">
      <c r="B2374" s="5">
        <v>1931</v>
      </c>
      <c r="C2374" s="111"/>
      <c r="D2374" s="112"/>
      <c r="E2374" s="112"/>
      <c r="F2374" s="112"/>
      <c r="G2374" s="112"/>
      <c r="H2374" s="112"/>
      <c r="I2374" s="112"/>
      <c r="J2374" s="112"/>
      <c r="K2374" s="112"/>
      <c r="L2374" s="112"/>
      <c r="M2374" s="112"/>
      <c r="N2374" s="112"/>
      <c r="O2374" s="34"/>
      <c r="P2374" s="34"/>
      <c r="Q2374" s="34"/>
      <c r="R2374" s="34"/>
      <c r="S2374" s="34"/>
    </row>
    <row r="2375" spans="1:19">
      <c r="B2375" s="5">
        <v>1930</v>
      </c>
      <c r="C2375" s="111"/>
      <c r="D2375" s="112"/>
      <c r="E2375" s="112"/>
      <c r="F2375" s="112"/>
      <c r="G2375" s="112"/>
      <c r="H2375" s="112"/>
      <c r="I2375" s="112"/>
      <c r="J2375" s="112"/>
      <c r="K2375" s="112"/>
      <c r="L2375" s="112"/>
      <c r="M2375" s="112"/>
      <c r="N2375" s="112"/>
      <c r="O2375" s="34"/>
      <c r="P2375" s="34"/>
      <c r="Q2375" s="34"/>
      <c r="R2375" s="34"/>
      <c r="S2375" s="34"/>
    </row>
    <row r="2376" spans="1:19">
      <c r="A2376" s="63" t="s">
        <v>128</v>
      </c>
      <c r="B2376" s="6" t="s">
        <v>10</v>
      </c>
      <c r="C2376" s="7">
        <f>SUM(C2299:C2375)</f>
        <v>620994</v>
      </c>
      <c r="D2376" s="7">
        <f>SUM(D2298:D2375)</f>
        <v>856839</v>
      </c>
      <c r="E2376" s="7">
        <f>SUM(E2297:E2375)</f>
        <v>856839</v>
      </c>
      <c r="F2376" s="7">
        <f>SUM(F2296:F2375)</f>
        <v>895216.94</v>
      </c>
      <c r="G2376" s="7">
        <f>SUM(G2295:G2375)</f>
        <v>1026791</v>
      </c>
      <c r="H2376" s="7">
        <f>SUM(H2289:H2375)</f>
        <v>1026791</v>
      </c>
      <c r="I2376" s="7">
        <f>SUM(I2289:I2375)</f>
        <v>1201438</v>
      </c>
      <c r="J2376" s="7">
        <f t="shared" ref="J2376" si="45">SUM(J2289:J2375)</f>
        <v>1487091</v>
      </c>
      <c r="K2376" s="7">
        <f>SUM(K2289:K2375)</f>
        <v>1583969</v>
      </c>
      <c r="L2376" s="7">
        <f t="shared" ref="L2376" si="46">SUM(L2289:L2375)</f>
        <v>1846492</v>
      </c>
      <c r="M2376" s="7">
        <f>SUM(M2289:M2375)</f>
        <v>1873403</v>
      </c>
      <c r="N2376" s="10">
        <f>SUM(N2284:N2375)</f>
        <v>2335152.9303636677</v>
      </c>
      <c r="O2376" s="10">
        <f>SUM(O2284:O2375)</f>
        <v>2455818.6503636674</v>
      </c>
      <c r="P2376" s="10">
        <f>SUM(P2284:P2375)</f>
        <v>2618263.9603636675</v>
      </c>
      <c r="Q2376" s="10">
        <f>SUM(Q2284:Q2375)</f>
        <v>2859105.3403636678</v>
      </c>
      <c r="R2376" s="10">
        <f>SUM(R2283:R2375)</f>
        <v>2608172.2003636677</v>
      </c>
      <c r="S2376" s="10">
        <f>SUM(S2283:S2375)</f>
        <v>2608172.2003636677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227</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227</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228</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168.768</v>
      </c>
      <c r="P2857" s="34">
        <v>168.768</v>
      </c>
      <c r="Q2857" s="34">
        <v>168.768</v>
      </c>
      <c r="R2857" s="34">
        <v>168.768</v>
      </c>
      <c r="S2857" s="34">
        <v>168.768</v>
      </c>
    </row>
    <row r="2858" spans="1:19">
      <c r="A2858" s="37"/>
      <c r="B2858" s="5">
        <v>2017</v>
      </c>
      <c r="C2858" s="33"/>
      <c r="D2858" s="33"/>
      <c r="E2858" s="33"/>
      <c r="F2858" s="33"/>
      <c r="G2858" s="33"/>
      <c r="H2858" s="33"/>
      <c r="I2858" s="33"/>
      <c r="J2858" s="33"/>
      <c r="K2858" s="33"/>
      <c r="L2858" s="33"/>
      <c r="M2858" s="33"/>
      <c r="N2858" s="34">
        <v>77129</v>
      </c>
      <c r="O2858" s="34">
        <v>77129</v>
      </c>
      <c r="P2858" s="34">
        <v>77129</v>
      </c>
      <c r="Q2858" s="34">
        <v>77129</v>
      </c>
      <c r="R2858" s="34">
        <v>77129</v>
      </c>
      <c r="S2858" s="34">
        <v>77129</v>
      </c>
    </row>
    <row r="2859" spans="1:19">
      <c r="B2859" s="5">
        <v>2016</v>
      </c>
      <c r="C2859" s="33"/>
      <c r="D2859" s="33"/>
      <c r="E2859" s="33"/>
      <c r="F2859" s="33"/>
      <c r="G2859" s="33"/>
      <c r="H2859" s="33"/>
      <c r="I2859" s="33"/>
      <c r="J2859" s="33"/>
      <c r="K2859" s="33"/>
      <c r="L2859" s="33"/>
      <c r="M2859" s="34">
        <v>8071</v>
      </c>
      <c r="N2859" s="34">
        <v>8071</v>
      </c>
      <c r="O2859" s="34">
        <v>8070.7352046783644</v>
      </c>
      <c r="P2859" s="34">
        <v>8070.7352046783644</v>
      </c>
      <c r="Q2859" s="34">
        <v>8070.7352046783644</v>
      </c>
      <c r="R2859" s="34">
        <v>8070.7352046783644</v>
      </c>
      <c r="S2859" s="34">
        <v>8070.7352046783644</v>
      </c>
    </row>
    <row r="2860" spans="1:19">
      <c r="B2860" s="5">
        <v>2015</v>
      </c>
      <c r="C2860" s="33"/>
      <c r="D2860" s="33"/>
      <c r="E2860" s="33"/>
      <c r="F2860" s="33"/>
      <c r="G2860" s="33"/>
      <c r="H2860" s="33"/>
      <c r="I2860" s="33"/>
      <c r="J2860" s="33"/>
      <c r="K2860" s="33"/>
      <c r="L2860" s="34">
        <v>70246</v>
      </c>
      <c r="M2860" s="34">
        <v>70246</v>
      </c>
      <c r="N2860" s="34">
        <v>70246</v>
      </c>
      <c r="O2860" s="34">
        <v>70246.215906432772</v>
      </c>
      <c r="P2860" s="34">
        <v>70246.215906432772</v>
      </c>
      <c r="Q2860" s="34">
        <v>70246.215906432772</v>
      </c>
      <c r="R2860" s="34">
        <v>70246.215906432772</v>
      </c>
      <c r="S2860" s="34">
        <v>70246.215906432772</v>
      </c>
    </row>
    <row r="2861" spans="1:19">
      <c r="B2861" s="5">
        <v>2014</v>
      </c>
      <c r="C2861" s="33"/>
      <c r="D2861" s="33"/>
      <c r="E2861" s="33"/>
      <c r="F2861" s="33"/>
      <c r="G2861" s="33"/>
      <c r="H2861" s="33"/>
      <c r="I2861" s="33"/>
      <c r="J2861" s="33"/>
      <c r="K2861" s="34">
        <v>2131</v>
      </c>
      <c r="L2861" s="34">
        <v>2131</v>
      </c>
      <c r="M2861" s="34">
        <v>2131</v>
      </c>
      <c r="N2861" s="34">
        <v>2131</v>
      </c>
      <c r="O2861" s="34">
        <v>2130.590877192983</v>
      </c>
      <c r="P2861" s="34">
        <v>2130.590877192983</v>
      </c>
      <c r="Q2861" s="34">
        <v>2130.590877192983</v>
      </c>
      <c r="R2861" s="34">
        <v>2130.590877192983</v>
      </c>
      <c r="S2861" s="34">
        <v>2130.590877192983</v>
      </c>
    </row>
    <row r="2862" spans="1:19">
      <c r="B2862" s="5">
        <v>2013</v>
      </c>
      <c r="C2862" s="33"/>
      <c r="D2862" s="33"/>
      <c r="E2862" s="33"/>
      <c r="F2862" s="33"/>
      <c r="G2862" s="33"/>
      <c r="H2862" s="33"/>
      <c r="I2862" s="33"/>
      <c r="J2862" s="34">
        <v>2212</v>
      </c>
      <c r="K2862" s="34">
        <v>2212</v>
      </c>
      <c r="L2862" s="34">
        <v>2212</v>
      </c>
      <c r="M2862" s="34">
        <v>2212</v>
      </c>
      <c r="N2862" s="34">
        <v>2212</v>
      </c>
      <c r="O2862" s="34">
        <v>2212.0240935672518</v>
      </c>
      <c r="P2862" s="34">
        <v>2212.0240935672518</v>
      </c>
      <c r="Q2862" s="34">
        <v>2212.0240935672518</v>
      </c>
      <c r="R2862" s="34">
        <v>2212.0240935672518</v>
      </c>
      <c r="S2862" s="34">
        <v>2212.0240935672518</v>
      </c>
    </row>
    <row r="2863" spans="1:19">
      <c r="B2863" s="5">
        <v>2012</v>
      </c>
      <c r="C2863" s="33"/>
      <c r="D2863" s="33"/>
      <c r="E2863" s="33"/>
      <c r="F2863" s="33"/>
      <c r="G2863" s="33"/>
      <c r="H2863" s="33"/>
      <c r="I2863" s="34">
        <v>20202</v>
      </c>
      <c r="J2863" s="34">
        <v>20202</v>
      </c>
      <c r="K2863" s="34">
        <v>20202</v>
      </c>
      <c r="L2863" s="34">
        <v>20202</v>
      </c>
      <c r="M2863" s="34">
        <v>20202</v>
      </c>
      <c r="N2863" s="34">
        <v>20202</v>
      </c>
      <c r="O2863" s="34">
        <v>20201.637543859655</v>
      </c>
      <c r="P2863" s="34">
        <v>20201.637543859655</v>
      </c>
      <c r="Q2863" s="34">
        <v>20201.637543859655</v>
      </c>
      <c r="R2863" s="34">
        <v>20201.637543859655</v>
      </c>
      <c r="S2863" s="34">
        <v>20201.637543859655</v>
      </c>
    </row>
    <row r="2864" spans="1:19">
      <c r="B2864" s="5">
        <v>2011</v>
      </c>
      <c r="C2864" s="33"/>
      <c r="D2864" s="33"/>
      <c r="E2864" s="33"/>
      <c r="F2864" s="33"/>
      <c r="G2864" s="33"/>
      <c r="H2864" s="34">
        <v>206895</v>
      </c>
      <c r="I2864" s="34">
        <v>206895</v>
      </c>
      <c r="J2864" s="34">
        <v>206895</v>
      </c>
      <c r="K2864" s="34">
        <v>206895</v>
      </c>
      <c r="L2864" s="34">
        <v>206895</v>
      </c>
      <c r="M2864" s="34">
        <v>206895</v>
      </c>
      <c r="N2864" s="34">
        <v>206895</v>
      </c>
      <c r="O2864" s="34">
        <v>206895.47649122812</v>
      </c>
      <c r="P2864" s="34">
        <v>206895.47649122812</v>
      </c>
      <c r="Q2864" s="34">
        <v>206895.47649122812</v>
      </c>
      <c r="R2864" s="34">
        <v>206895.47649122812</v>
      </c>
      <c r="S2864" s="34">
        <v>206895.47649122812</v>
      </c>
    </row>
    <row r="2865" spans="2:19">
      <c r="B2865" s="5">
        <v>2010</v>
      </c>
      <c r="C2865" s="33"/>
      <c r="D2865" s="33"/>
      <c r="E2865" s="33"/>
      <c r="F2865" s="33"/>
      <c r="G2865" s="34">
        <v>18513</v>
      </c>
      <c r="H2865" s="34">
        <v>18513</v>
      </c>
      <c r="I2865" s="34">
        <v>18513</v>
      </c>
      <c r="J2865" s="34">
        <v>18513</v>
      </c>
      <c r="K2865" s="34">
        <v>18513</v>
      </c>
      <c r="L2865" s="34">
        <v>18513</v>
      </c>
      <c r="M2865" s="34">
        <v>18513</v>
      </c>
      <c r="N2865" s="121">
        <v>0</v>
      </c>
      <c r="O2865" s="34">
        <v>0</v>
      </c>
      <c r="P2865" s="34">
        <v>0</v>
      </c>
      <c r="Q2865" s="34">
        <v>0</v>
      </c>
      <c r="R2865" s="34">
        <v>0</v>
      </c>
      <c r="S2865" s="34">
        <v>0</v>
      </c>
    </row>
    <row r="2866" spans="2:19">
      <c r="B2866" s="5">
        <v>2009</v>
      </c>
      <c r="C2866" s="33"/>
      <c r="D2866" s="33"/>
      <c r="E2866" s="33"/>
      <c r="F2866" s="34">
        <v>23415</v>
      </c>
      <c r="G2866" s="34">
        <v>23415</v>
      </c>
      <c r="H2866" s="34">
        <v>23415</v>
      </c>
      <c r="I2866" s="34">
        <v>23415</v>
      </c>
      <c r="J2866" s="34">
        <v>23415</v>
      </c>
      <c r="K2866" s="34">
        <v>23415</v>
      </c>
      <c r="L2866" s="34">
        <v>23415</v>
      </c>
      <c r="M2866" s="34">
        <v>23415</v>
      </c>
      <c r="N2866" s="34">
        <v>23415</v>
      </c>
      <c r="O2866" s="34">
        <v>23414.967309941519</v>
      </c>
      <c r="P2866" s="34">
        <v>23414.967309941519</v>
      </c>
      <c r="Q2866" s="34">
        <v>23414.967309941519</v>
      </c>
      <c r="R2866" s="34">
        <v>23414.967309941519</v>
      </c>
      <c r="S2866" s="34">
        <v>23414.967309941519</v>
      </c>
    </row>
    <row r="2867" spans="2:19">
      <c r="B2867" s="5">
        <v>2008</v>
      </c>
      <c r="C2867" s="33"/>
      <c r="D2867" s="33"/>
      <c r="E2867" s="121">
        <v>0</v>
      </c>
      <c r="F2867" s="121">
        <v>0</v>
      </c>
      <c r="G2867" s="121">
        <v>0</v>
      </c>
      <c r="H2867" s="121">
        <v>0</v>
      </c>
      <c r="I2867" s="121">
        <v>0</v>
      </c>
      <c r="J2867" s="121">
        <v>0</v>
      </c>
      <c r="K2867" s="121">
        <v>0</v>
      </c>
      <c r="L2867" s="121">
        <v>0</v>
      </c>
      <c r="M2867" s="121">
        <v>0</v>
      </c>
      <c r="N2867" s="121">
        <v>0</v>
      </c>
      <c r="O2867" s="34">
        <v>0</v>
      </c>
      <c r="P2867" s="34">
        <v>0</v>
      </c>
      <c r="Q2867" s="34">
        <v>0</v>
      </c>
      <c r="R2867" s="34">
        <v>0</v>
      </c>
      <c r="S2867" s="34">
        <v>0</v>
      </c>
    </row>
    <row r="2868" spans="2:19">
      <c r="B2868" s="5">
        <v>2007</v>
      </c>
      <c r="C2868" s="33"/>
      <c r="D2868" s="34">
        <v>14342</v>
      </c>
      <c r="E2868" s="34">
        <v>14342</v>
      </c>
      <c r="F2868" s="34">
        <v>14342</v>
      </c>
      <c r="G2868" s="34">
        <v>14342</v>
      </c>
      <c r="H2868" s="34">
        <v>14342</v>
      </c>
      <c r="I2868" s="34">
        <v>14342</v>
      </c>
      <c r="J2868" s="34">
        <v>14342</v>
      </c>
      <c r="K2868" s="34">
        <v>14342</v>
      </c>
      <c r="L2868" s="34">
        <v>14342</v>
      </c>
      <c r="M2868" s="34">
        <v>14342</v>
      </c>
      <c r="N2868" s="34">
        <v>14342</v>
      </c>
      <c r="O2868" s="34">
        <v>14342.085380116961</v>
      </c>
      <c r="P2868" s="34">
        <v>14342.085380116961</v>
      </c>
      <c r="Q2868" s="34">
        <v>14342.085380116961</v>
      </c>
      <c r="R2868" s="34">
        <v>14342.085380116961</v>
      </c>
      <c r="S2868" s="34">
        <v>14342.085380116961</v>
      </c>
    </row>
    <row r="2869" spans="2:19">
      <c r="B2869" s="5">
        <v>2006</v>
      </c>
      <c r="C2869" s="121">
        <v>0</v>
      </c>
      <c r="D2869" s="121">
        <v>0</v>
      </c>
      <c r="E2869" s="121">
        <v>0</v>
      </c>
      <c r="F2869" s="121">
        <v>0</v>
      </c>
      <c r="G2869" s="121">
        <v>0</v>
      </c>
      <c r="H2869" s="121">
        <v>0</v>
      </c>
      <c r="I2869" s="121">
        <v>0</v>
      </c>
      <c r="J2869" s="121">
        <v>0</v>
      </c>
      <c r="K2869" s="121">
        <v>0</v>
      </c>
      <c r="L2869" s="121">
        <v>0</v>
      </c>
      <c r="M2869" s="121">
        <v>0</v>
      </c>
      <c r="N2869" s="121">
        <v>0</v>
      </c>
      <c r="O2869" s="34">
        <v>0</v>
      </c>
      <c r="P2869" s="34">
        <v>0</v>
      </c>
      <c r="Q2869" s="34">
        <v>0</v>
      </c>
      <c r="R2869" s="34">
        <v>0</v>
      </c>
      <c r="S2869" s="34">
        <v>0</v>
      </c>
    </row>
    <row r="2870" spans="2:19">
      <c r="B2870" s="5">
        <v>2005</v>
      </c>
      <c r="C2870" s="34">
        <v>26525</v>
      </c>
      <c r="D2870" s="34">
        <v>26525</v>
      </c>
      <c r="E2870" s="34">
        <v>26525</v>
      </c>
      <c r="F2870" s="34">
        <v>26525</v>
      </c>
      <c r="G2870" s="34">
        <v>26525</v>
      </c>
      <c r="H2870" s="34">
        <v>26525</v>
      </c>
      <c r="I2870" s="34">
        <v>26525</v>
      </c>
      <c r="J2870" s="34">
        <v>26525</v>
      </c>
      <c r="K2870" s="34">
        <v>26525</v>
      </c>
      <c r="L2870" s="34">
        <v>26525</v>
      </c>
      <c r="M2870" s="34">
        <v>26525</v>
      </c>
      <c r="N2870" s="34">
        <v>26525</v>
      </c>
      <c r="O2870" s="34">
        <v>26525.372046783628</v>
      </c>
      <c r="P2870" s="34">
        <v>26525.372046783628</v>
      </c>
      <c r="Q2870" s="34">
        <v>26525.372046783628</v>
      </c>
      <c r="R2870" s="34">
        <v>26525.372046783628</v>
      </c>
      <c r="S2870" s="34">
        <v>26525.372046783628</v>
      </c>
    </row>
    <row r="2871" spans="2:19">
      <c r="B2871" s="5">
        <v>2004</v>
      </c>
      <c r="C2871" s="121">
        <v>0</v>
      </c>
      <c r="D2871" s="121">
        <v>0</v>
      </c>
      <c r="E2871" s="121">
        <v>0</v>
      </c>
      <c r="F2871" s="121">
        <v>0</v>
      </c>
      <c r="G2871" s="121">
        <v>0</v>
      </c>
      <c r="H2871" s="121">
        <v>0</v>
      </c>
      <c r="I2871" s="121">
        <v>0</v>
      </c>
      <c r="J2871" s="121">
        <v>0</v>
      </c>
      <c r="K2871" s="121">
        <v>0</v>
      </c>
      <c r="L2871" s="121">
        <v>0</v>
      </c>
      <c r="M2871" s="121">
        <v>0</v>
      </c>
      <c r="N2871" s="121">
        <v>0</v>
      </c>
      <c r="O2871" s="34">
        <v>0</v>
      </c>
      <c r="P2871" s="34">
        <v>0</v>
      </c>
      <c r="Q2871" s="34">
        <v>0</v>
      </c>
      <c r="R2871" s="34">
        <v>0</v>
      </c>
      <c r="S2871" s="34">
        <v>0</v>
      </c>
    </row>
    <row r="2872" spans="2:19">
      <c r="B2872" s="5">
        <v>2003</v>
      </c>
      <c r="C2872" s="34">
        <v>23941</v>
      </c>
      <c r="D2872" s="34">
        <v>23941</v>
      </c>
      <c r="E2872" s="34">
        <v>23941</v>
      </c>
      <c r="F2872" s="34">
        <v>23941</v>
      </c>
      <c r="G2872" s="34">
        <v>23941</v>
      </c>
      <c r="H2872" s="34">
        <v>23941</v>
      </c>
      <c r="I2872" s="34">
        <v>23941</v>
      </c>
      <c r="J2872" s="34">
        <v>23941</v>
      </c>
      <c r="K2872" s="34">
        <v>23941</v>
      </c>
      <c r="L2872" s="34">
        <v>23941</v>
      </c>
      <c r="M2872" s="34">
        <v>23941</v>
      </c>
      <c r="N2872" s="34">
        <v>23941</v>
      </c>
      <c r="O2872" s="34">
        <v>23940.720000000001</v>
      </c>
      <c r="P2872" s="34">
        <v>23940.720000000001</v>
      </c>
      <c r="Q2872" s="34">
        <v>23940.720000000001</v>
      </c>
      <c r="R2872" s="34">
        <v>23940.720000000001</v>
      </c>
      <c r="S2872" s="34">
        <v>23940.720000000001</v>
      </c>
    </row>
    <row r="2873" spans="2:19">
      <c r="B2873" s="5">
        <v>2002</v>
      </c>
      <c r="C2873" s="34">
        <v>28502</v>
      </c>
      <c r="D2873" s="34">
        <v>28502</v>
      </c>
      <c r="E2873" s="34">
        <v>28502</v>
      </c>
      <c r="F2873" s="34">
        <v>28502</v>
      </c>
      <c r="G2873" s="34">
        <v>27293</v>
      </c>
      <c r="H2873" s="34">
        <v>27293</v>
      </c>
      <c r="I2873" s="34">
        <v>27293</v>
      </c>
      <c r="J2873" s="34">
        <v>27293</v>
      </c>
      <c r="K2873" s="34">
        <v>27293</v>
      </c>
      <c r="L2873" s="34">
        <v>27293</v>
      </c>
      <c r="M2873" s="34">
        <v>27293</v>
      </c>
      <c r="N2873" s="34">
        <v>27293</v>
      </c>
      <c r="O2873" s="34">
        <v>27293.17</v>
      </c>
      <c r="P2873" s="34">
        <v>27293.17</v>
      </c>
      <c r="Q2873" s="34">
        <v>27293.17</v>
      </c>
      <c r="R2873" s="34">
        <v>27293.17</v>
      </c>
      <c r="S2873" s="34">
        <v>27293.17</v>
      </c>
    </row>
    <row r="2874" spans="2:19">
      <c r="B2874" s="5">
        <v>2001</v>
      </c>
      <c r="C2874" s="34">
        <v>640422</v>
      </c>
      <c r="D2874" s="34">
        <v>640422</v>
      </c>
      <c r="E2874" s="34">
        <v>640422</v>
      </c>
      <c r="F2874" s="34">
        <v>640422</v>
      </c>
      <c r="G2874" s="34">
        <v>640422</v>
      </c>
      <c r="H2874" s="34">
        <v>640422</v>
      </c>
      <c r="I2874" s="34">
        <v>640422</v>
      </c>
      <c r="J2874" s="34">
        <v>640422</v>
      </c>
      <c r="K2874" s="34">
        <v>640422</v>
      </c>
      <c r="L2874" s="34">
        <v>640422</v>
      </c>
      <c r="M2874" s="34">
        <v>640422</v>
      </c>
      <c r="N2874" s="34">
        <v>640422</v>
      </c>
      <c r="O2874" s="34">
        <v>640422.45508771902</v>
      </c>
      <c r="P2874" s="34">
        <v>640422.45508771902</v>
      </c>
      <c r="Q2874" s="34">
        <v>640422.45508771902</v>
      </c>
      <c r="R2874" s="34">
        <v>640422.45508771902</v>
      </c>
      <c r="S2874" s="34">
        <v>640422.45508771902</v>
      </c>
    </row>
    <row r="2875" spans="2:19">
      <c r="B2875" s="5">
        <v>2000</v>
      </c>
      <c r="C2875" s="34">
        <v>121717</v>
      </c>
      <c r="D2875" s="34">
        <v>121717</v>
      </c>
      <c r="E2875" s="34">
        <v>121717</v>
      </c>
      <c r="F2875" s="34">
        <v>121717</v>
      </c>
      <c r="G2875" s="34">
        <v>121717</v>
      </c>
      <c r="H2875" s="34">
        <v>121717</v>
      </c>
      <c r="I2875" s="34">
        <v>121717</v>
      </c>
      <c r="J2875" s="34">
        <v>121717</v>
      </c>
      <c r="K2875" s="34">
        <v>121717</v>
      </c>
      <c r="L2875" s="34">
        <v>121717</v>
      </c>
      <c r="M2875" s="34">
        <v>121717</v>
      </c>
      <c r="N2875" s="34">
        <v>121717</v>
      </c>
      <c r="O2875" s="34">
        <v>121717.06</v>
      </c>
      <c r="P2875" s="34">
        <v>121717.06</v>
      </c>
      <c r="Q2875" s="34">
        <v>121717.06</v>
      </c>
      <c r="R2875" s="34">
        <v>121717.06</v>
      </c>
      <c r="S2875" s="34">
        <v>121717.06</v>
      </c>
    </row>
    <row r="2876" spans="2:19">
      <c r="B2876" s="5">
        <v>1999</v>
      </c>
      <c r="C2876" s="34">
        <v>80876</v>
      </c>
      <c r="D2876" s="34">
        <v>80876</v>
      </c>
      <c r="E2876" s="34">
        <v>80876</v>
      </c>
      <c r="F2876" s="34">
        <v>80876</v>
      </c>
      <c r="G2876" s="34">
        <v>80876</v>
      </c>
      <c r="H2876" s="34">
        <v>80876</v>
      </c>
      <c r="I2876" s="34">
        <v>80876</v>
      </c>
      <c r="J2876" s="34">
        <v>80876</v>
      </c>
      <c r="K2876" s="34">
        <v>80876</v>
      </c>
      <c r="L2876" s="34">
        <v>80876</v>
      </c>
      <c r="M2876" s="34">
        <v>80876</v>
      </c>
      <c r="N2876" s="34">
        <v>80876</v>
      </c>
      <c r="O2876" s="34">
        <v>80876.079122807001</v>
      </c>
      <c r="P2876" s="34">
        <v>80876.079122807001</v>
      </c>
      <c r="Q2876" s="34">
        <v>80876.079122807001</v>
      </c>
      <c r="R2876" s="34">
        <v>80876.079122807001</v>
      </c>
      <c r="S2876" s="34">
        <v>80876.079122807001</v>
      </c>
    </row>
    <row r="2877" spans="2:19">
      <c r="B2877" s="5">
        <v>1998</v>
      </c>
      <c r="C2877" s="34">
        <v>65701</v>
      </c>
      <c r="D2877" s="34">
        <v>65701</v>
      </c>
      <c r="E2877" s="34">
        <v>65701</v>
      </c>
      <c r="F2877" s="34">
        <v>65701</v>
      </c>
      <c r="G2877" s="34">
        <v>65701</v>
      </c>
      <c r="H2877" s="34">
        <v>65701</v>
      </c>
      <c r="I2877" s="34">
        <v>65701</v>
      </c>
      <c r="J2877" s="34">
        <v>65701</v>
      </c>
      <c r="K2877" s="34">
        <v>65701</v>
      </c>
      <c r="L2877" s="34">
        <v>65701</v>
      </c>
      <c r="M2877" s="34">
        <v>65701</v>
      </c>
      <c r="N2877" s="34">
        <v>65701</v>
      </c>
      <c r="O2877" s="34">
        <v>65700.97</v>
      </c>
      <c r="P2877" s="34">
        <v>65700.97</v>
      </c>
      <c r="Q2877" s="34">
        <v>65700.97</v>
      </c>
      <c r="R2877" s="34">
        <v>65700.97</v>
      </c>
      <c r="S2877" s="34">
        <v>65700.97</v>
      </c>
    </row>
    <row r="2878" spans="2:19">
      <c r="B2878" s="5">
        <v>1997</v>
      </c>
      <c r="C2878" s="34">
        <v>51421</v>
      </c>
      <c r="D2878" s="34">
        <v>51421</v>
      </c>
      <c r="E2878" s="34">
        <v>51421</v>
      </c>
      <c r="F2878" s="34">
        <v>51421</v>
      </c>
      <c r="G2878" s="34">
        <v>51421</v>
      </c>
      <c r="H2878" s="34">
        <v>51421</v>
      </c>
      <c r="I2878" s="34">
        <v>51421</v>
      </c>
      <c r="J2878" s="34">
        <v>51421</v>
      </c>
      <c r="K2878" s="34">
        <v>51421</v>
      </c>
      <c r="L2878" s="34">
        <v>51421</v>
      </c>
      <c r="M2878" s="34">
        <v>51421</v>
      </c>
      <c r="N2878" s="34">
        <v>51421</v>
      </c>
      <c r="O2878" s="34">
        <v>51421.032222222224</v>
      </c>
      <c r="P2878" s="34">
        <v>51421.032222222224</v>
      </c>
      <c r="Q2878" s="34">
        <v>51421.032222222224</v>
      </c>
      <c r="R2878" s="34">
        <v>51421.032222222224</v>
      </c>
      <c r="S2878" s="34">
        <v>51421.032222222224</v>
      </c>
    </row>
    <row r="2879" spans="2:19">
      <c r="B2879" s="5">
        <v>1996</v>
      </c>
      <c r="C2879" s="34">
        <v>85159</v>
      </c>
      <c r="D2879" s="34">
        <v>85159</v>
      </c>
      <c r="E2879" s="34">
        <v>85159</v>
      </c>
      <c r="F2879" s="34">
        <v>85159</v>
      </c>
      <c r="G2879" s="34">
        <v>85159</v>
      </c>
      <c r="H2879" s="34">
        <v>85159</v>
      </c>
      <c r="I2879" s="34">
        <v>85159</v>
      </c>
      <c r="J2879" s="34">
        <v>85159</v>
      </c>
      <c r="K2879" s="34">
        <v>85159</v>
      </c>
      <c r="L2879" s="34">
        <v>85159</v>
      </c>
      <c r="M2879" s="34">
        <v>85159</v>
      </c>
      <c r="N2879" s="34">
        <v>85159</v>
      </c>
      <c r="O2879" s="34">
        <v>85159.01</v>
      </c>
      <c r="P2879" s="34">
        <v>85159.01</v>
      </c>
      <c r="Q2879" s="34">
        <v>85159.01</v>
      </c>
      <c r="R2879" s="34">
        <v>85159.01</v>
      </c>
      <c r="S2879" s="34">
        <v>85159.01</v>
      </c>
    </row>
    <row r="2880" spans="2:19">
      <c r="B2880" s="5">
        <v>1995</v>
      </c>
      <c r="C2880" s="34">
        <v>7862</v>
      </c>
      <c r="D2880" s="34">
        <v>7862</v>
      </c>
      <c r="E2880" s="34">
        <v>7862</v>
      </c>
      <c r="F2880" s="34">
        <v>7862</v>
      </c>
      <c r="G2880" s="34">
        <v>7862</v>
      </c>
      <c r="H2880" s="34">
        <v>7862</v>
      </c>
      <c r="I2880" s="34">
        <v>7862</v>
      </c>
      <c r="J2880" s="34">
        <v>7862</v>
      </c>
      <c r="K2880" s="34">
        <v>7862</v>
      </c>
      <c r="L2880" s="34">
        <v>7862</v>
      </c>
      <c r="M2880" s="34">
        <v>7862</v>
      </c>
      <c r="N2880" s="34">
        <v>7862</v>
      </c>
      <c r="O2880" s="34">
        <v>7861.5872514619896</v>
      </c>
      <c r="P2880" s="34">
        <v>7861.5872514619896</v>
      </c>
      <c r="Q2880" s="34">
        <v>7861.5872514619896</v>
      </c>
      <c r="R2880" s="34">
        <v>7861.5872514619896</v>
      </c>
      <c r="S2880" s="34">
        <v>7861.5872514619896</v>
      </c>
    </row>
    <row r="2881" spans="2:19">
      <c r="B2881" s="5">
        <v>1994</v>
      </c>
      <c r="C2881" s="34">
        <v>10115</v>
      </c>
      <c r="D2881" s="34">
        <v>10115</v>
      </c>
      <c r="E2881" s="34">
        <v>10115</v>
      </c>
      <c r="F2881" s="34">
        <v>10115</v>
      </c>
      <c r="G2881" s="34">
        <v>10115</v>
      </c>
      <c r="H2881" s="34">
        <v>10115</v>
      </c>
      <c r="I2881" s="34">
        <v>10115</v>
      </c>
      <c r="J2881" s="34">
        <v>10115</v>
      </c>
      <c r="K2881" s="34">
        <v>10115</v>
      </c>
      <c r="L2881" s="34">
        <v>10115</v>
      </c>
      <c r="M2881" s="34">
        <v>10115</v>
      </c>
      <c r="N2881" s="34">
        <v>10115</v>
      </c>
      <c r="O2881" s="34">
        <v>10115.36</v>
      </c>
      <c r="P2881" s="34">
        <v>10115.36</v>
      </c>
      <c r="Q2881" s="34">
        <v>10115.36</v>
      </c>
      <c r="R2881" s="34">
        <v>10115.36</v>
      </c>
      <c r="S2881" s="34">
        <v>10115.36</v>
      </c>
    </row>
    <row r="2882" spans="2:19">
      <c r="B2882" s="5">
        <v>1993</v>
      </c>
      <c r="C2882" s="34">
        <v>25297</v>
      </c>
      <c r="D2882" s="34">
        <v>25297</v>
      </c>
      <c r="E2882" s="34">
        <v>25297</v>
      </c>
      <c r="F2882" s="34">
        <v>25297</v>
      </c>
      <c r="G2882" s="34">
        <v>25297</v>
      </c>
      <c r="H2882" s="34">
        <v>25297</v>
      </c>
      <c r="I2882" s="34">
        <v>25297</v>
      </c>
      <c r="J2882" s="34">
        <v>25297</v>
      </c>
      <c r="K2882" s="34">
        <v>25297</v>
      </c>
      <c r="L2882" s="34">
        <v>25297</v>
      </c>
      <c r="M2882" s="34">
        <v>25297</v>
      </c>
      <c r="N2882" s="34">
        <v>25297</v>
      </c>
      <c r="O2882" s="34">
        <v>25296.9</v>
      </c>
      <c r="P2882" s="34">
        <v>25296.9</v>
      </c>
      <c r="Q2882" s="34">
        <v>25296.9</v>
      </c>
      <c r="R2882" s="34">
        <v>25296.9</v>
      </c>
      <c r="S2882" s="34">
        <v>25296.9</v>
      </c>
    </row>
    <row r="2883" spans="2:19">
      <c r="B2883" s="5">
        <v>1992</v>
      </c>
      <c r="C2883" s="34">
        <v>54710</v>
      </c>
      <c r="D2883" s="34">
        <v>54710</v>
      </c>
      <c r="E2883" s="34">
        <v>54710</v>
      </c>
      <c r="F2883" s="34">
        <v>54710</v>
      </c>
      <c r="G2883" s="34">
        <v>54710</v>
      </c>
      <c r="H2883" s="34">
        <v>54710</v>
      </c>
      <c r="I2883" s="34">
        <v>54710</v>
      </c>
      <c r="J2883" s="34">
        <v>54710</v>
      </c>
      <c r="K2883" s="34">
        <v>54710</v>
      </c>
      <c r="L2883" s="34">
        <v>54710</v>
      </c>
      <c r="M2883" s="34">
        <v>54710</v>
      </c>
      <c r="N2883" s="34">
        <v>54710</v>
      </c>
      <c r="O2883" s="34">
        <v>54709.679999999993</v>
      </c>
      <c r="P2883" s="34">
        <v>54709.679999999993</v>
      </c>
      <c r="Q2883" s="34">
        <v>54709.679999999993</v>
      </c>
      <c r="R2883" s="34">
        <v>54709.679999999993</v>
      </c>
      <c r="S2883" s="34">
        <v>54709.679999999993</v>
      </c>
    </row>
    <row r="2884" spans="2:19">
      <c r="B2884" s="5">
        <v>1991</v>
      </c>
      <c r="C2884" s="34">
        <v>50572.83</v>
      </c>
      <c r="D2884" s="34">
        <v>50572.83</v>
      </c>
      <c r="E2884" s="34">
        <v>50572.83</v>
      </c>
      <c r="F2884" s="34">
        <v>50572.83</v>
      </c>
      <c r="G2884" s="34">
        <v>2607</v>
      </c>
      <c r="H2884" s="34">
        <v>2607</v>
      </c>
      <c r="I2884" s="34">
        <v>2607</v>
      </c>
      <c r="J2884" s="34">
        <v>2607</v>
      </c>
      <c r="K2884" s="34">
        <v>2607</v>
      </c>
      <c r="L2884" s="34">
        <v>2607</v>
      </c>
      <c r="M2884" s="34">
        <v>2607</v>
      </c>
      <c r="N2884" s="34">
        <v>2607</v>
      </c>
      <c r="O2884" s="34">
        <v>2606.9330994152001</v>
      </c>
      <c r="P2884" s="34">
        <v>2606.9330994152001</v>
      </c>
      <c r="Q2884" s="34">
        <v>2606.9330994152001</v>
      </c>
      <c r="R2884" s="34">
        <v>2606.9330994152001</v>
      </c>
      <c r="S2884" s="34">
        <v>2606.9330994152001</v>
      </c>
    </row>
    <row r="2885" spans="2:19">
      <c r="B2885" s="5">
        <v>1990</v>
      </c>
      <c r="C2885" s="34">
        <v>8232</v>
      </c>
      <c r="D2885" s="34">
        <v>8232</v>
      </c>
      <c r="E2885" s="34">
        <v>8232</v>
      </c>
      <c r="F2885" s="34">
        <v>8232</v>
      </c>
      <c r="G2885" s="34">
        <v>8232</v>
      </c>
      <c r="H2885" s="34">
        <v>8232</v>
      </c>
      <c r="I2885" s="34">
        <v>8232</v>
      </c>
      <c r="J2885" s="34">
        <v>8232</v>
      </c>
      <c r="K2885" s="34">
        <v>8232</v>
      </c>
      <c r="L2885" s="34">
        <v>8232</v>
      </c>
      <c r="M2885" s="34">
        <v>8232</v>
      </c>
      <c r="N2885" s="34">
        <v>8232</v>
      </c>
      <c r="O2885" s="34">
        <v>8231.8322807017503</v>
      </c>
      <c r="P2885" s="34">
        <v>8231.8322807017503</v>
      </c>
      <c r="Q2885" s="34">
        <v>8231.8322807017503</v>
      </c>
      <c r="R2885" s="34">
        <v>8231.8322807017503</v>
      </c>
      <c r="S2885" s="34">
        <v>8231.8322807017503</v>
      </c>
    </row>
    <row r="2886" spans="2:19">
      <c r="B2886" s="5">
        <v>1989</v>
      </c>
      <c r="C2886" s="121">
        <v>0</v>
      </c>
      <c r="D2886" s="121">
        <v>0</v>
      </c>
      <c r="E2886" s="121">
        <v>0</v>
      </c>
      <c r="F2886" s="121">
        <v>0</v>
      </c>
      <c r="G2886" s="121">
        <v>0</v>
      </c>
      <c r="H2886" s="121">
        <v>0</v>
      </c>
      <c r="I2886" s="121">
        <v>0</v>
      </c>
      <c r="J2886" s="121">
        <v>0</v>
      </c>
      <c r="K2886" s="121">
        <v>0</v>
      </c>
      <c r="L2886" s="121">
        <v>0</v>
      </c>
      <c r="M2886" s="121">
        <v>0</v>
      </c>
      <c r="N2886" s="121">
        <v>0</v>
      </c>
      <c r="O2886" s="34">
        <v>0</v>
      </c>
      <c r="P2886" s="34">
        <v>0</v>
      </c>
      <c r="Q2886" s="34">
        <v>0</v>
      </c>
      <c r="R2886" s="34">
        <v>0</v>
      </c>
      <c r="S2886" s="34">
        <v>0</v>
      </c>
    </row>
    <row r="2887" spans="2:19">
      <c r="B2887" s="5">
        <v>1988</v>
      </c>
      <c r="C2887" s="34">
        <v>239425</v>
      </c>
      <c r="D2887" s="34">
        <v>239425</v>
      </c>
      <c r="E2887" s="34">
        <v>239425</v>
      </c>
      <c r="F2887" s="34">
        <v>239425</v>
      </c>
      <c r="G2887" s="34">
        <v>239425</v>
      </c>
      <c r="H2887" s="34">
        <v>239425</v>
      </c>
      <c r="I2887" s="34">
        <v>239425</v>
      </c>
      <c r="J2887" s="34">
        <v>239425</v>
      </c>
      <c r="K2887" s="34">
        <v>239425</v>
      </c>
      <c r="L2887" s="34">
        <v>239425</v>
      </c>
      <c r="M2887" s="34">
        <v>239425</v>
      </c>
      <c r="N2887" s="34">
        <v>239425</v>
      </c>
      <c r="O2887" s="34">
        <v>239425.23543859599</v>
      </c>
      <c r="P2887" s="34">
        <v>239425.23543859599</v>
      </c>
      <c r="Q2887" s="34">
        <v>239425.23543859599</v>
      </c>
      <c r="R2887" s="34">
        <v>239425.23543859599</v>
      </c>
      <c r="S2887" s="34">
        <v>239425.23543859599</v>
      </c>
    </row>
    <row r="2888" spans="2:19">
      <c r="B2888" s="5">
        <v>1987</v>
      </c>
      <c r="C2888" s="121">
        <v>0</v>
      </c>
      <c r="D2888" s="121">
        <v>0</v>
      </c>
      <c r="E2888" s="121">
        <v>0</v>
      </c>
      <c r="F2888" s="121">
        <v>0</v>
      </c>
      <c r="G2888" s="121">
        <v>0</v>
      </c>
      <c r="H2888" s="121">
        <v>0</v>
      </c>
      <c r="I2888" s="121">
        <v>0</v>
      </c>
      <c r="J2888" s="121">
        <v>0</v>
      </c>
      <c r="K2888" s="121">
        <v>0</v>
      </c>
      <c r="L2888" s="121">
        <v>0</v>
      </c>
      <c r="M2888" s="121">
        <v>0</v>
      </c>
      <c r="N2888" s="121">
        <v>0</v>
      </c>
      <c r="O2888" s="34">
        <v>0</v>
      </c>
      <c r="P2888" s="34">
        <v>0</v>
      </c>
      <c r="Q2888" s="34">
        <v>0</v>
      </c>
      <c r="R2888" s="34">
        <v>0</v>
      </c>
      <c r="S2888" s="34">
        <v>0</v>
      </c>
    </row>
    <row r="2889" spans="2:19">
      <c r="B2889" s="5">
        <v>1986</v>
      </c>
      <c r="C2889" s="121">
        <v>0</v>
      </c>
      <c r="D2889" s="121">
        <v>0</v>
      </c>
      <c r="E2889" s="121">
        <v>0</v>
      </c>
      <c r="F2889" s="121">
        <v>0</v>
      </c>
      <c r="G2889" s="121">
        <v>0</v>
      </c>
      <c r="H2889" s="121">
        <v>0</v>
      </c>
      <c r="I2889" s="121">
        <v>0</v>
      </c>
      <c r="J2889" s="121">
        <v>0</v>
      </c>
      <c r="K2889" s="121">
        <v>0</v>
      </c>
      <c r="L2889" s="121">
        <v>0</v>
      </c>
      <c r="M2889" s="121">
        <v>0</v>
      </c>
      <c r="N2889" s="121">
        <v>0</v>
      </c>
      <c r="O2889" s="34">
        <v>0</v>
      </c>
      <c r="P2889" s="34">
        <v>0</v>
      </c>
      <c r="Q2889" s="34">
        <v>0</v>
      </c>
      <c r="R2889" s="34">
        <v>0</v>
      </c>
      <c r="S2889" s="34">
        <v>0</v>
      </c>
    </row>
    <row r="2890" spans="2:19">
      <c r="B2890" s="5">
        <v>1985</v>
      </c>
      <c r="C2890" s="121">
        <v>0</v>
      </c>
      <c r="D2890" s="121">
        <v>0</v>
      </c>
      <c r="E2890" s="121">
        <v>0</v>
      </c>
      <c r="F2890" s="121">
        <v>0</v>
      </c>
      <c r="G2890" s="121">
        <v>0</v>
      </c>
      <c r="H2890" s="121">
        <v>0</v>
      </c>
      <c r="I2890" s="121">
        <v>0</v>
      </c>
      <c r="J2890" s="121">
        <v>0</v>
      </c>
      <c r="K2890" s="121">
        <v>0</v>
      </c>
      <c r="L2890" s="121">
        <v>0</v>
      </c>
      <c r="M2890" s="121">
        <v>0</v>
      </c>
      <c r="N2890" s="121">
        <v>0</v>
      </c>
      <c r="O2890" s="34">
        <v>0</v>
      </c>
      <c r="P2890" s="34">
        <v>0</v>
      </c>
      <c r="Q2890" s="34">
        <v>0</v>
      </c>
      <c r="R2890" s="34">
        <v>0</v>
      </c>
      <c r="S2890" s="34">
        <v>0</v>
      </c>
    </row>
    <row r="2891" spans="2:19">
      <c r="B2891" s="5">
        <v>1984</v>
      </c>
      <c r="C2891" s="34">
        <v>5834.4</v>
      </c>
      <c r="D2891" s="121">
        <v>0</v>
      </c>
      <c r="E2891" s="121">
        <v>0</v>
      </c>
      <c r="F2891" s="121">
        <v>0</v>
      </c>
      <c r="G2891" s="121">
        <v>0</v>
      </c>
      <c r="H2891" s="121">
        <v>0</v>
      </c>
      <c r="I2891" s="121">
        <v>0</v>
      </c>
      <c r="J2891" s="121">
        <v>0</v>
      </c>
      <c r="K2891" s="121">
        <v>0</v>
      </c>
      <c r="L2891" s="121">
        <v>0</v>
      </c>
      <c r="M2891" s="121">
        <v>0</v>
      </c>
      <c r="N2891" s="121">
        <v>0</v>
      </c>
      <c r="O2891" s="34">
        <v>0</v>
      </c>
      <c r="P2891" s="34">
        <v>0</v>
      </c>
      <c r="Q2891" s="34">
        <v>0</v>
      </c>
      <c r="R2891" s="34">
        <v>0</v>
      </c>
      <c r="S2891" s="34">
        <v>0</v>
      </c>
    </row>
    <row r="2892" spans="2:19">
      <c r="B2892" s="5">
        <v>1983</v>
      </c>
      <c r="C2892" s="34">
        <v>266</v>
      </c>
      <c r="D2892" s="34">
        <v>266</v>
      </c>
      <c r="E2892" s="34">
        <v>266</v>
      </c>
      <c r="F2892" s="34">
        <v>266</v>
      </c>
      <c r="G2892" s="34">
        <v>266</v>
      </c>
      <c r="H2892" s="34">
        <v>266</v>
      </c>
      <c r="I2892" s="34">
        <v>266</v>
      </c>
      <c r="J2892" s="34">
        <v>266</v>
      </c>
      <c r="K2892" s="34">
        <v>266</v>
      </c>
      <c r="L2892" s="34">
        <v>266</v>
      </c>
      <c r="M2892" s="34">
        <v>266</v>
      </c>
      <c r="N2892" s="34">
        <v>266</v>
      </c>
      <c r="O2892" s="34">
        <v>265.87</v>
      </c>
      <c r="P2892" s="34">
        <v>265.87</v>
      </c>
      <c r="Q2892" s="34">
        <v>265.87</v>
      </c>
      <c r="R2892" s="34">
        <v>265.87</v>
      </c>
      <c r="S2892" s="34">
        <v>265.87</v>
      </c>
    </row>
    <row r="2893" spans="2:19">
      <c r="B2893" s="5">
        <v>1982</v>
      </c>
      <c r="C2893" s="34">
        <v>244375</v>
      </c>
      <c r="D2893" s="34">
        <v>244375</v>
      </c>
      <c r="E2893" s="34">
        <v>244375</v>
      </c>
      <c r="F2893" s="34">
        <v>244375</v>
      </c>
      <c r="G2893" s="34">
        <v>244375</v>
      </c>
      <c r="H2893" s="34">
        <v>244375</v>
      </c>
      <c r="I2893" s="34">
        <v>244375</v>
      </c>
      <c r="J2893" s="34">
        <v>244375</v>
      </c>
      <c r="K2893" s="34">
        <v>244375</v>
      </c>
      <c r="L2893" s="34">
        <v>244375</v>
      </c>
      <c r="M2893" s="34">
        <v>244375</v>
      </c>
      <c r="N2893" s="34">
        <v>244375</v>
      </c>
      <c r="O2893" s="34">
        <v>244375.25</v>
      </c>
      <c r="P2893" s="34">
        <v>244375.25</v>
      </c>
      <c r="Q2893" s="34">
        <v>244375.25</v>
      </c>
      <c r="R2893" s="34">
        <v>244375.25</v>
      </c>
      <c r="S2893" s="34">
        <v>244375.25</v>
      </c>
    </row>
    <row r="2894" spans="2:19">
      <c r="B2894" s="5">
        <v>1981</v>
      </c>
      <c r="C2894" s="34"/>
      <c r="D2894" s="34"/>
      <c r="E2894" s="34"/>
      <c r="F2894" s="34"/>
      <c r="G2894" s="34"/>
      <c r="H2894" s="34"/>
      <c r="I2894" s="34"/>
      <c r="J2894" s="34"/>
      <c r="K2894" s="34"/>
      <c r="L2894" s="34"/>
      <c r="M2894" s="34"/>
      <c r="N2894" s="121">
        <v>0</v>
      </c>
      <c r="O2894" s="34"/>
      <c r="P2894" s="34"/>
      <c r="Q2894" s="34"/>
      <c r="R2894" s="34"/>
      <c r="S2894" s="34"/>
    </row>
    <row r="2895" spans="2:19">
      <c r="B2895" s="5">
        <v>1980</v>
      </c>
      <c r="C2895" s="34">
        <v>1064</v>
      </c>
      <c r="D2895" s="34"/>
      <c r="E2895" s="34"/>
      <c r="F2895" s="34"/>
      <c r="G2895" s="34"/>
      <c r="H2895" s="34"/>
      <c r="I2895" s="34"/>
      <c r="J2895" s="34"/>
      <c r="K2895" s="34"/>
      <c r="L2895" s="34"/>
      <c r="M2895" s="34"/>
      <c r="N2895" s="121">
        <v>0</v>
      </c>
      <c r="O2895" s="34"/>
      <c r="P2895" s="34"/>
      <c r="Q2895" s="34"/>
      <c r="R2895" s="34"/>
      <c r="S2895" s="34"/>
    </row>
    <row r="2896" spans="2:19">
      <c r="B2896" s="5">
        <v>1979</v>
      </c>
      <c r="C2896" s="34"/>
      <c r="D2896" s="34"/>
      <c r="E2896" s="34"/>
      <c r="F2896" s="34"/>
      <c r="G2896" s="34"/>
      <c r="H2896" s="34"/>
      <c r="I2896" s="34"/>
      <c r="J2896" s="34"/>
      <c r="K2896" s="34"/>
      <c r="L2896" s="34"/>
      <c r="M2896" s="34"/>
      <c r="N2896" s="121">
        <v>0</v>
      </c>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228</v>
      </c>
      <c r="B2946" s="6" t="s">
        <v>10</v>
      </c>
      <c r="C2946" s="7">
        <f>SUM(C2869:C2945)</f>
        <v>1772017.23</v>
      </c>
      <c r="D2946" s="7">
        <f>SUM(D2868:D2945)</f>
        <v>1779460.83</v>
      </c>
      <c r="E2946" s="7">
        <f>SUM(E2867:E2945)</f>
        <v>1779460.83</v>
      </c>
      <c r="F2946" s="7">
        <f>SUM(F2866:F2945)</f>
        <v>1802875.83</v>
      </c>
      <c r="G2946" s="7">
        <f>SUM(G2865:G2945)</f>
        <v>1772214</v>
      </c>
      <c r="H2946" s="7">
        <f>SUM(H2859:H2945)</f>
        <v>1979109</v>
      </c>
      <c r="I2946" s="7">
        <f>SUM(I2859:I2945)</f>
        <v>1999311</v>
      </c>
      <c r="J2946" s="7">
        <f t="shared" ref="J2946" si="57">SUM(J2859:J2945)</f>
        <v>2001523</v>
      </c>
      <c r="K2946" s="7">
        <f>SUM(K2859:K2945)</f>
        <v>2003654</v>
      </c>
      <c r="L2946" s="7">
        <f t="shared" ref="L2946" si="58">SUM(L2859:L2945)</f>
        <v>2073900</v>
      </c>
      <c r="M2946" s="10">
        <f>SUM(M2859:M2945)</f>
        <v>2081971</v>
      </c>
      <c r="N2946" s="10">
        <f>SUM(N2854:N2945)</f>
        <v>2140587</v>
      </c>
      <c r="O2946" s="10">
        <f>SUM(O2854:O2945)</f>
        <v>2140756.0173567245</v>
      </c>
      <c r="P2946" s="10">
        <f>SUM(P2854:P2945)</f>
        <v>2140756.0173567245</v>
      </c>
      <c r="Q2946" s="10">
        <f>SUM(Q2854:Q2945)</f>
        <v>2140756.0173567245</v>
      </c>
      <c r="R2946" s="10">
        <f>SUM(R2853:R2945)</f>
        <v>2140756.0173567245</v>
      </c>
      <c r="S2946" s="10">
        <f>SUM(S2853:S2945)</f>
        <v>2140756.0173567245</v>
      </c>
    </row>
    <row r="2947" spans="1:19">
      <c r="A2947" s="64"/>
      <c r="B2947" s="6"/>
      <c r="C2947" s="7"/>
      <c r="D2947" s="7"/>
      <c r="E2947" s="7"/>
      <c r="F2947" s="7"/>
      <c r="G2947" s="7"/>
      <c r="H2947" s="7"/>
      <c r="I2947" s="7"/>
      <c r="J2947" s="7"/>
      <c r="K2947" s="7"/>
      <c r="L2947" s="7"/>
      <c r="M2947" s="9"/>
    </row>
    <row r="2948" spans="1:19">
      <c r="A2948" s="65" t="s">
        <v>229</v>
      </c>
      <c r="B2948" s="5">
        <v>2022</v>
      </c>
      <c r="C2948" s="33"/>
      <c r="D2948" s="33"/>
      <c r="E2948" s="33"/>
      <c r="F2948" s="33"/>
      <c r="G2948" s="33"/>
      <c r="H2948" s="33"/>
      <c r="I2948" s="33"/>
      <c r="J2948" s="33"/>
      <c r="K2948" s="33"/>
      <c r="L2948" s="33"/>
      <c r="M2948" s="33"/>
      <c r="N2948" s="33"/>
      <c r="O2948" s="33"/>
      <c r="P2948" s="33"/>
      <c r="Q2948" s="33"/>
      <c r="R2948" s="62"/>
      <c r="S2948" s="34">
        <v>77514.33</v>
      </c>
    </row>
    <row r="2949" spans="1:19">
      <c r="A2949" s="35"/>
      <c r="B2949" s="5">
        <v>2021</v>
      </c>
      <c r="C2949" s="33"/>
      <c r="D2949" s="33"/>
      <c r="E2949" s="33"/>
      <c r="F2949" s="33"/>
      <c r="G2949" s="33"/>
      <c r="H2949" s="33"/>
      <c r="I2949" s="33"/>
      <c r="J2949" s="33"/>
      <c r="K2949" s="33"/>
      <c r="L2949" s="33"/>
      <c r="M2949" s="33"/>
      <c r="N2949" s="33"/>
      <c r="O2949" s="33"/>
      <c r="P2949" s="33"/>
      <c r="Q2949" s="33"/>
      <c r="R2949" s="34">
        <v>97489.999999999985</v>
      </c>
      <c r="S2949" s="34">
        <v>97489.999999999985</v>
      </c>
    </row>
    <row r="2950" spans="1:19">
      <c r="B2950" s="5">
        <v>2020</v>
      </c>
      <c r="C2950" s="33"/>
      <c r="D2950" s="33"/>
      <c r="E2950" s="33"/>
      <c r="F2950" s="33"/>
      <c r="G2950" s="33"/>
      <c r="H2950" s="33"/>
      <c r="I2950" s="33"/>
      <c r="J2950" s="33"/>
      <c r="K2950" s="33"/>
      <c r="L2950" s="33"/>
      <c r="M2950" s="33"/>
      <c r="N2950" s="33"/>
      <c r="O2950" s="33"/>
      <c r="P2950" s="33"/>
      <c r="Q2950" s="34">
        <v>149456.49</v>
      </c>
      <c r="R2950" s="34">
        <v>149456.49</v>
      </c>
      <c r="S2950" s="34">
        <v>149456.49</v>
      </c>
    </row>
    <row r="2951" spans="1:19">
      <c r="A2951" s="37"/>
      <c r="B2951" s="5">
        <v>2019</v>
      </c>
      <c r="C2951" s="33"/>
      <c r="D2951" s="33"/>
      <c r="E2951" s="33"/>
      <c r="F2951" s="33"/>
      <c r="G2951" s="33"/>
      <c r="H2951" s="33"/>
      <c r="I2951" s="33"/>
      <c r="J2951" s="33"/>
      <c r="K2951" s="33"/>
      <c r="L2951" s="33"/>
      <c r="M2951" s="33"/>
      <c r="N2951" s="33"/>
      <c r="O2951" s="33"/>
      <c r="P2951" s="34">
        <v>225756.50999999995</v>
      </c>
      <c r="Q2951" s="34">
        <v>225205.89999999997</v>
      </c>
      <c r="R2951" s="34">
        <v>225205.89999999997</v>
      </c>
      <c r="S2951" s="34">
        <v>225205.89999999997</v>
      </c>
    </row>
    <row r="2952" spans="1:19">
      <c r="A2952" s="37"/>
      <c r="B2952" s="5">
        <v>2018</v>
      </c>
      <c r="C2952" s="33"/>
      <c r="D2952" s="33"/>
      <c r="E2952" s="33"/>
      <c r="F2952" s="33"/>
      <c r="G2952" s="33"/>
      <c r="H2952" s="33"/>
      <c r="I2952" s="33"/>
      <c r="J2952" s="33"/>
      <c r="K2952" s="33"/>
      <c r="L2952" s="33"/>
      <c r="M2952" s="33"/>
      <c r="N2952" s="33"/>
      <c r="O2952" s="34">
        <v>95395.42</v>
      </c>
      <c r="P2952" s="34">
        <v>95395.42</v>
      </c>
      <c r="Q2952" s="34">
        <v>95395.42</v>
      </c>
      <c r="R2952" s="34">
        <v>95395.42</v>
      </c>
      <c r="S2952" s="34">
        <v>95395.42</v>
      </c>
    </row>
    <row r="2953" spans="1:19">
      <c r="A2953" s="37"/>
      <c r="B2953" s="5">
        <v>2017</v>
      </c>
      <c r="C2953" s="33"/>
      <c r="D2953" s="33"/>
      <c r="E2953" s="33"/>
      <c r="F2953" s="33"/>
      <c r="G2953" s="33"/>
      <c r="H2953" s="33"/>
      <c r="I2953" s="33"/>
      <c r="J2953" s="33"/>
      <c r="K2953" s="33"/>
      <c r="L2953" s="33"/>
      <c r="M2953" s="33"/>
      <c r="N2953" s="34">
        <v>130576</v>
      </c>
      <c r="O2953" s="34">
        <v>130576</v>
      </c>
      <c r="P2953" s="34">
        <v>130576</v>
      </c>
      <c r="Q2953" s="34">
        <v>130576</v>
      </c>
      <c r="R2953" s="34">
        <v>130576</v>
      </c>
      <c r="S2953" s="34">
        <v>130576</v>
      </c>
    </row>
    <row r="2954" spans="1:19">
      <c r="B2954" s="5">
        <v>2016</v>
      </c>
      <c r="C2954" s="33"/>
      <c r="D2954" s="33"/>
      <c r="E2954" s="33"/>
      <c r="F2954" s="33"/>
      <c r="G2954" s="33"/>
      <c r="H2954" s="33"/>
      <c r="I2954" s="33"/>
      <c r="J2954" s="33"/>
      <c r="K2954" s="33"/>
      <c r="L2954" s="33"/>
      <c r="M2954" s="34">
        <v>94495</v>
      </c>
      <c r="N2954" s="34">
        <v>94495</v>
      </c>
      <c r="O2954" s="34">
        <v>94495.360000000001</v>
      </c>
      <c r="P2954" s="34">
        <v>94495.360000000001</v>
      </c>
      <c r="Q2954" s="34">
        <v>94495.360000000001</v>
      </c>
      <c r="R2954" s="34">
        <v>94495.360000000001</v>
      </c>
      <c r="S2954" s="34">
        <v>94495.360000000001</v>
      </c>
    </row>
    <row r="2955" spans="1:19">
      <c r="B2955" s="5">
        <v>2015</v>
      </c>
      <c r="C2955" s="33"/>
      <c r="D2955" s="33"/>
      <c r="E2955" s="33"/>
      <c r="F2955" s="33"/>
      <c r="G2955" s="33"/>
      <c r="H2955" s="33"/>
      <c r="I2955" s="33"/>
      <c r="J2955" s="33"/>
      <c r="K2955" s="33"/>
      <c r="L2955" s="34">
        <v>104969</v>
      </c>
      <c r="M2955" s="34">
        <v>104969</v>
      </c>
      <c r="N2955" s="34">
        <v>104969</v>
      </c>
      <c r="O2955" s="34">
        <v>104969.27000000003</v>
      </c>
      <c r="P2955" s="34">
        <v>104969.27000000003</v>
      </c>
      <c r="Q2955" s="34">
        <v>104969.27000000003</v>
      </c>
      <c r="R2955" s="34">
        <v>104969.27000000003</v>
      </c>
      <c r="S2955" s="34">
        <v>104969.27000000003</v>
      </c>
    </row>
    <row r="2956" spans="1:19">
      <c r="B2956" s="5">
        <v>2014</v>
      </c>
      <c r="C2956" s="33"/>
      <c r="D2956" s="33"/>
      <c r="E2956" s="33"/>
      <c r="F2956" s="33"/>
      <c r="G2956" s="33"/>
      <c r="H2956" s="33"/>
      <c r="I2956" s="33"/>
      <c r="J2956" s="33"/>
      <c r="K2956" s="34">
        <v>61867</v>
      </c>
      <c r="L2956" s="34">
        <v>61867</v>
      </c>
      <c r="M2956" s="34">
        <v>61867</v>
      </c>
      <c r="N2956" s="34">
        <v>61867</v>
      </c>
      <c r="O2956" s="34">
        <v>61866.899999999994</v>
      </c>
      <c r="P2956" s="34">
        <v>61866.899999999994</v>
      </c>
      <c r="Q2956" s="34">
        <v>61866.899999999994</v>
      </c>
      <c r="R2956" s="34">
        <v>61866.899999999994</v>
      </c>
      <c r="S2956" s="34">
        <v>61866.899999999994</v>
      </c>
    </row>
    <row r="2957" spans="1:19">
      <c r="B2957" s="5">
        <v>2013</v>
      </c>
      <c r="C2957" s="33"/>
      <c r="D2957" s="33"/>
      <c r="E2957" s="33"/>
      <c r="F2957" s="33"/>
      <c r="G2957" s="33"/>
      <c r="H2957" s="33"/>
      <c r="I2957" s="33"/>
      <c r="J2957" s="34">
        <v>50023</v>
      </c>
      <c r="K2957" s="34">
        <v>50023</v>
      </c>
      <c r="L2957" s="34">
        <v>50023</v>
      </c>
      <c r="M2957" s="34">
        <v>50023</v>
      </c>
      <c r="N2957" s="34">
        <v>50023</v>
      </c>
      <c r="O2957" s="34">
        <v>50023.19</v>
      </c>
      <c r="P2957" s="34">
        <v>50023.19</v>
      </c>
      <c r="Q2957" s="34">
        <v>50023.19</v>
      </c>
      <c r="R2957" s="34">
        <v>50023.19</v>
      </c>
      <c r="S2957" s="34">
        <v>50023.19</v>
      </c>
    </row>
    <row r="2958" spans="1:19">
      <c r="B2958" s="5">
        <v>2012</v>
      </c>
      <c r="C2958" s="33"/>
      <c r="D2958" s="33"/>
      <c r="E2958" s="33"/>
      <c r="F2958" s="33"/>
      <c r="G2958" s="33"/>
      <c r="H2958" s="33"/>
      <c r="I2958" s="34">
        <v>69435</v>
      </c>
      <c r="J2958" s="34">
        <v>69435</v>
      </c>
      <c r="K2958" s="34">
        <v>69435</v>
      </c>
      <c r="L2958" s="34">
        <v>69435</v>
      </c>
      <c r="M2958" s="34">
        <v>69435</v>
      </c>
      <c r="N2958" s="34">
        <v>69435</v>
      </c>
      <c r="O2958" s="34">
        <v>69435.49000000002</v>
      </c>
      <c r="P2958" s="34">
        <v>69435.49000000002</v>
      </c>
      <c r="Q2958" s="34">
        <v>69435.49000000002</v>
      </c>
      <c r="R2958" s="34">
        <v>69435.49000000002</v>
      </c>
      <c r="S2958" s="34">
        <v>69435.49000000002</v>
      </c>
    </row>
    <row r="2959" spans="1:19">
      <c r="B2959" s="5">
        <v>2011</v>
      </c>
      <c r="C2959" s="33"/>
      <c r="D2959" s="33"/>
      <c r="E2959" s="33"/>
      <c r="F2959" s="33"/>
      <c r="G2959" s="33"/>
      <c r="H2959" s="34">
        <v>71274</v>
      </c>
      <c r="I2959" s="34">
        <v>71274</v>
      </c>
      <c r="J2959" s="34">
        <v>71274</v>
      </c>
      <c r="K2959" s="34">
        <v>71274</v>
      </c>
      <c r="L2959" s="34">
        <v>71274</v>
      </c>
      <c r="M2959" s="34">
        <v>71274</v>
      </c>
      <c r="N2959" s="34">
        <v>71274</v>
      </c>
      <c r="O2959" s="34">
        <v>71274.340000000026</v>
      </c>
      <c r="P2959" s="34">
        <v>71274.340000000026</v>
      </c>
      <c r="Q2959" s="34">
        <v>71274.340000000026</v>
      </c>
      <c r="R2959" s="34">
        <v>71274.340000000026</v>
      </c>
      <c r="S2959" s="34">
        <v>71274.340000000026</v>
      </c>
    </row>
    <row r="2960" spans="1:19">
      <c r="B2960" s="5">
        <v>2010</v>
      </c>
      <c r="C2960" s="33"/>
      <c r="D2960" s="33"/>
      <c r="E2960" s="33"/>
      <c r="F2960" s="33"/>
      <c r="G2960" s="34">
        <v>58746</v>
      </c>
      <c r="H2960" s="34">
        <v>58746</v>
      </c>
      <c r="I2960" s="34">
        <v>58746</v>
      </c>
      <c r="J2960" s="34">
        <v>58746</v>
      </c>
      <c r="K2960" s="34">
        <v>58746</v>
      </c>
      <c r="L2960" s="34">
        <v>58746</v>
      </c>
      <c r="M2960" s="34">
        <v>58746</v>
      </c>
      <c r="N2960" s="34">
        <v>58746</v>
      </c>
      <c r="O2960" s="34">
        <v>58745.599999999991</v>
      </c>
      <c r="P2960" s="34">
        <v>58745.599999999991</v>
      </c>
      <c r="Q2960" s="34">
        <v>58745.599999999991</v>
      </c>
      <c r="R2960" s="34">
        <v>58745.599999999991</v>
      </c>
      <c r="S2960" s="34">
        <v>58745.599999999991</v>
      </c>
    </row>
    <row r="2961" spans="2:19">
      <c r="B2961" s="5">
        <v>2009</v>
      </c>
      <c r="C2961" s="33"/>
      <c r="D2961" s="33"/>
      <c r="E2961" s="33"/>
      <c r="F2961" s="34">
        <v>49545</v>
      </c>
      <c r="G2961" s="34">
        <v>49545</v>
      </c>
      <c r="H2961" s="34">
        <v>49545</v>
      </c>
      <c r="I2961" s="34">
        <v>49545</v>
      </c>
      <c r="J2961" s="34">
        <v>49545</v>
      </c>
      <c r="K2961" s="34">
        <v>49545</v>
      </c>
      <c r="L2961" s="34">
        <v>49545</v>
      </c>
      <c r="M2961" s="34">
        <v>49545</v>
      </c>
      <c r="N2961" s="34">
        <v>49545</v>
      </c>
      <c r="O2961" s="34">
        <v>148092.47999999998</v>
      </c>
      <c r="P2961" s="34">
        <v>148092.47999999998</v>
      </c>
      <c r="Q2961" s="34">
        <v>148092.47999999998</v>
      </c>
      <c r="R2961" s="34">
        <v>148092.47999999998</v>
      </c>
      <c r="S2961" s="34">
        <v>148092.47999999998</v>
      </c>
    </row>
    <row r="2962" spans="2:19">
      <c r="B2962" s="5">
        <v>2008</v>
      </c>
      <c r="C2962" s="33"/>
      <c r="D2962" s="33"/>
      <c r="E2962" s="34">
        <v>3597</v>
      </c>
      <c r="F2962" s="34">
        <v>3597</v>
      </c>
      <c r="G2962" s="34">
        <v>3597</v>
      </c>
      <c r="H2962" s="34">
        <v>3597</v>
      </c>
      <c r="I2962" s="34">
        <v>3597</v>
      </c>
      <c r="J2962" s="34">
        <v>3597</v>
      </c>
      <c r="K2962" s="34">
        <v>3597</v>
      </c>
      <c r="L2962" s="34">
        <v>3597</v>
      </c>
      <c r="M2962" s="34">
        <v>3597</v>
      </c>
      <c r="N2962" s="34">
        <v>3597</v>
      </c>
      <c r="O2962" s="34">
        <v>194840.67</v>
      </c>
      <c r="P2962" s="34">
        <v>194840.67</v>
      </c>
      <c r="Q2962" s="34">
        <v>194840.67</v>
      </c>
      <c r="R2962" s="34">
        <v>194840.67</v>
      </c>
      <c r="S2962" s="34">
        <v>194840.67</v>
      </c>
    </row>
    <row r="2963" spans="2:19">
      <c r="B2963" s="5">
        <v>2007</v>
      </c>
      <c r="C2963" s="33"/>
      <c r="D2963" s="121">
        <v>0</v>
      </c>
      <c r="E2963" s="121">
        <v>0</v>
      </c>
      <c r="F2963" s="121">
        <v>0</v>
      </c>
      <c r="G2963" s="121">
        <v>0</v>
      </c>
      <c r="H2963" s="121">
        <v>0</v>
      </c>
      <c r="I2963" s="121">
        <v>0</v>
      </c>
      <c r="J2963" s="121">
        <v>0</v>
      </c>
      <c r="K2963" s="121">
        <v>0</v>
      </c>
      <c r="L2963" s="121">
        <v>0</v>
      </c>
      <c r="M2963" s="121">
        <v>0</v>
      </c>
      <c r="N2963" s="121">
        <v>0</v>
      </c>
      <c r="O2963" s="34">
        <v>164791.12</v>
      </c>
      <c r="P2963" s="34">
        <v>164791.12</v>
      </c>
      <c r="Q2963" s="34">
        <v>164791.12</v>
      </c>
      <c r="R2963" s="34">
        <v>164791.12</v>
      </c>
      <c r="S2963" s="34">
        <v>164791.12</v>
      </c>
    </row>
    <row r="2964" spans="2:19">
      <c r="B2964" s="5">
        <v>2006</v>
      </c>
      <c r="C2964" s="34">
        <v>3459</v>
      </c>
      <c r="D2964" s="34">
        <v>3459</v>
      </c>
      <c r="E2964" s="34">
        <v>3459</v>
      </c>
      <c r="F2964" s="34">
        <v>3459</v>
      </c>
      <c r="G2964" s="34">
        <v>3459</v>
      </c>
      <c r="H2964" s="34">
        <v>3459</v>
      </c>
      <c r="I2964" s="34">
        <v>3459</v>
      </c>
      <c r="J2964" s="34">
        <v>3459</v>
      </c>
      <c r="K2964" s="34">
        <v>3459</v>
      </c>
      <c r="L2964" s="34">
        <v>3459</v>
      </c>
      <c r="M2964" s="34">
        <v>3459</v>
      </c>
      <c r="N2964" s="34">
        <v>3459</v>
      </c>
      <c r="O2964" s="34">
        <v>246421.68999999997</v>
      </c>
      <c r="P2964" s="34">
        <v>246421.68999999997</v>
      </c>
      <c r="Q2964" s="34">
        <v>246421.68999999997</v>
      </c>
      <c r="R2964" s="34">
        <v>246421.68999999997</v>
      </c>
      <c r="S2964" s="34">
        <v>246421.68999999997</v>
      </c>
    </row>
    <row r="2965" spans="2:19">
      <c r="B2965" s="5">
        <v>2005</v>
      </c>
      <c r="C2965" s="34">
        <v>2928</v>
      </c>
      <c r="D2965" s="34">
        <v>2928</v>
      </c>
      <c r="E2965" s="34">
        <v>2928</v>
      </c>
      <c r="F2965" s="34">
        <v>2928</v>
      </c>
      <c r="G2965" s="34">
        <v>2928</v>
      </c>
      <c r="H2965" s="34">
        <v>2928</v>
      </c>
      <c r="I2965" s="34">
        <v>2928</v>
      </c>
      <c r="J2965" s="34">
        <v>2928</v>
      </c>
      <c r="K2965" s="34">
        <v>2928</v>
      </c>
      <c r="L2965" s="34">
        <v>2928</v>
      </c>
      <c r="M2965" s="34">
        <v>2928</v>
      </c>
      <c r="N2965" s="34">
        <v>2928</v>
      </c>
      <c r="O2965" s="34">
        <v>267747.76</v>
      </c>
      <c r="P2965" s="34">
        <v>267747.76</v>
      </c>
      <c r="Q2965" s="34">
        <v>267747.76</v>
      </c>
      <c r="R2965" s="34">
        <v>267747.76</v>
      </c>
      <c r="S2965" s="34">
        <v>267747.76</v>
      </c>
    </row>
    <row r="2966" spans="2:19">
      <c r="B2966" s="5">
        <v>2004</v>
      </c>
      <c r="C2966" s="34">
        <v>12305</v>
      </c>
      <c r="D2966" s="34">
        <v>12305</v>
      </c>
      <c r="E2966" s="34">
        <v>12305</v>
      </c>
      <c r="F2966" s="34">
        <v>12305</v>
      </c>
      <c r="G2966" s="34">
        <v>12305</v>
      </c>
      <c r="H2966" s="34">
        <v>12305</v>
      </c>
      <c r="I2966" s="34">
        <v>12305</v>
      </c>
      <c r="J2966" s="34">
        <v>12305</v>
      </c>
      <c r="K2966" s="34">
        <v>12305</v>
      </c>
      <c r="L2966" s="34">
        <v>12305</v>
      </c>
      <c r="M2966" s="34">
        <v>12305</v>
      </c>
      <c r="N2966" s="34">
        <v>12305</v>
      </c>
      <c r="O2966" s="34">
        <v>156876.21</v>
      </c>
      <c r="P2966" s="34">
        <v>156876.21</v>
      </c>
      <c r="Q2966" s="34">
        <v>156876.21</v>
      </c>
      <c r="R2966" s="34">
        <v>156876.21</v>
      </c>
      <c r="S2966" s="34">
        <v>156876.21</v>
      </c>
    </row>
    <row r="2967" spans="2:19">
      <c r="B2967" s="5">
        <v>2003</v>
      </c>
      <c r="C2967" s="34">
        <v>53027</v>
      </c>
      <c r="D2967" s="34">
        <v>53027</v>
      </c>
      <c r="E2967" s="34">
        <v>53027</v>
      </c>
      <c r="F2967" s="34">
        <v>53027</v>
      </c>
      <c r="G2967" s="34">
        <v>53027</v>
      </c>
      <c r="H2967" s="34">
        <v>53027</v>
      </c>
      <c r="I2967" s="34">
        <v>53027</v>
      </c>
      <c r="J2967" s="34">
        <v>53027</v>
      </c>
      <c r="K2967" s="34">
        <v>53027</v>
      </c>
      <c r="L2967" s="34">
        <v>53027</v>
      </c>
      <c r="M2967" s="34">
        <v>53027</v>
      </c>
      <c r="N2967" s="34">
        <v>53027</v>
      </c>
      <c r="O2967" s="34">
        <v>70130.63</v>
      </c>
      <c r="P2967" s="34">
        <v>70130.63</v>
      </c>
      <c r="Q2967" s="34">
        <v>70130.63</v>
      </c>
      <c r="R2967" s="34">
        <v>70130.63</v>
      </c>
      <c r="S2967" s="34">
        <v>70130.63</v>
      </c>
    </row>
    <row r="2968" spans="2:19">
      <c r="B2968" s="5">
        <v>2002</v>
      </c>
      <c r="C2968" s="34">
        <v>139687</v>
      </c>
      <c r="D2968" s="34">
        <v>139687</v>
      </c>
      <c r="E2968" s="34">
        <v>139687</v>
      </c>
      <c r="F2968" s="34">
        <v>139687</v>
      </c>
      <c r="G2968" s="34">
        <v>139687</v>
      </c>
      <c r="H2968" s="34">
        <v>139687</v>
      </c>
      <c r="I2968" s="34">
        <v>139687</v>
      </c>
      <c r="J2968" s="34">
        <v>139687</v>
      </c>
      <c r="K2968" s="34">
        <v>139687</v>
      </c>
      <c r="L2968" s="34">
        <v>139687</v>
      </c>
      <c r="M2968" s="34">
        <v>139687</v>
      </c>
      <c r="N2968" s="34">
        <v>139687</v>
      </c>
      <c r="O2968" s="34">
        <v>139686.74</v>
      </c>
      <c r="P2968" s="34">
        <v>139686.74</v>
      </c>
      <c r="Q2968" s="34">
        <v>139686.74</v>
      </c>
      <c r="R2968" s="34">
        <v>139686.74</v>
      </c>
      <c r="S2968" s="34">
        <v>139686.74</v>
      </c>
    </row>
    <row r="2969" spans="2:19">
      <c r="B2969" s="5">
        <v>2001</v>
      </c>
      <c r="C2969" s="34">
        <v>120697</v>
      </c>
      <c r="D2969" s="34">
        <v>120697</v>
      </c>
      <c r="E2969" s="34">
        <v>120697</v>
      </c>
      <c r="F2969" s="34">
        <v>120697</v>
      </c>
      <c r="G2969" s="34">
        <v>120697</v>
      </c>
      <c r="H2969" s="34">
        <v>120697</v>
      </c>
      <c r="I2969" s="34">
        <v>120697</v>
      </c>
      <c r="J2969" s="34">
        <v>120697</v>
      </c>
      <c r="K2969" s="34">
        <v>120697</v>
      </c>
      <c r="L2969" s="34">
        <v>120697</v>
      </c>
      <c r="M2969" s="34">
        <v>120697</v>
      </c>
      <c r="N2969" s="34">
        <v>120697</v>
      </c>
      <c r="O2969" s="34">
        <v>120697.23</v>
      </c>
      <c r="P2969" s="34">
        <v>120697.23</v>
      </c>
      <c r="Q2969" s="34">
        <v>120697.23</v>
      </c>
      <c r="R2969" s="34">
        <v>120697.23</v>
      </c>
      <c r="S2969" s="34">
        <v>120697.23</v>
      </c>
    </row>
    <row r="2970" spans="2:19">
      <c r="B2970" s="5">
        <v>2000</v>
      </c>
      <c r="C2970" s="34">
        <v>64386</v>
      </c>
      <c r="D2970" s="34">
        <v>64386</v>
      </c>
      <c r="E2970" s="34">
        <v>64386</v>
      </c>
      <c r="F2970" s="34">
        <v>64386</v>
      </c>
      <c r="G2970" s="34">
        <v>64386</v>
      </c>
      <c r="H2970" s="34">
        <v>64386</v>
      </c>
      <c r="I2970" s="34">
        <v>64386</v>
      </c>
      <c r="J2970" s="34">
        <v>64386</v>
      </c>
      <c r="K2970" s="34">
        <v>64386</v>
      </c>
      <c r="L2970" s="34">
        <v>64386</v>
      </c>
      <c r="M2970" s="34">
        <v>64386</v>
      </c>
      <c r="N2970" s="34">
        <v>64386</v>
      </c>
      <c r="O2970" s="34">
        <v>64386.44</v>
      </c>
      <c r="P2970" s="34">
        <v>64386.44</v>
      </c>
      <c r="Q2970" s="34">
        <v>64386.44</v>
      </c>
      <c r="R2970" s="34">
        <v>64386.44</v>
      </c>
      <c r="S2970" s="34">
        <v>64386.44</v>
      </c>
    </row>
    <row r="2971" spans="2:19">
      <c r="B2971" s="5">
        <v>1999</v>
      </c>
      <c r="C2971" s="34">
        <v>56710</v>
      </c>
      <c r="D2971" s="34">
        <v>56710</v>
      </c>
      <c r="E2971" s="34">
        <v>56710</v>
      </c>
      <c r="F2971" s="34">
        <v>56710</v>
      </c>
      <c r="G2971" s="34">
        <v>56710</v>
      </c>
      <c r="H2971" s="34">
        <v>56710</v>
      </c>
      <c r="I2971" s="34">
        <v>56710</v>
      </c>
      <c r="J2971" s="34">
        <v>56710</v>
      </c>
      <c r="K2971" s="34">
        <v>56710</v>
      </c>
      <c r="L2971" s="34">
        <v>56710</v>
      </c>
      <c r="M2971" s="34">
        <v>56710</v>
      </c>
      <c r="N2971" s="34">
        <v>56710</v>
      </c>
      <c r="O2971" s="34">
        <v>56709.59</v>
      </c>
      <c r="P2971" s="34">
        <v>56709.59</v>
      </c>
      <c r="Q2971" s="34">
        <v>56709.59</v>
      </c>
      <c r="R2971" s="34">
        <v>56709.59</v>
      </c>
      <c r="S2971" s="34">
        <v>56709.59</v>
      </c>
    </row>
    <row r="2972" spans="2:19">
      <c r="B2972" s="5">
        <v>1998</v>
      </c>
      <c r="C2972" s="34">
        <v>38911</v>
      </c>
      <c r="D2972" s="34">
        <v>38911</v>
      </c>
      <c r="E2972" s="34">
        <v>38911</v>
      </c>
      <c r="F2972" s="34">
        <v>38911</v>
      </c>
      <c r="G2972" s="34">
        <v>38911</v>
      </c>
      <c r="H2972" s="34">
        <v>38911</v>
      </c>
      <c r="I2972" s="34">
        <v>38911</v>
      </c>
      <c r="J2972" s="34">
        <v>38911</v>
      </c>
      <c r="K2972" s="34">
        <v>38911</v>
      </c>
      <c r="L2972" s="34">
        <v>38911</v>
      </c>
      <c r="M2972" s="34">
        <v>38911</v>
      </c>
      <c r="N2972" s="34">
        <v>38911</v>
      </c>
      <c r="O2972" s="34">
        <v>38911.21</v>
      </c>
      <c r="P2972" s="34">
        <v>38911.21</v>
      </c>
      <c r="Q2972" s="34">
        <v>38911.21</v>
      </c>
      <c r="R2972" s="34">
        <v>38911.21</v>
      </c>
      <c r="S2972" s="34">
        <v>38911.21</v>
      </c>
    </row>
    <row r="2973" spans="2:19">
      <c r="B2973" s="5">
        <v>1997</v>
      </c>
      <c r="C2973" s="34">
        <v>36508</v>
      </c>
      <c r="D2973" s="34">
        <v>36508</v>
      </c>
      <c r="E2973" s="34">
        <v>36508</v>
      </c>
      <c r="F2973" s="34">
        <v>36508</v>
      </c>
      <c r="G2973" s="34">
        <v>36508</v>
      </c>
      <c r="H2973" s="34">
        <v>36508</v>
      </c>
      <c r="I2973" s="34">
        <v>36508</v>
      </c>
      <c r="J2973" s="34">
        <v>36508</v>
      </c>
      <c r="K2973" s="34">
        <v>36508</v>
      </c>
      <c r="L2973" s="34">
        <v>36508</v>
      </c>
      <c r="M2973" s="34">
        <v>36508</v>
      </c>
      <c r="N2973" s="34">
        <v>36508</v>
      </c>
      <c r="O2973" s="34">
        <v>36508.080000000002</v>
      </c>
      <c r="P2973" s="34">
        <v>36508.080000000002</v>
      </c>
      <c r="Q2973" s="34">
        <v>36508.080000000002</v>
      </c>
      <c r="R2973" s="34">
        <v>36508.080000000002</v>
      </c>
      <c r="S2973" s="34">
        <v>36508.080000000002</v>
      </c>
    </row>
    <row r="2974" spans="2:19">
      <c r="B2974" s="5">
        <v>1996</v>
      </c>
      <c r="C2974" s="34">
        <v>86322</v>
      </c>
      <c r="D2974" s="34">
        <v>86322</v>
      </c>
      <c r="E2974" s="34">
        <v>86322</v>
      </c>
      <c r="F2974" s="34">
        <v>86322</v>
      </c>
      <c r="G2974" s="34">
        <v>86322</v>
      </c>
      <c r="H2974" s="34">
        <v>86322</v>
      </c>
      <c r="I2974" s="34">
        <v>86322</v>
      </c>
      <c r="J2974" s="34">
        <v>86322</v>
      </c>
      <c r="K2974" s="34">
        <v>86322</v>
      </c>
      <c r="L2974" s="34">
        <v>86322</v>
      </c>
      <c r="M2974" s="34">
        <v>86322</v>
      </c>
      <c r="N2974" s="34">
        <v>86322</v>
      </c>
      <c r="O2974" s="34">
        <v>86321.56</v>
      </c>
      <c r="P2974" s="34">
        <v>86321.56</v>
      </c>
      <c r="Q2974" s="34">
        <v>86321.56</v>
      </c>
      <c r="R2974" s="34">
        <v>86321.56</v>
      </c>
      <c r="S2974" s="34">
        <v>86321.56</v>
      </c>
    </row>
    <row r="2975" spans="2:19">
      <c r="B2975" s="5">
        <v>1995</v>
      </c>
      <c r="C2975" s="34">
        <v>77664</v>
      </c>
      <c r="D2975" s="34">
        <v>77664</v>
      </c>
      <c r="E2975" s="34">
        <v>77664</v>
      </c>
      <c r="F2975" s="34">
        <v>77664</v>
      </c>
      <c r="G2975" s="34">
        <v>77664</v>
      </c>
      <c r="H2975" s="34">
        <v>77664</v>
      </c>
      <c r="I2975" s="34">
        <v>77664</v>
      </c>
      <c r="J2975" s="34">
        <v>77664</v>
      </c>
      <c r="K2975" s="34">
        <v>77664</v>
      </c>
      <c r="L2975" s="34">
        <v>77664</v>
      </c>
      <c r="M2975" s="34">
        <v>77664</v>
      </c>
      <c r="N2975" s="34">
        <v>77664</v>
      </c>
      <c r="O2975" s="34">
        <v>77663.83</v>
      </c>
      <c r="P2975" s="34">
        <v>77663.83</v>
      </c>
      <c r="Q2975" s="34">
        <v>77663.83</v>
      </c>
      <c r="R2975" s="34">
        <v>77663.83</v>
      </c>
      <c r="S2975" s="34">
        <v>77663.83</v>
      </c>
    </row>
    <row r="2976" spans="2:19">
      <c r="B2976" s="5">
        <v>1994</v>
      </c>
      <c r="C2976" s="34">
        <v>111054</v>
      </c>
      <c r="D2976" s="34">
        <v>111054</v>
      </c>
      <c r="E2976" s="34">
        <v>111054</v>
      </c>
      <c r="F2976" s="34">
        <v>111054</v>
      </c>
      <c r="G2976" s="34">
        <v>111054</v>
      </c>
      <c r="H2976" s="34">
        <v>111054</v>
      </c>
      <c r="I2976" s="34">
        <v>111054</v>
      </c>
      <c r="J2976" s="34">
        <v>111054</v>
      </c>
      <c r="K2976" s="34">
        <v>111054</v>
      </c>
      <c r="L2976" s="34">
        <v>111054</v>
      </c>
      <c r="M2976" s="34">
        <v>111054</v>
      </c>
      <c r="N2976" s="34">
        <v>111054</v>
      </c>
      <c r="O2976" s="34">
        <v>111054.31</v>
      </c>
      <c r="P2976" s="34">
        <v>111054.31</v>
      </c>
      <c r="Q2976" s="34">
        <v>111054.31</v>
      </c>
      <c r="R2976" s="34">
        <v>111054.31</v>
      </c>
      <c r="S2976" s="34">
        <v>111054.31</v>
      </c>
    </row>
    <row r="2977" spans="2:19">
      <c r="B2977" s="5">
        <v>1993</v>
      </c>
      <c r="C2977" s="34">
        <v>96859</v>
      </c>
      <c r="D2977" s="34">
        <v>96859</v>
      </c>
      <c r="E2977" s="34">
        <v>96859</v>
      </c>
      <c r="F2977" s="34">
        <v>96859</v>
      </c>
      <c r="G2977" s="34">
        <v>96859</v>
      </c>
      <c r="H2977" s="34">
        <v>96859</v>
      </c>
      <c r="I2977" s="34">
        <v>96859</v>
      </c>
      <c r="J2977" s="34">
        <v>96859</v>
      </c>
      <c r="K2977" s="34">
        <v>96859</v>
      </c>
      <c r="L2977" s="34">
        <v>96859</v>
      </c>
      <c r="M2977" s="34">
        <v>96859</v>
      </c>
      <c r="N2977" s="34">
        <v>96859</v>
      </c>
      <c r="O2977" s="34">
        <v>96858.55</v>
      </c>
      <c r="P2977" s="34">
        <v>96858.55</v>
      </c>
      <c r="Q2977" s="34">
        <v>96858.55</v>
      </c>
      <c r="R2977" s="34">
        <v>96858.55</v>
      </c>
      <c r="S2977" s="34">
        <v>96858.55</v>
      </c>
    </row>
    <row r="2978" spans="2:19">
      <c r="B2978" s="5">
        <v>1992</v>
      </c>
      <c r="C2978" s="34">
        <v>142650</v>
      </c>
      <c r="D2978" s="34">
        <v>142650</v>
      </c>
      <c r="E2978" s="34">
        <v>142650</v>
      </c>
      <c r="F2978" s="34">
        <v>142650</v>
      </c>
      <c r="G2978" s="34">
        <v>142650</v>
      </c>
      <c r="H2978" s="34">
        <v>142650</v>
      </c>
      <c r="I2978" s="34">
        <v>142650</v>
      </c>
      <c r="J2978" s="34">
        <v>142650</v>
      </c>
      <c r="K2978" s="34">
        <v>142650</v>
      </c>
      <c r="L2978" s="34">
        <v>142650</v>
      </c>
      <c r="M2978" s="34">
        <v>142650</v>
      </c>
      <c r="N2978" s="34">
        <v>142650</v>
      </c>
      <c r="O2978" s="34">
        <v>142649.54999999999</v>
      </c>
      <c r="P2978" s="34">
        <v>142649.54999999999</v>
      </c>
      <c r="Q2978" s="34">
        <v>142649.54999999999</v>
      </c>
      <c r="R2978" s="34">
        <v>142649.54999999999</v>
      </c>
      <c r="S2978" s="34">
        <v>142649.54999999999</v>
      </c>
    </row>
    <row r="2979" spans="2:19">
      <c r="B2979" s="5">
        <v>1991</v>
      </c>
      <c r="C2979" s="34">
        <v>139789</v>
      </c>
      <c r="D2979" s="34">
        <v>139789</v>
      </c>
      <c r="E2979" s="34">
        <v>139789</v>
      </c>
      <c r="F2979" s="34">
        <v>139789</v>
      </c>
      <c r="G2979" s="34">
        <v>139789</v>
      </c>
      <c r="H2979" s="34">
        <v>139789</v>
      </c>
      <c r="I2979" s="34">
        <v>139789</v>
      </c>
      <c r="J2979" s="34">
        <v>139789</v>
      </c>
      <c r="K2979" s="34">
        <v>139789</v>
      </c>
      <c r="L2979" s="34">
        <v>139789</v>
      </c>
      <c r="M2979" s="34">
        <v>139789</v>
      </c>
      <c r="N2979" s="34">
        <v>139789</v>
      </c>
      <c r="O2979" s="34">
        <v>139789.47</v>
      </c>
      <c r="P2979" s="34">
        <v>139789.47</v>
      </c>
      <c r="Q2979" s="34">
        <v>139789.47</v>
      </c>
      <c r="R2979" s="34">
        <v>139789.47</v>
      </c>
      <c r="S2979" s="34">
        <v>139789.47</v>
      </c>
    </row>
    <row r="2980" spans="2:19">
      <c r="B2980" s="5">
        <v>1990</v>
      </c>
      <c r="C2980" s="34">
        <v>213619</v>
      </c>
      <c r="D2980" s="34">
        <v>213619</v>
      </c>
      <c r="E2980" s="34">
        <v>213619</v>
      </c>
      <c r="F2980" s="34">
        <v>213619</v>
      </c>
      <c r="G2980" s="34">
        <v>213619</v>
      </c>
      <c r="H2980" s="34">
        <v>213619</v>
      </c>
      <c r="I2980" s="34">
        <v>213619</v>
      </c>
      <c r="J2980" s="34">
        <v>213619</v>
      </c>
      <c r="K2980" s="34">
        <v>213619</v>
      </c>
      <c r="L2980" s="34">
        <v>213619</v>
      </c>
      <c r="M2980" s="34">
        <v>213619</v>
      </c>
      <c r="N2980" s="34">
        <v>213619</v>
      </c>
      <c r="O2980" s="34">
        <v>213619.37</v>
      </c>
      <c r="P2980" s="34">
        <v>213619.37</v>
      </c>
      <c r="Q2980" s="34">
        <v>213619.37</v>
      </c>
      <c r="R2980" s="34">
        <v>213619.37</v>
      </c>
      <c r="S2980" s="34">
        <v>213619.37</v>
      </c>
    </row>
    <row r="2981" spans="2:19">
      <c r="B2981" s="5">
        <v>1989</v>
      </c>
      <c r="C2981" s="34">
        <v>85472</v>
      </c>
      <c r="D2981" s="34">
        <v>85472</v>
      </c>
      <c r="E2981" s="34">
        <v>85472</v>
      </c>
      <c r="F2981" s="34">
        <v>85472</v>
      </c>
      <c r="G2981" s="34">
        <v>85472</v>
      </c>
      <c r="H2981" s="34">
        <v>85472</v>
      </c>
      <c r="I2981" s="34">
        <v>85472</v>
      </c>
      <c r="J2981" s="34">
        <v>85472</v>
      </c>
      <c r="K2981" s="34">
        <v>85472</v>
      </c>
      <c r="L2981" s="34">
        <v>85472</v>
      </c>
      <c r="M2981" s="34">
        <v>85472</v>
      </c>
      <c r="N2981" s="34">
        <v>85472</v>
      </c>
      <c r="O2981" s="34">
        <v>85472.01</v>
      </c>
      <c r="P2981" s="34">
        <v>85472.01</v>
      </c>
      <c r="Q2981" s="34">
        <v>85472.01</v>
      </c>
      <c r="R2981" s="34">
        <v>85472.01</v>
      </c>
      <c r="S2981" s="34">
        <v>85472.01</v>
      </c>
    </row>
    <row r="2982" spans="2:19">
      <c r="B2982" s="5">
        <v>1988</v>
      </c>
      <c r="C2982" s="34">
        <v>43746</v>
      </c>
      <c r="D2982" s="34">
        <v>43746</v>
      </c>
      <c r="E2982" s="34">
        <v>43746</v>
      </c>
      <c r="F2982" s="34">
        <v>43746</v>
      </c>
      <c r="G2982" s="34">
        <v>43746</v>
      </c>
      <c r="H2982" s="34">
        <v>43746</v>
      </c>
      <c r="I2982" s="34">
        <v>43746</v>
      </c>
      <c r="J2982" s="34">
        <v>43746</v>
      </c>
      <c r="K2982" s="34">
        <v>43746</v>
      </c>
      <c r="L2982" s="34">
        <v>43746</v>
      </c>
      <c r="M2982" s="34">
        <v>43746</v>
      </c>
      <c r="N2982" s="34">
        <v>43746</v>
      </c>
      <c r="O2982" s="34">
        <v>43745.67</v>
      </c>
      <c r="P2982" s="34">
        <v>43745.67</v>
      </c>
      <c r="Q2982" s="34">
        <v>43745.67</v>
      </c>
      <c r="R2982" s="34">
        <v>43745.67</v>
      </c>
      <c r="S2982" s="34">
        <v>43745.67</v>
      </c>
    </row>
    <row r="2983" spans="2:19">
      <c r="B2983" s="5">
        <v>1987</v>
      </c>
      <c r="C2983" s="34">
        <v>62330</v>
      </c>
      <c r="D2983" s="34">
        <v>62330</v>
      </c>
      <c r="E2983" s="34">
        <v>62330</v>
      </c>
      <c r="F2983" s="34">
        <v>62330</v>
      </c>
      <c r="G2983" s="34">
        <v>62330</v>
      </c>
      <c r="H2983" s="34">
        <v>62330</v>
      </c>
      <c r="I2983" s="34">
        <v>62330</v>
      </c>
      <c r="J2983" s="34">
        <v>62330</v>
      </c>
      <c r="K2983" s="34">
        <v>62330</v>
      </c>
      <c r="L2983" s="34">
        <v>62330</v>
      </c>
      <c r="M2983" s="34">
        <v>62330</v>
      </c>
      <c r="N2983" s="34">
        <v>62330</v>
      </c>
      <c r="O2983" s="34">
        <v>62330.02</v>
      </c>
      <c r="P2983" s="34">
        <v>62330.02</v>
      </c>
      <c r="Q2983" s="34">
        <v>62330.02</v>
      </c>
      <c r="R2983" s="34">
        <v>62330.02</v>
      </c>
      <c r="S2983" s="34">
        <v>62330.02</v>
      </c>
    </row>
    <row r="2984" spans="2:19">
      <c r="B2984" s="5">
        <v>1986</v>
      </c>
      <c r="C2984" s="34">
        <v>53399</v>
      </c>
      <c r="D2984" s="34">
        <v>53399</v>
      </c>
      <c r="E2984" s="34">
        <v>53399</v>
      </c>
      <c r="F2984" s="34">
        <v>53399</v>
      </c>
      <c r="G2984" s="34">
        <v>53399</v>
      </c>
      <c r="H2984" s="34">
        <v>53399</v>
      </c>
      <c r="I2984" s="34">
        <v>53399</v>
      </c>
      <c r="J2984" s="34">
        <v>53399</v>
      </c>
      <c r="K2984" s="34">
        <v>53399</v>
      </c>
      <c r="L2984" s="34">
        <v>53399</v>
      </c>
      <c r="M2984" s="34">
        <v>53399</v>
      </c>
      <c r="N2984" s="34">
        <v>53399</v>
      </c>
      <c r="O2984" s="34">
        <v>53398.57</v>
      </c>
      <c r="P2984" s="34">
        <v>53398.57</v>
      </c>
      <c r="Q2984" s="34">
        <v>53398.57</v>
      </c>
      <c r="R2984" s="34">
        <v>53398.57</v>
      </c>
      <c r="S2984" s="34">
        <v>53398.57</v>
      </c>
    </row>
    <row r="2985" spans="2:19">
      <c r="B2985" s="5">
        <v>1985</v>
      </c>
      <c r="C2985" s="34">
        <v>66154</v>
      </c>
      <c r="D2985" s="34">
        <v>66154</v>
      </c>
      <c r="E2985" s="34">
        <v>66154</v>
      </c>
      <c r="F2985" s="34">
        <v>66154</v>
      </c>
      <c r="G2985" s="34">
        <v>66154</v>
      </c>
      <c r="H2985" s="34">
        <v>66154</v>
      </c>
      <c r="I2985" s="34">
        <v>66154</v>
      </c>
      <c r="J2985" s="34">
        <v>66154</v>
      </c>
      <c r="K2985" s="34">
        <v>66154</v>
      </c>
      <c r="L2985" s="34">
        <v>66154</v>
      </c>
      <c r="M2985" s="34">
        <v>66154</v>
      </c>
      <c r="N2985" s="34">
        <v>66154</v>
      </c>
      <c r="O2985" s="34">
        <v>66154.03</v>
      </c>
      <c r="P2985" s="34">
        <v>66154.03</v>
      </c>
      <c r="Q2985" s="34">
        <v>66154.03</v>
      </c>
      <c r="R2985" s="34">
        <v>66154.03</v>
      </c>
      <c r="S2985" s="34">
        <v>66154.03</v>
      </c>
    </row>
    <row r="2986" spans="2:19">
      <c r="B2986" s="5">
        <v>1984</v>
      </c>
      <c r="C2986" s="34">
        <v>61024</v>
      </c>
      <c r="D2986" s="34">
        <v>61024</v>
      </c>
      <c r="E2986" s="34">
        <v>61024</v>
      </c>
      <c r="F2986" s="34">
        <v>61024</v>
      </c>
      <c r="G2986" s="34">
        <v>61024</v>
      </c>
      <c r="H2986" s="34">
        <v>61024</v>
      </c>
      <c r="I2986" s="34">
        <v>61024</v>
      </c>
      <c r="J2986" s="34">
        <v>61024</v>
      </c>
      <c r="K2986" s="34">
        <v>61024</v>
      </c>
      <c r="L2986" s="34">
        <v>61024</v>
      </c>
      <c r="M2986" s="34">
        <v>61024</v>
      </c>
      <c r="N2986" s="34">
        <v>61024</v>
      </c>
      <c r="O2986" s="34">
        <v>61023.53</v>
      </c>
      <c r="P2986" s="34">
        <v>61023.53</v>
      </c>
      <c r="Q2986" s="34">
        <v>61023.53</v>
      </c>
      <c r="R2986" s="34">
        <v>61023.53</v>
      </c>
      <c r="S2986" s="34">
        <v>61023.53</v>
      </c>
    </row>
    <row r="2987" spans="2:19">
      <c r="B2987" s="5">
        <v>1983</v>
      </c>
      <c r="C2987" s="34">
        <v>61081</v>
      </c>
      <c r="D2987" s="34">
        <v>61081</v>
      </c>
      <c r="E2987" s="34">
        <v>61081</v>
      </c>
      <c r="F2987" s="34">
        <v>61081</v>
      </c>
      <c r="G2987" s="34">
        <v>61081</v>
      </c>
      <c r="H2987" s="34">
        <v>61081</v>
      </c>
      <c r="I2987" s="34">
        <v>61081</v>
      </c>
      <c r="J2987" s="34">
        <v>61081</v>
      </c>
      <c r="K2987" s="34">
        <v>61081</v>
      </c>
      <c r="L2987" s="34">
        <v>61081</v>
      </c>
      <c r="M2987" s="34">
        <v>61081</v>
      </c>
      <c r="N2987" s="34">
        <v>61081</v>
      </c>
      <c r="O2987" s="34">
        <v>61081.17</v>
      </c>
      <c r="P2987" s="34">
        <v>61081.17</v>
      </c>
      <c r="Q2987" s="34">
        <v>61081.17</v>
      </c>
      <c r="R2987" s="34">
        <v>61081.17</v>
      </c>
      <c r="S2987" s="34">
        <v>61081.17</v>
      </c>
    </row>
    <row r="2988" spans="2:19">
      <c r="B2988" s="5">
        <v>1982</v>
      </c>
      <c r="C2988" s="34">
        <v>88124</v>
      </c>
      <c r="D2988" s="34">
        <v>88124</v>
      </c>
      <c r="E2988" s="34">
        <v>88124</v>
      </c>
      <c r="F2988" s="34">
        <v>88124</v>
      </c>
      <c r="G2988" s="34">
        <v>88124</v>
      </c>
      <c r="H2988" s="34">
        <v>88124</v>
      </c>
      <c r="I2988" s="34">
        <v>88124</v>
      </c>
      <c r="J2988" s="34">
        <v>88124</v>
      </c>
      <c r="K2988" s="34">
        <v>88124</v>
      </c>
      <c r="L2988" s="34">
        <v>88124</v>
      </c>
      <c r="M2988" s="34">
        <v>88124</v>
      </c>
      <c r="N2988" s="34">
        <v>88124</v>
      </c>
      <c r="O2988" s="34">
        <v>88124.47</v>
      </c>
      <c r="P2988" s="34">
        <v>88124.47</v>
      </c>
      <c r="Q2988" s="34">
        <v>88124.47</v>
      </c>
      <c r="R2988" s="34">
        <v>88124.47</v>
      </c>
      <c r="S2988" s="34">
        <v>88124.47</v>
      </c>
    </row>
    <row r="2989" spans="2:19">
      <c r="B2989" s="5">
        <v>1981</v>
      </c>
      <c r="C2989" s="34">
        <v>121708</v>
      </c>
      <c r="D2989" s="34">
        <v>121708</v>
      </c>
      <c r="E2989" s="34">
        <v>121708</v>
      </c>
      <c r="F2989" s="34">
        <v>121708</v>
      </c>
      <c r="G2989" s="34">
        <v>121708</v>
      </c>
      <c r="H2989" s="34">
        <v>121708</v>
      </c>
      <c r="I2989" s="34">
        <v>121708</v>
      </c>
      <c r="J2989" s="34">
        <v>121708</v>
      </c>
      <c r="K2989" s="34">
        <v>121708</v>
      </c>
      <c r="L2989" s="34">
        <v>121708</v>
      </c>
      <c r="M2989" s="34">
        <v>121708</v>
      </c>
      <c r="N2989" s="34">
        <v>121708</v>
      </c>
      <c r="O2989" s="34">
        <v>121708.15</v>
      </c>
      <c r="P2989" s="34">
        <v>121708.15</v>
      </c>
      <c r="Q2989" s="34">
        <v>121708.15</v>
      </c>
      <c r="R2989" s="34">
        <v>121708.15</v>
      </c>
      <c r="S2989" s="34">
        <v>121708.15</v>
      </c>
    </row>
    <row r="2990" spans="2:19">
      <c r="B2990" s="5">
        <v>1980</v>
      </c>
      <c r="C2990" s="34">
        <v>66783</v>
      </c>
      <c r="D2990" s="34">
        <v>66783</v>
      </c>
      <c r="E2990" s="34">
        <v>66783</v>
      </c>
      <c r="F2990" s="34">
        <v>66783</v>
      </c>
      <c r="G2990" s="34">
        <v>66783</v>
      </c>
      <c r="H2990" s="34">
        <v>66783</v>
      </c>
      <c r="I2990" s="34">
        <v>66783</v>
      </c>
      <c r="J2990" s="34">
        <v>66783</v>
      </c>
      <c r="K2990" s="34">
        <v>66783</v>
      </c>
      <c r="L2990" s="34">
        <v>66783</v>
      </c>
      <c r="M2990" s="34">
        <v>66783</v>
      </c>
      <c r="N2990" s="34">
        <v>66783</v>
      </c>
      <c r="O2990" s="34">
        <v>66783.13</v>
      </c>
      <c r="P2990" s="34">
        <v>66783.13</v>
      </c>
      <c r="Q2990" s="34">
        <v>66783.13</v>
      </c>
      <c r="R2990" s="34">
        <v>66783.13</v>
      </c>
      <c r="S2990" s="34">
        <v>66783.13</v>
      </c>
    </row>
    <row r="2991" spans="2:19">
      <c r="B2991" s="5">
        <v>1979</v>
      </c>
      <c r="C2991" s="34">
        <v>78838</v>
      </c>
      <c r="D2991" s="34">
        <v>78838</v>
      </c>
      <c r="E2991" s="34">
        <v>78838</v>
      </c>
      <c r="F2991" s="34">
        <v>78838</v>
      </c>
      <c r="G2991" s="34">
        <v>78838</v>
      </c>
      <c r="H2991" s="34">
        <v>78838</v>
      </c>
      <c r="I2991" s="34">
        <v>78838</v>
      </c>
      <c r="J2991" s="34">
        <v>78838</v>
      </c>
      <c r="K2991" s="34">
        <v>78838</v>
      </c>
      <c r="L2991" s="34">
        <v>78838</v>
      </c>
      <c r="M2991" s="34">
        <v>78838</v>
      </c>
      <c r="N2991" s="34">
        <v>78838</v>
      </c>
      <c r="O2991" s="34">
        <v>78838.22</v>
      </c>
      <c r="P2991" s="34">
        <v>78838.22</v>
      </c>
      <c r="Q2991" s="34">
        <v>78838.22</v>
      </c>
      <c r="R2991" s="34">
        <v>78838.22</v>
      </c>
      <c r="S2991" s="34">
        <v>78838.22</v>
      </c>
    </row>
    <row r="2992" spans="2:19">
      <c r="B2992" s="5">
        <v>1978</v>
      </c>
      <c r="C2992" s="34">
        <v>75675</v>
      </c>
      <c r="D2992" s="34">
        <v>75675</v>
      </c>
      <c r="E2992" s="34">
        <v>75675</v>
      </c>
      <c r="F2992" s="34">
        <v>75675</v>
      </c>
      <c r="G2992" s="34">
        <v>75675</v>
      </c>
      <c r="H2992" s="34">
        <v>75675</v>
      </c>
      <c r="I2992" s="34">
        <v>75675</v>
      </c>
      <c r="J2992" s="34">
        <v>75675</v>
      </c>
      <c r="K2992" s="34">
        <v>75675</v>
      </c>
      <c r="L2992" s="34">
        <v>75675</v>
      </c>
      <c r="M2992" s="34">
        <v>75675</v>
      </c>
      <c r="N2992" s="34">
        <v>75675</v>
      </c>
      <c r="O2992" s="34">
        <v>75674.97</v>
      </c>
      <c r="P2992" s="34">
        <v>75674.97</v>
      </c>
      <c r="Q2992" s="34">
        <v>75674.97</v>
      </c>
      <c r="R2992" s="34">
        <v>75674.97</v>
      </c>
      <c r="S2992" s="34">
        <v>75674.97</v>
      </c>
    </row>
    <row r="2993" spans="2:19">
      <c r="B2993" s="5">
        <v>1977</v>
      </c>
      <c r="C2993" s="34">
        <v>93746</v>
      </c>
      <c r="D2993" s="34">
        <v>93746</v>
      </c>
      <c r="E2993" s="34">
        <v>93746</v>
      </c>
      <c r="F2993" s="34">
        <v>93746</v>
      </c>
      <c r="G2993" s="34">
        <v>93746</v>
      </c>
      <c r="H2993" s="34">
        <v>93746</v>
      </c>
      <c r="I2993" s="34">
        <v>93746</v>
      </c>
      <c r="J2993" s="34">
        <v>93746</v>
      </c>
      <c r="K2993" s="34">
        <v>93746</v>
      </c>
      <c r="L2993" s="34">
        <v>93746</v>
      </c>
      <c r="M2993" s="34">
        <v>93746</v>
      </c>
      <c r="N2993" s="34">
        <v>93746</v>
      </c>
      <c r="O2993" s="34">
        <v>93745.86</v>
      </c>
      <c r="P2993" s="34">
        <v>93745.86</v>
      </c>
      <c r="Q2993" s="34">
        <v>93745.86</v>
      </c>
      <c r="R2993" s="34">
        <v>93745.86</v>
      </c>
      <c r="S2993" s="34">
        <v>93745.86</v>
      </c>
    </row>
    <row r="2994" spans="2:19">
      <c r="B2994" s="5">
        <v>1976</v>
      </c>
      <c r="C2994" s="34">
        <v>57980</v>
      </c>
      <c r="D2994" s="34">
        <v>57980</v>
      </c>
      <c r="E2994" s="34">
        <v>57980</v>
      </c>
      <c r="F2994" s="34">
        <v>57980</v>
      </c>
      <c r="G2994" s="34">
        <v>57980</v>
      </c>
      <c r="H2994" s="34">
        <v>57980</v>
      </c>
      <c r="I2994" s="34">
        <v>57980</v>
      </c>
      <c r="J2994" s="34">
        <v>57980</v>
      </c>
      <c r="K2994" s="34">
        <v>57980</v>
      </c>
      <c r="L2994" s="34">
        <v>57980</v>
      </c>
      <c r="M2994" s="34">
        <v>57980</v>
      </c>
      <c r="N2994" s="34">
        <v>57980</v>
      </c>
      <c r="O2994" s="34">
        <v>57979.59</v>
      </c>
      <c r="P2994" s="34">
        <v>57979.59</v>
      </c>
      <c r="Q2994" s="34">
        <v>57979.59</v>
      </c>
      <c r="R2994" s="34">
        <v>57979.59</v>
      </c>
      <c r="S2994" s="34">
        <v>57979.59</v>
      </c>
    </row>
    <row r="2995" spans="2:19">
      <c r="B2995" s="5">
        <v>1975</v>
      </c>
      <c r="C2995" s="34">
        <v>50259</v>
      </c>
      <c r="D2995" s="34">
        <v>50259</v>
      </c>
      <c r="E2995" s="34">
        <v>50259</v>
      </c>
      <c r="F2995" s="34">
        <v>50259</v>
      </c>
      <c r="G2995" s="34">
        <v>50259</v>
      </c>
      <c r="H2995" s="34">
        <v>50259</v>
      </c>
      <c r="I2995" s="34">
        <v>50259</v>
      </c>
      <c r="J2995" s="34">
        <v>50259</v>
      </c>
      <c r="K2995" s="34">
        <v>50259</v>
      </c>
      <c r="L2995" s="34">
        <v>50259</v>
      </c>
      <c r="M2995" s="34">
        <v>50259</v>
      </c>
      <c r="N2995" s="34">
        <v>50259</v>
      </c>
      <c r="O2995" s="34">
        <v>50258.59</v>
      </c>
      <c r="P2995" s="34">
        <v>50258.59</v>
      </c>
      <c r="Q2995" s="34">
        <v>50258.59</v>
      </c>
      <c r="R2995" s="34">
        <v>50258.59</v>
      </c>
      <c r="S2995" s="34">
        <v>50258.59</v>
      </c>
    </row>
    <row r="2996" spans="2:19">
      <c r="B2996" s="5">
        <v>1974</v>
      </c>
      <c r="C2996" s="34">
        <v>86750</v>
      </c>
      <c r="D2996" s="34">
        <v>86750</v>
      </c>
      <c r="E2996" s="34">
        <v>86750</v>
      </c>
      <c r="F2996" s="34">
        <v>86750</v>
      </c>
      <c r="G2996" s="34">
        <v>86750</v>
      </c>
      <c r="H2996" s="34">
        <v>86750</v>
      </c>
      <c r="I2996" s="34">
        <v>86750</v>
      </c>
      <c r="J2996" s="34">
        <v>86750</v>
      </c>
      <c r="K2996" s="34">
        <v>86750</v>
      </c>
      <c r="L2996" s="34">
        <v>86750</v>
      </c>
      <c r="M2996" s="34">
        <v>86750</v>
      </c>
      <c r="N2996" s="34">
        <v>86750</v>
      </c>
      <c r="O2996" s="34">
        <v>86750.07</v>
      </c>
      <c r="P2996" s="34">
        <v>86750.07</v>
      </c>
      <c r="Q2996" s="34">
        <v>86750.07</v>
      </c>
      <c r="R2996" s="34">
        <v>86750.07</v>
      </c>
      <c r="S2996" s="34">
        <v>86750.07</v>
      </c>
    </row>
    <row r="2997" spans="2:19">
      <c r="B2997" s="5">
        <v>1973</v>
      </c>
      <c r="C2997" s="34">
        <v>106310</v>
      </c>
      <c r="D2997" s="34">
        <v>106310</v>
      </c>
      <c r="E2997" s="34">
        <v>106310</v>
      </c>
      <c r="F2997" s="34">
        <v>106310</v>
      </c>
      <c r="G2997" s="34">
        <v>106310</v>
      </c>
      <c r="H2997" s="34">
        <v>106310</v>
      </c>
      <c r="I2997" s="34">
        <v>106310</v>
      </c>
      <c r="J2997" s="34">
        <v>106310</v>
      </c>
      <c r="K2997" s="34">
        <v>106310</v>
      </c>
      <c r="L2997" s="34">
        <v>106310</v>
      </c>
      <c r="M2997" s="34">
        <v>106310</v>
      </c>
      <c r="N2997" s="34">
        <v>106310</v>
      </c>
      <c r="O2997" s="34">
        <v>106310.23000000001</v>
      </c>
      <c r="P2997" s="34">
        <v>106310.23000000001</v>
      </c>
      <c r="Q2997" s="34">
        <v>106310.23000000001</v>
      </c>
      <c r="R2997" s="34">
        <v>106310.23000000001</v>
      </c>
      <c r="S2997" s="34">
        <v>106310.23000000001</v>
      </c>
    </row>
    <row r="2998" spans="2:19">
      <c r="B2998" s="5">
        <v>1972</v>
      </c>
      <c r="C2998" s="34">
        <v>49096</v>
      </c>
      <c r="D2998" s="34">
        <v>49096</v>
      </c>
      <c r="E2998" s="34">
        <v>49096</v>
      </c>
      <c r="F2998" s="34">
        <v>49096</v>
      </c>
      <c r="G2998" s="34">
        <v>49096</v>
      </c>
      <c r="H2998" s="34">
        <v>49096</v>
      </c>
      <c r="I2998" s="34">
        <v>49096</v>
      </c>
      <c r="J2998" s="34">
        <v>49096</v>
      </c>
      <c r="K2998" s="34">
        <v>49096</v>
      </c>
      <c r="L2998" s="34">
        <v>49096</v>
      </c>
      <c r="M2998" s="34">
        <v>49096</v>
      </c>
      <c r="N2998" s="34">
        <v>49096</v>
      </c>
      <c r="O2998" s="34">
        <v>49096.04</v>
      </c>
      <c r="P2998" s="34">
        <v>49096.04</v>
      </c>
      <c r="Q2998" s="34">
        <v>49096.04</v>
      </c>
      <c r="R2998" s="34">
        <v>49096.04</v>
      </c>
      <c r="S2998" s="34">
        <v>49096.04</v>
      </c>
    </row>
    <row r="2999" spans="2:19">
      <c r="B2999" s="5">
        <v>1971</v>
      </c>
      <c r="C2999" s="34">
        <v>48588</v>
      </c>
      <c r="D2999" s="34">
        <v>48588</v>
      </c>
      <c r="E2999" s="34">
        <v>48588</v>
      </c>
      <c r="F2999" s="34">
        <v>48588</v>
      </c>
      <c r="G2999" s="34">
        <v>48588</v>
      </c>
      <c r="H2999" s="34">
        <v>48588</v>
      </c>
      <c r="I2999" s="34">
        <v>48588</v>
      </c>
      <c r="J2999" s="34">
        <v>48588</v>
      </c>
      <c r="K2999" s="34">
        <v>48588</v>
      </c>
      <c r="L2999" s="34">
        <v>48588</v>
      </c>
      <c r="M2999" s="34">
        <v>48588</v>
      </c>
      <c r="N2999" s="34">
        <v>48588</v>
      </c>
      <c r="O2999" s="34">
        <v>48587.740000000005</v>
      </c>
      <c r="P2999" s="34">
        <v>48587.740000000005</v>
      </c>
      <c r="Q2999" s="34">
        <v>48587.740000000005</v>
      </c>
      <c r="R2999" s="34">
        <v>48587.740000000005</v>
      </c>
      <c r="S2999" s="34">
        <v>48587.740000000005</v>
      </c>
    </row>
    <row r="3000" spans="2:19">
      <c r="B3000" s="5">
        <v>1970</v>
      </c>
      <c r="C3000" s="34">
        <v>74960</v>
      </c>
      <c r="D3000" s="34">
        <v>74960</v>
      </c>
      <c r="E3000" s="34">
        <v>74960</v>
      </c>
      <c r="F3000" s="34">
        <v>74960</v>
      </c>
      <c r="G3000" s="34">
        <v>74960</v>
      </c>
      <c r="H3000" s="34">
        <v>74960</v>
      </c>
      <c r="I3000" s="34">
        <v>74960</v>
      </c>
      <c r="J3000" s="34">
        <v>74960</v>
      </c>
      <c r="K3000" s="34">
        <v>74960</v>
      </c>
      <c r="L3000" s="34">
        <v>74960</v>
      </c>
      <c r="M3000" s="34">
        <v>74960</v>
      </c>
      <c r="N3000" s="34">
        <v>74960</v>
      </c>
      <c r="O3000" s="34">
        <v>74959.959999999992</v>
      </c>
      <c r="P3000" s="34">
        <v>74959.959999999992</v>
      </c>
      <c r="Q3000" s="34">
        <v>74959.959999999992</v>
      </c>
      <c r="R3000" s="34">
        <v>74959.959999999992</v>
      </c>
      <c r="S3000" s="34">
        <v>74959.959999999992</v>
      </c>
    </row>
    <row r="3001" spans="2:19">
      <c r="B3001" s="5">
        <v>1969</v>
      </c>
      <c r="C3001" s="34">
        <v>47946</v>
      </c>
      <c r="D3001" s="34">
        <v>47946</v>
      </c>
      <c r="E3001" s="34">
        <v>47946</v>
      </c>
      <c r="F3001" s="34">
        <v>47946</v>
      </c>
      <c r="G3001" s="34">
        <v>47946</v>
      </c>
      <c r="H3001" s="34">
        <v>47946</v>
      </c>
      <c r="I3001" s="34">
        <v>47946</v>
      </c>
      <c r="J3001" s="34">
        <v>47946</v>
      </c>
      <c r="K3001" s="34">
        <v>47946</v>
      </c>
      <c r="L3001" s="34">
        <v>47946</v>
      </c>
      <c r="M3001" s="34">
        <v>47946</v>
      </c>
      <c r="N3001" s="34">
        <v>47946</v>
      </c>
      <c r="O3001" s="34">
        <v>47946.19</v>
      </c>
      <c r="P3001" s="34">
        <v>47946.19</v>
      </c>
      <c r="Q3001" s="34">
        <v>47946.19</v>
      </c>
      <c r="R3001" s="34">
        <v>47946.19</v>
      </c>
      <c r="S3001" s="34">
        <v>47946.19</v>
      </c>
    </row>
    <row r="3002" spans="2:19">
      <c r="B3002" s="5">
        <v>1968</v>
      </c>
      <c r="C3002" s="34">
        <v>35674</v>
      </c>
      <c r="D3002" s="34">
        <v>35674</v>
      </c>
      <c r="E3002" s="34">
        <v>35674</v>
      </c>
      <c r="F3002" s="34">
        <v>35674</v>
      </c>
      <c r="G3002" s="34">
        <v>35674</v>
      </c>
      <c r="H3002" s="34">
        <v>35674</v>
      </c>
      <c r="I3002" s="34">
        <v>35674</v>
      </c>
      <c r="J3002" s="34">
        <v>35674</v>
      </c>
      <c r="K3002" s="34">
        <v>35674</v>
      </c>
      <c r="L3002" s="34">
        <v>35674</v>
      </c>
      <c r="M3002" s="34">
        <v>35674</v>
      </c>
      <c r="N3002" s="34">
        <v>35674</v>
      </c>
      <c r="O3002" s="34">
        <v>35673.68</v>
      </c>
      <c r="P3002" s="34">
        <v>35673.68</v>
      </c>
      <c r="Q3002" s="34">
        <v>35673.68</v>
      </c>
      <c r="R3002" s="34">
        <v>35673.68</v>
      </c>
      <c r="S3002" s="34">
        <v>35673.68</v>
      </c>
    </row>
    <row r="3003" spans="2:19">
      <c r="B3003" s="5">
        <v>1967</v>
      </c>
      <c r="C3003" s="34">
        <v>31624</v>
      </c>
      <c r="D3003" s="34">
        <v>31624</v>
      </c>
      <c r="E3003" s="34">
        <v>31624</v>
      </c>
      <c r="F3003" s="34">
        <v>31624</v>
      </c>
      <c r="G3003" s="34">
        <v>31624</v>
      </c>
      <c r="H3003" s="34">
        <v>31624</v>
      </c>
      <c r="I3003" s="34">
        <v>31624</v>
      </c>
      <c r="J3003" s="34">
        <v>31624</v>
      </c>
      <c r="K3003" s="34">
        <v>31624</v>
      </c>
      <c r="L3003" s="34">
        <v>31624</v>
      </c>
      <c r="M3003" s="34">
        <v>31624</v>
      </c>
      <c r="N3003" s="34">
        <v>31624</v>
      </c>
      <c r="O3003" s="34">
        <v>31623.52</v>
      </c>
      <c r="P3003" s="34">
        <v>31623.52</v>
      </c>
      <c r="Q3003" s="34">
        <v>31623.52</v>
      </c>
      <c r="R3003" s="34">
        <v>31623.52</v>
      </c>
      <c r="S3003" s="34">
        <v>31623.52</v>
      </c>
    </row>
    <row r="3004" spans="2:19">
      <c r="B3004" s="5">
        <v>1966</v>
      </c>
      <c r="C3004" s="34">
        <v>41137</v>
      </c>
      <c r="D3004" s="34">
        <v>41137</v>
      </c>
      <c r="E3004" s="34">
        <v>41137</v>
      </c>
      <c r="F3004" s="34">
        <v>41137</v>
      </c>
      <c r="G3004" s="34">
        <v>41137</v>
      </c>
      <c r="H3004" s="34">
        <v>41137</v>
      </c>
      <c r="I3004" s="34">
        <v>41137</v>
      </c>
      <c r="J3004" s="34">
        <v>41137</v>
      </c>
      <c r="K3004" s="34">
        <v>41137</v>
      </c>
      <c r="L3004" s="34">
        <v>41137</v>
      </c>
      <c r="M3004" s="34">
        <v>41137</v>
      </c>
      <c r="N3004" s="34">
        <v>41137</v>
      </c>
      <c r="O3004" s="34">
        <v>41137.46</v>
      </c>
      <c r="P3004" s="34">
        <v>41137.46</v>
      </c>
      <c r="Q3004" s="34">
        <v>41137.46</v>
      </c>
      <c r="R3004" s="34">
        <v>41137.46</v>
      </c>
      <c r="S3004" s="34">
        <v>41137.46</v>
      </c>
    </row>
    <row r="3005" spans="2:19">
      <c r="B3005" s="5">
        <v>1965</v>
      </c>
      <c r="C3005" s="34">
        <v>36062</v>
      </c>
      <c r="D3005" s="34">
        <v>36062</v>
      </c>
      <c r="E3005" s="34">
        <v>36062</v>
      </c>
      <c r="F3005" s="34">
        <v>36062</v>
      </c>
      <c r="G3005" s="34">
        <v>36062</v>
      </c>
      <c r="H3005" s="34">
        <v>36062</v>
      </c>
      <c r="I3005" s="34">
        <v>36062</v>
      </c>
      <c r="J3005" s="34">
        <v>36062</v>
      </c>
      <c r="K3005" s="34">
        <v>36062</v>
      </c>
      <c r="L3005" s="34">
        <v>36062</v>
      </c>
      <c r="M3005" s="34">
        <v>36062</v>
      </c>
      <c r="N3005" s="34">
        <v>36062</v>
      </c>
      <c r="O3005" s="34">
        <v>36061.67</v>
      </c>
      <c r="P3005" s="34">
        <v>36061.67</v>
      </c>
      <c r="Q3005" s="34">
        <v>36061.67</v>
      </c>
      <c r="R3005" s="34">
        <v>36061.67</v>
      </c>
      <c r="S3005" s="34">
        <v>36061.67</v>
      </c>
    </row>
    <row r="3006" spans="2:19">
      <c r="B3006" s="5">
        <v>1964</v>
      </c>
      <c r="C3006" s="34">
        <v>34446</v>
      </c>
      <c r="D3006" s="34">
        <v>34446</v>
      </c>
      <c r="E3006" s="34">
        <v>34446</v>
      </c>
      <c r="F3006" s="34">
        <v>34446</v>
      </c>
      <c r="G3006" s="34">
        <v>34446</v>
      </c>
      <c r="H3006" s="34">
        <v>34446</v>
      </c>
      <c r="I3006" s="34">
        <v>34446</v>
      </c>
      <c r="J3006" s="34">
        <v>34446</v>
      </c>
      <c r="K3006" s="34">
        <v>34446</v>
      </c>
      <c r="L3006" s="34">
        <v>34446</v>
      </c>
      <c r="M3006" s="34">
        <v>34446</v>
      </c>
      <c r="N3006" s="34">
        <v>34446</v>
      </c>
      <c r="O3006" s="34">
        <v>34445.74</v>
      </c>
      <c r="P3006" s="34">
        <v>34445.74</v>
      </c>
      <c r="Q3006" s="34">
        <v>34445.74</v>
      </c>
      <c r="R3006" s="34">
        <v>34445.74</v>
      </c>
      <c r="S3006" s="34">
        <v>34445.74</v>
      </c>
    </row>
    <row r="3007" spans="2:19">
      <c r="B3007" s="5">
        <v>1963</v>
      </c>
      <c r="C3007" s="34">
        <v>26320</v>
      </c>
      <c r="D3007" s="34">
        <v>26320</v>
      </c>
      <c r="E3007" s="34">
        <v>26320</v>
      </c>
      <c r="F3007" s="34">
        <v>26320</v>
      </c>
      <c r="G3007" s="34">
        <v>26320</v>
      </c>
      <c r="H3007" s="34">
        <v>26320</v>
      </c>
      <c r="I3007" s="34">
        <v>26320</v>
      </c>
      <c r="J3007" s="34">
        <v>26320</v>
      </c>
      <c r="K3007" s="34">
        <v>26320</v>
      </c>
      <c r="L3007" s="34">
        <v>26320</v>
      </c>
      <c r="M3007" s="34">
        <v>26320</v>
      </c>
      <c r="N3007" s="34">
        <v>26320</v>
      </c>
      <c r="O3007" s="34">
        <v>26320.04</v>
      </c>
      <c r="P3007" s="34">
        <v>26320.04</v>
      </c>
      <c r="Q3007" s="34">
        <v>26320.04</v>
      </c>
      <c r="R3007" s="34">
        <v>26320.04</v>
      </c>
      <c r="S3007" s="34">
        <v>26320.04</v>
      </c>
    </row>
    <row r="3008" spans="2:19">
      <c r="B3008" s="5">
        <v>1962</v>
      </c>
      <c r="C3008" s="34">
        <v>24885</v>
      </c>
      <c r="D3008" s="34">
        <v>24885</v>
      </c>
      <c r="E3008" s="34">
        <v>24885</v>
      </c>
      <c r="F3008" s="34">
        <v>24885</v>
      </c>
      <c r="G3008" s="34">
        <v>24885</v>
      </c>
      <c r="H3008" s="34">
        <v>24885</v>
      </c>
      <c r="I3008" s="34">
        <v>24885</v>
      </c>
      <c r="J3008" s="34">
        <v>24885</v>
      </c>
      <c r="K3008" s="34">
        <v>24885</v>
      </c>
      <c r="L3008" s="34">
        <v>24885</v>
      </c>
      <c r="M3008" s="34">
        <v>24885</v>
      </c>
      <c r="N3008" s="34">
        <v>24885</v>
      </c>
      <c r="O3008" s="34">
        <v>24885.33</v>
      </c>
      <c r="P3008" s="34">
        <v>24885.33</v>
      </c>
      <c r="Q3008" s="34">
        <v>24885.33</v>
      </c>
      <c r="R3008" s="34">
        <v>24885.33</v>
      </c>
      <c r="S3008" s="34">
        <v>24885.33</v>
      </c>
    </row>
    <row r="3009" spans="2:19">
      <c r="B3009" s="5">
        <v>1961</v>
      </c>
      <c r="C3009" s="34">
        <v>18745</v>
      </c>
      <c r="D3009" s="34">
        <v>18745</v>
      </c>
      <c r="E3009" s="34">
        <v>18745</v>
      </c>
      <c r="F3009" s="34">
        <v>18745</v>
      </c>
      <c r="G3009" s="34">
        <v>18745</v>
      </c>
      <c r="H3009" s="34">
        <v>18745</v>
      </c>
      <c r="I3009" s="34">
        <v>18745</v>
      </c>
      <c r="J3009" s="34">
        <v>18745</v>
      </c>
      <c r="K3009" s="34">
        <v>18745</v>
      </c>
      <c r="L3009" s="34">
        <v>18745</v>
      </c>
      <c r="M3009" s="34">
        <v>18745</v>
      </c>
      <c r="N3009" s="34">
        <v>18745</v>
      </c>
      <c r="O3009" s="34">
        <v>18744.64</v>
      </c>
      <c r="P3009" s="34">
        <v>18744.64</v>
      </c>
      <c r="Q3009" s="34">
        <v>18744.64</v>
      </c>
      <c r="R3009" s="34">
        <v>18744.64</v>
      </c>
      <c r="S3009" s="34">
        <v>18744.64</v>
      </c>
    </row>
    <row r="3010" spans="2:19">
      <c r="B3010" s="5">
        <v>1960</v>
      </c>
      <c r="C3010" s="34">
        <v>13926</v>
      </c>
      <c r="D3010" s="34">
        <v>13926</v>
      </c>
      <c r="E3010" s="34">
        <v>13926</v>
      </c>
      <c r="F3010" s="34">
        <v>13926</v>
      </c>
      <c r="G3010" s="34">
        <v>13926</v>
      </c>
      <c r="H3010" s="34">
        <v>13926</v>
      </c>
      <c r="I3010" s="34">
        <v>13926</v>
      </c>
      <c r="J3010" s="34">
        <v>13926</v>
      </c>
      <c r="K3010" s="34">
        <v>13926</v>
      </c>
      <c r="L3010" s="34">
        <v>13926</v>
      </c>
      <c r="M3010" s="34">
        <v>13926</v>
      </c>
      <c r="N3010" s="34">
        <v>13926</v>
      </c>
      <c r="O3010" s="34">
        <v>13926.47</v>
      </c>
      <c r="P3010" s="34">
        <v>13926.47</v>
      </c>
      <c r="Q3010" s="34">
        <v>4238.49</v>
      </c>
      <c r="R3010" s="34">
        <v>4238.49</v>
      </c>
      <c r="S3010" s="34">
        <v>4238.49</v>
      </c>
    </row>
    <row r="3011" spans="2:19">
      <c r="B3011" s="5">
        <v>1959</v>
      </c>
      <c r="C3011" s="34">
        <v>7648</v>
      </c>
      <c r="D3011" s="34">
        <v>7648</v>
      </c>
      <c r="E3011" s="34">
        <v>7648</v>
      </c>
      <c r="F3011" s="34">
        <v>7648</v>
      </c>
      <c r="G3011" s="34">
        <v>7648</v>
      </c>
      <c r="H3011" s="34">
        <v>7648</v>
      </c>
      <c r="I3011" s="34">
        <v>7648</v>
      </c>
      <c r="J3011" s="34">
        <v>7648</v>
      </c>
      <c r="K3011" s="34">
        <v>7648</v>
      </c>
      <c r="L3011" s="34">
        <v>7648</v>
      </c>
      <c r="M3011" s="34">
        <v>7648</v>
      </c>
      <c r="N3011" s="34">
        <v>4078.91</v>
      </c>
      <c r="O3011" s="34">
        <v>4079.0600000000004</v>
      </c>
      <c r="P3011" s="34">
        <v>4079.0600000000004</v>
      </c>
      <c r="Q3011" s="34">
        <v>9.0000000000600267E-2</v>
      </c>
      <c r="R3011" s="34">
        <v>9.0000000000600267E-2</v>
      </c>
      <c r="S3011" s="34">
        <v>9.0000000000600267E-2</v>
      </c>
    </row>
    <row r="3012" spans="2:19">
      <c r="B3012" s="5">
        <v>1958</v>
      </c>
      <c r="C3012" s="34">
        <v>6584.72</v>
      </c>
      <c r="D3012" s="34">
        <v>6584.72</v>
      </c>
      <c r="E3012" s="34">
        <v>6584.72</v>
      </c>
      <c r="F3012" s="34">
        <v>6584.72</v>
      </c>
      <c r="G3012" s="34">
        <v>6584.72</v>
      </c>
      <c r="H3012" s="34">
        <v>6584.72</v>
      </c>
      <c r="I3012" s="34">
        <v>6584.72</v>
      </c>
      <c r="J3012" s="34">
        <v>6584.72</v>
      </c>
      <c r="K3012" s="34">
        <v>6584.72</v>
      </c>
      <c r="L3012" s="34">
        <v>6584.72</v>
      </c>
      <c r="M3012" s="34">
        <v>732</v>
      </c>
      <c r="N3012" s="121">
        <v>0</v>
      </c>
      <c r="O3012" s="34">
        <v>0.43000000000029098</v>
      </c>
      <c r="P3012" s="34">
        <v>0</v>
      </c>
      <c r="Q3012" s="34">
        <v>0</v>
      </c>
      <c r="R3012" s="34">
        <v>0</v>
      </c>
      <c r="S3012" s="34">
        <v>0</v>
      </c>
    </row>
    <row r="3013" spans="2:19">
      <c r="B3013" s="5">
        <v>1957</v>
      </c>
      <c r="C3013" s="34">
        <v>6316.87</v>
      </c>
      <c r="D3013" s="34">
        <v>6316.87</v>
      </c>
      <c r="E3013" s="34">
        <v>6316.87</v>
      </c>
      <c r="F3013" s="34">
        <v>6316.87</v>
      </c>
      <c r="G3013" s="34">
        <v>6316.87</v>
      </c>
      <c r="H3013" s="34">
        <v>6316.87</v>
      </c>
      <c r="I3013" s="34">
        <v>6316.87</v>
      </c>
      <c r="J3013" s="34">
        <v>6316.87</v>
      </c>
      <c r="K3013" s="34">
        <v>6316.87</v>
      </c>
      <c r="L3013" s="34">
        <v>6316.87</v>
      </c>
      <c r="M3013" s="121">
        <v>0</v>
      </c>
      <c r="N3013" s="121">
        <v>0</v>
      </c>
      <c r="O3013" s="34">
        <v>0</v>
      </c>
      <c r="P3013" s="34">
        <v>0</v>
      </c>
      <c r="Q3013" s="34">
        <v>0</v>
      </c>
      <c r="R3013" s="34">
        <v>0</v>
      </c>
      <c r="S3013" s="34">
        <v>0</v>
      </c>
    </row>
    <row r="3014" spans="2:19">
      <c r="B3014" s="5">
        <v>1956</v>
      </c>
      <c r="C3014" s="34">
        <v>10796.52</v>
      </c>
      <c r="D3014" s="34">
        <v>10796.52</v>
      </c>
      <c r="E3014" s="34">
        <v>10796.52</v>
      </c>
      <c r="F3014" s="34">
        <v>10796.52</v>
      </c>
      <c r="G3014" s="34">
        <v>10796.52</v>
      </c>
      <c r="H3014" s="34">
        <v>10796.52</v>
      </c>
      <c r="I3014" s="34">
        <v>10796.52</v>
      </c>
      <c r="J3014" s="34">
        <v>7980.06</v>
      </c>
      <c r="K3014" s="34">
        <v>7745.36</v>
      </c>
      <c r="L3014" s="34">
        <v>3168.58</v>
      </c>
      <c r="M3014" s="121">
        <v>0</v>
      </c>
      <c r="N3014" s="121">
        <v>0</v>
      </c>
      <c r="O3014" s="34">
        <v>0</v>
      </c>
      <c r="P3014" s="34">
        <v>0</v>
      </c>
      <c r="Q3014" s="34">
        <v>0</v>
      </c>
      <c r="R3014" s="34">
        <v>0</v>
      </c>
      <c r="S3014" s="34">
        <v>0</v>
      </c>
    </row>
    <row r="3015" spans="2:19">
      <c r="B3015" s="5">
        <v>1955</v>
      </c>
      <c r="C3015" s="34">
        <v>2492.46</v>
      </c>
      <c r="D3015" s="34">
        <v>2492.46</v>
      </c>
      <c r="E3015" s="34">
        <v>2492.46</v>
      </c>
      <c r="F3015" s="34">
        <v>2492.46</v>
      </c>
      <c r="G3015" s="34">
        <v>2492.46</v>
      </c>
      <c r="H3015" s="34">
        <v>830.76</v>
      </c>
      <c r="I3015" s="34">
        <v>553.83000000000004</v>
      </c>
      <c r="J3015" s="121">
        <v>0</v>
      </c>
      <c r="K3015" s="121">
        <v>0</v>
      </c>
      <c r="L3015" s="121">
        <v>0</v>
      </c>
      <c r="M3015" s="121">
        <v>0</v>
      </c>
      <c r="N3015" s="121">
        <v>0</v>
      </c>
      <c r="O3015" s="34">
        <v>0</v>
      </c>
      <c r="P3015" s="34">
        <v>0</v>
      </c>
      <c r="Q3015" s="34">
        <v>0</v>
      </c>
      <c r="R3015" s="34">
        <v>0</v>
      </c>
      <c r="S3015" s="34">
        <v>0</v>
      </c>
    </row>
    <row r="3016" spans="2:19">
      <c r="B3016" s="5">
        <v>1954</v>
      </c>
      <c r="C3016" s="34">
        <v>2431.1999999999998</v>
      </c>
      <c r="D3016" s="34">
        <v>2431.1999999999998</v>
      </c>
      <c r="E3016" s="34">
        <v>2431.1999999999998</v>
      </c>
      <c r="F3016" s="34">
        <v>2296.13</v>
      </c>
      <c r="G3016" s="34">
        <v>1080.5</v>
      </c>
      <c r="H3016" s="121">
        <v>0</v>
      </c>
      <c r="I3016" s="121">
        <v>0</v>
      </c>
      <c r="J3016" s="121">
        <v>0</v>
      </c>
      <c r="K3016" s="121">
        <v>0</v>
      </c>
      <c r="L3016" s="121">
        <v>0</v>
      </c>
      <c r="M3016" s="121">
        <v>0</v>
      </c>
      <c r="N3016" s="121">
        <v>0</v>
      </c>
      <c r="O3016" s="34">
        <v>0</v>
      </c>
      <c r="P3016" s="34">
        <v>0</v>
      </c>
      <c r="Q3016" s="34">
        <v>0</v>
      </c>
      <c r="R3016" s="34">
        <v>0</v>
      </c>
      <c r="S3016" s="34">
        <v>0</v>
      </c>
    </row>
    <row r="3017" spans="2:19">
      <c r="B3017" s="5">
        <v>1953</v>
      </c>
      <c r="C3017" s="34">
        <v>4770.7</v>
      </c>
      <c r="D3017" s="34">
        <v>1987.78</v>
      </c>
      <c r="E3017" s="34">
        <v>993.88</v>
      </c>
      <c r="F3017" s="121">
        <v>0</v>
      </c>
      <c r="G3017" s="121">
        <v>0</v>
      </c>
      <c r="H3017" s="121">
        <v>0</v>
      </c>
      <c r="I3017" s="121">
        <v>0</v>
      </c>
      <c r="J3017" s="121">
        <v>0</v>
      </c>
      <c r="K3017" s="121">
        <v>0</v>
      </c>
      <c r="L3017" s="121">
        <v>0</v>
      </c>
      <c r="M3017" s="121">
        <v>0</v>
      </c>
      <c r="N3017" s="121">
        <v>0</v>
      </c>
      <c r="O3017" s="34">
        <v>0</v>
      </c>
      <c r="P3017" s="34">
        <v>0</v>
      </c>
      <c r="Q3017" s="34">
        <v>0</v>
      </c>
      <c r="R3017" s="34">
        <v>0</v>
      </c>
      <c r="S3017" s="34">
        <v>0</v>
      </c>
    </row>
    <row r="3018" spans="2:19">
      <c r="B3018" s="5">
        <v>1952</v>
      </c>
      <c r="C3018" s="121">
        <v>0</v>
      </c>
      <c r="D3018" s="121">
        <v>0</v>
      </c>
      <c r="E3018" s="121">
        <v>0</v>
      </c>
      <c r="F3018" s="121">
        <v>0</v>
      </c>
      <c r="G3018" s="121">
        <v>0</v>
      </c>
      <c r="H3018" s="121">
        <v>0</v>
      </c>
      <c r="I3018" s="121">
        <v>0</v>
      </c>
      <c r="J3018" s="121">
        <v>0</v>
      </c>
      <c r="K3018" s="121">
        <v>0</v>
      </c>
      <c r="L3018" s="121">
        <v>0</v>
      </c>
      <c r="M3018" s="121">
        <v>0</v>
      </c>
      <c r="N3018" s="121">
        <v>0</v>
      </c>
      <c r="O3018" s="34">
        <v>0</v>
      </c>
      <c r="P3018" s="34">
        <v>0</v>
      </c>
      <c r="Q3018" s="34">
        <v>0</v>
      </c>
      <c r="R3018" s="34">
        <v>0</v>
      </c>
      <c r="S3018" s="34">
        <v>0</v>
      </c>
    </row>
    <row r="3019" spans="2:19">
      <c r="B3019" s="5">
        <v>1951</v>
      </c>
      <c r="C3019" s="121">
        <v>0</v>
      </c>
      <c r="D3019" s="121">
        <v>0</v>
      </c>
      <c r="E3019" s="121">
        <v>0</v>
      </c>
      <c r="F3019" s="121">
        <v>0</v>
      </c>
      <c r="G3019" s="121">
        <v>0</v>
      </c>
      <c r="H3019" s="121">
        <v>0</v>
      </c>
      <c r="I3019" s="121">
        <v>0</v>
      </c>
      <c r="J3019" s="121">
        <v>0</v>
      </c>
      <c r="K3019" s="121">
        <v>0</v>
      </c>
      <c r="L3019" s="121">
        <v>0</v>
      </c>
      <c r="M3019" s="121">
        <v>0</v>
      </c>
      <c r="N3019" s="121">
        <v>0</v>
      </c>
      <c r="O3019" s="34">
        <v>0</v>
      </c>
      <c r="P3019" s="34">
        <v>0</v>
      </c>
      <c r="Q3019" s="34">
        <v>0</v>
      </c>
      <c r="R3019" s="34">
        <v>0</v>
      </c>
      <c r="S3019" s="34">
        <v>0</v>
      </c>
    </row>
    <row r="3020" spans="2:19">
      <c r="B3020" s="5">
        <v>1950</v>
      </c>
      <c r="C3020" s="34">
        <v>1413</v>
      </c>
      <c r="D3020" s="34">
        <v>1413</v>
      </c>
      <c r="E3020" s="34">
        <v>1413</v>
      </c>
      <c r="F3020" s="34">
        <v>1413</v>
      </c>
      <c r="G3020" s="34">
        <v>1413</v>
      </c>
      <c r="H3020" s="34">
        <v>1413</v>
      </c>
      <c r="I3020" s="34">
        <v>1413</v>
      </c>
      <c r="J3020" s="34">
        <v>1413</v>
      </c>
      <c r="K3020" s="34">
        <v>1413</v>
      </c>
      <c r="L3020" s="34">
        <v>1413</v>
      </c>
      <c r="M3020" s="34">
        <v>1413</v>
      </c>
      <c r="N3020" s="34">
        <v>1413</v>
      </c>
      <c r="O3020" s="34">
        <v>1412.74</v>
      </c>
      <c r="P3020" s="34">
        <v>1412.74</v>
      </c>
      <c r="Q3020" s="34">
        <v>0</v>
      </c>
      <c r="R3020" s="34">
        <v>0</v>
      </c>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229</v>
      </c>
      <c r="B3041" s="6" t="s">
        <v>10</v>
      </c>
      <c r="C3041" s="10">
        <f>SUM(C2964:C3040)</f>
        <v>3181816.4700000007</v>
      </c>
      <c r="D3041" s="10">
        <f>SUM(D2963:D3040)</f>
        <v>3179033.5500000003</v>
      </c>
      <c r="E3041" s="10">
        <f>SUM(E2962:E3040)</f>
        <v>3181636.6500000004</v>
      </c>
      <c r="F3041" s="10">
        <f>SUM(F2961:F3040)</f>
        <v>3230052.7</v>
      </c>
      <c r="G3041" s="10">
        <f>SUM(G2960:G3040)</f>
        <v>3287583.0700000003</v>
      </c>
      <c r="H3041" s="10">
        <f>SUM(H2954:H3040)</f>
        <v>3356114.87</v>
      </c>
      <c r="I3041" s="10">
        <f>SUM(I2954:I3040)</f>
        <v>3425272.9400000004</v>
      </c>
      <c r="J3041" s="10">
        <f t="shared" ref="J3041" si="59">SUM(J2954:J3040)</f>
        <v>3471925.6500000004</v>
      </c>
      <c r="K3041" s="10">
        <f>SUM(K2954:K3040)</f>
        <v>3533557.95</v>
      </c>
      <c r="L3041" s="10">
        <f t="shared" ref="L3041" si="60">SUM(L2954:L3040)</f>
        <v>3633950.1700000004</v>
      </c>
      <c r="M3041" s="10">
        <f>SUM(M2954:M3040)</f>
        <v>3713107</v>
      </c>
      <c r="N3041" s="10">
        <f>SUM(N2949:N3040)</f>
        <v>3839381.91</v>
      </c>
      <c r="O3041" s="10">
        <f>SUM(O2949:O3040)</f>
        <v>5058817.0499999989</v>
      </c>
      <c r="P3041" s="10">
        <f>SUM(P2949:P3040)</f>
        <v>5284573.129999999</v>
      </c>
      <c r="Q3041" s="10">
        <f>SUM(Q2949:Q3040)</f>
        <v>5418299.3199999994</v>
      </c>
      <c r="R3041" s="10">
        <f>SUM(R2948:R3040)</f>
        <v>5515789.3199999994</v>
      </c>
      <c r="S3041" s="10">
        <f>SUM(S2948:S3040)</f>
        <v>5593303.6499999994</v>
      </c>
    </row>
    <row r="3042" spans="1:19">
      <c r="A3042" s="64"/>
      <c r="B3042" s="6"/>
      <c r="C3042" s="7"/>
      <c r="D3042" s="7"/>
      <c r="E3042" s="7"/>
      <c r="F3042" s="7"/>
      <c r="G3042" s="7"/>
      <c r="H3042" s="7"/>
      <c r="I3042" s="7"/>
      <c r="J3042" s="7"/>
      <c r="K3042" s="7"/>
      <c r="L3042" s="7"/>
      <c r="M3042" s="9"/>
    </row>
    <row r="3043" spans="1:19">
      <c r="A3043" s="65" t="s">
        <v>230</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4236.2800000000007</v>
      </c>
      <c r="S3044" s="34">
        <v>4236.2800000000007</v>
      </c>
    </row>
    <row r="3045" spans="1:19">
      <c r="B3045" s="5">
        <v>2020</v>
      </c>
      <c r="C3045" s="33"/>
      <c r="D3045" s="33"/>
      <c r="E3045" s="33"/>
      <c r="F3045" s="33"/>
      <c r="G3045" s="33"/>
      <c r="H3045" s="33"/>
      <c r="I3045" s="33"/>
      <c r="J3045" s="33"/>
      <c r="K3045" s="33"/>
      <c r="L3045" s="33"/>
      <c r="M3045" s="33"/>
      <c r="N3045" s="33"/>
      <c r="O3045" s="33"/>
      <c r="P3045" s="33"/>
      <c r="Q3045" s="34">
        <v>2284.17</v>
      </c>
      <c r="R3045" s="34">
        <v>2284.17</v>
      </c>
      <c r="S3045" s="34">
        <v>2284.17</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271.95999999999998</v>
      </c>
      <c r="P3047" s="34">
        <v>271.95999999999998</v>
      </c>
      <c r="Q3047" s="34">
        <v>271.95999999999998</v>
      </c>
      <c r="R3047" s="34">
        <v>271.95999999999998</v>
      </c>
      <c r="S3047" s="34">
        <v>271.95999999999998</v>
      </c>
    </row>
    <row r="3048" spans="1:19">
      <c r="A3048" s="37"/>
      <c r="B3048" s="5">
        <v>2017</v>
      </c>
      <c r="C3048" s="108"/>
      <c r="D3048" s="109"/>
      <c r="E3048" s="109"/>
      <c r="F3048" s="109"/>
      <c r="G3048" s="109"/>
      <c r="H3048" s="109"/>
      <c r="I3048" s="109"/>
      <c r="J3048" s="109"/>
      <c r="K3048" s="109"/>
      <c r="L3048" s="109"/>
      <c r="M3048" s="109"/>
      <c r="N3048" s="112">
        <v>0</v>
      </c>
      <c r="O3048" s="34">
        <v>0</v>
      </c>
      <c r="P3048" s="34">
        <v>0</v>
      </c>
      <c r="Q3048" s="34">
        <v>0</v>
      </c>
      <c r="R3048" s="34">
        <v>0</v>
      </c>
      <c r="S3048" s="34">
        <v>0</v>
      </c>
    </row>
    <row r="3049" spans="1:19">
      <c r="B3049" s="5">
        <v>2016</v>
      </c>
      <c r="C3049" s="108"/>
      <c r="D3049" s="109"/>
      <c r="E3049" s="109"/>
      <c r="F3049" s="109"/>
      <c r="G3049" s="109"/>
      <c r="H3049" s="109"/>
      <c r="I3049" s="109"/>
      <c r="J3049" s="109"/>
      <c r="K3049" s="109"/>
      <c r="L3049" s="109"/>
      <c r="M3049" s="110">
        <v>8609</v>
      </c>
      <c r="N3049" s="110">
        <v>8609</v>
      </c>
      <c r="O3049" s="34">
        <v>8608.75</v>
      </c>
      <c r="P3049" s="34">
        <v>8608.75</v>
      </c>
      <c r="Q3049" s="34">
        <v>8608.75</v>
      </c>
      <c r="R3049" s="34">
        <v>8608.75</v>
      </c>
      <c r="S3049" s="34">
        <v>8608.75</v>
      </c>
    </row>
    <row r="3050" spans="1:19">
      <c r="B3050" s="5">
        <v>2015</v>
      </c>
      <c r="C3050" s="108"/>
      <c r="D3050" s="109"/>
      <c r="E3050" s="109"/>
      <c r="F3050" s="109"/>
      <c r="G3050" s="109"/>
      <c r="H3050" s="109"/>
      <c r="I3050" s="109"/>
      <c r="J3050" s="109"/>
      <c r="K3050" s="109"/>
      <c r="L3050" s="110">
        <v>3326</v>
      </c>
      <c r="M3050" s="110">
        <v>3326</v>
      </c>
      <c r="N3050" s="110">
        <v>3326</v>
      </c>
      <c r="O3050" s="34">
        <v>3325.91</v>
      </c>
      <c r="P3050" s="34">
        <v>3325.91</v>
      </c>
      <c r="Q3050" s="34">
        <v>3325.91</v>
      </c>
      <c r="R3050" s="34">
        <v>3325.91</v>
      </c>
      <c r="S3050" s="34">
        <v>3325.91</v>
      </c>
    </row>
    <row r="3051" spans="1:19">
      <c r="B3051" s="5">
        <v>2014</v>
      </c>
      <c r="C3051" s="108"/>
      <c r="D3051" s="109"/>
      <c r="E3051" s="109"/>
      <c r="F3051" s="109"/>
      <c r="G3051" s="109"/>
      <c r="H3051" s="109"/>
      <c r="I3051" s="109"/>
      <c r="J3051" s="109"/>
      <c r="K3051" s="112">
        <v>0</v>
      </c>
      <c r="L3051" s="112">
        <v>0</v>
      </c>
      <c r="M3051" s="112">
        <v>0</v>
      </c>
      <c r="N3051" s="112">
        <v>0</v>
      </c>
      <c r="O3051" s="34">
        <v>0</v>
      </c>
      <c r="P3051" s="34">
        <v>0</v>
      </c>
      <c r="Q3051" s="34">
        <v>0</v>
      </c>
      <c r="R3051" s="34">
        <v>0</v>
      </c>
      <c r="S3051" s="34">
        <v>0</v>
      </c>
    </row>
    <row r="3052" spans="1:19">
      <c r="B3052" s="5">
        <v>2013</v>
      </c>
      <c r="C3052" s="108"/>
      <c r="D3052" s="109"/>
      <c r="E3052" s="109"/>
      <c r="F3052" s="109"/>
      <c r="G3052" s="109"/>
      <c r="H3052" s="109"/>
      <c r="I3052" s="109"/>
      <c r="J3052" s="112">
        <v>0</v>
      </c>
      <c r="K3052" s="112">
        <v>0</v>
      </c>
      <c r="L3052" s="112">
        <v>0</v>
      </c>
      <c r="M3052" s="112">
        <v>0</v>
      </c>
      <c r="N3052" s="112">
        <v>0</v>
      </c>
      <c r="O3052" s="34">
        <v>0</v>
      </c>
      <c r="P3052" s="34">
        <v>0</v>
      </c>
      <c r="Q3052" s="34">
        <v>0</v>
      </c>
      <c r="R3052" s="34">
        <v>0</v>
      </c>
      <c r="S3052" s="34">
        <v>0</v>
      </c>
    </row>
    <row r="3053" spans="1:19">
      <c r="B3053" s="5">
        <v>2012</v>
      </c>
      <c r="C3053" s="108"/>
      <c r="D3053" s="109"/>
      <c r="E3053" s="109"/>
      <c r="F3053" s="109"/>
      <c r="G3053" s="109"/>
      <c r="H3053" s="109"/>
      <c r="I3053" s="112">
        <v>0</v>
      </c>
      <c r="J3053" s="112">
        <v>0</v>
      </c>
      <c r="K3053" s="112">
        <v>0</v>
      </c>
      <c r="L3053" s="112">
        <v>0</v>
      </c>
      <c r="M3053" s="112">
        <v>0</v>
      </c>
      <c r="N3053" s="112">
        <v>0</v>
      </c>
      <c r="O3053" s="34">
        <v>0</v>
      </c>
      <c r="P3053" s="34">
        <v>0</v>
      </c>
      <c r="Q3053" s="34">
        <v>0</v>
      </c>
      <c r="R3053" s="34">
        <v>0</v>
      </c>
      <c r="S3053" s="34">
        <v>0</v>
      </c>
    </row>
    <row r="3054" spans="1:19">
      <c r="B3054" s="5">
        <v>2011</v>
      </c>
      <c r="C3054" s="108"/>
      <c r="D3054" s="109"/>
      <c r="E3054" s="109"/>
      <c r="F3054" s="109"/>
      <c r="G3054" s="109"/>
      <c r="H3054" s="112">
        <v>0</v>
      </c>
      <c r="I3054" s="112">
        <v>0</v>
      </c>
      <c r="J3054" s="112">
        <v>0</v>
      </c>
      <c r="K3054" s="112">
        <v>0</v>
      </c>
      <c r="L3054" s="112">
        <v>0</v>
      </c>
      <c r="M3054" s="112">
        <v>0</v>
      </c>
      <c r="N3054" s="112">
        <v>0</v>
      </c>
      <c r="O3054" s="34">
        <v>0</v>
      </c>
      <c r="P3054" s="34">
        <v>0</v>
      </c>
      <c r="Q3054" s="34">
        <v>0</v>
      </c>
      <c r="R3054" s="34">
        <v>0</v>
      </c>
      <c r="S3054" s="34">
        <v>0</v>
      </c>
    </row>
    <row r="3055" spans="1:19">
      <c r="B3055" s="5">
        <v>2010</v>
      </c>
      <c r="C3055" s="108"/>
      <c r="D3055" s="109"/>
      <c r="E3055" s="109"/>
      <c r="F3055" s="109"/>
      <c r="G3055" s="112">
        <v>0</v>
      </c>
      <c r="H3055" s="112">
        <v>0</v>
      </c>
      <c r="I3055" s="112">
        <v>0</v>
      </c>
      <c r="J3055" s="112">
        <v>0</v>
      </c>
      <c r="K3055" s="112">
        <v>0</v>
      </c>
      <c r="L3055" s="112">
        <v>0</v>
      </c>
      <c r="M3055" s="112">
        <v>0</v>
      </c>
      <c r="N3055" s="112">
        <v>0</v>
      </c>
      <c r="O3055" s="34">
        <v>0</v>
      </c>
      <c r="P3055" s="34">
        <v>0</v>
      </c>
      <c r="Q3055" s="34">
        <v>0</v>
      </c>
      <c r="R3055" s="34">
        <v>0</v>
      </c>
      <c r="S3055" s="34">
        <v>0</v>
      </c>
    </row>
    <row r="3056" spans="1:19">
      <c r="B3056" s="5">
        <v>2009</v>
      </c>
      <c r="C3056" s="108"/>
      <c r="D3056" s="109"/>
      <c r="E3056" s="109"/>
      <c r="F3056" s="110">
        <v>189</v>
      </c>
      <c r="G3056" s="110">
        <v>189</v>
      </c>
      <c r="H3056" s="110">
        <v>189</v>
      </c>
      <c r="I3056" s="110">
        <v>189</v>
      </c>
      <c r="J3056" s="110">
        <v>189</v>
      </c>
      <c r="K3056" s="110">
        <v>189</v>
      </c>
      <c r="L3056" s="110">
        <v>189</v>
      </c>
      <c r="M3056" s="110">
        <v>189</v>
      </c>
      <c r="N3056" s="110">
        <v>189</v>
      </c>
      <c r="O3056" s="34">
        <v>189.01</v>
      </c>
      <c r="P3056" s="34">
        <v>189.01</v>
      </c>
      <c r="Q3056" s="34">
        <v>189.01</v>
      </c>
      <c r="R3056" s="34">
        <v>189.01</v>
      </c>
      <c r="S3056" s="34">
        <v>189.01</v>
      </c>
    </row>
    <row r="3057" spans="2:19">
      <c r="B3057" s="5">
        <v>2008</v>
      </c>
      <c r="C3057" s="108"/>
      <c r="D3057" s="109"/>
      <c r="E3057" s="110">
        <v>340</v>
      </c>
      <c r="F3057" s="110">
        <v>340</v>
      </c>
      <c r="G3057" s="110">
        <v>340</v>
      </c>
      <c r="H3057" s="110">
        <v>340</v>
      </c>
      <c r="I3057" s="110">
        <v>340</v>
      </c>
      <c r="J3057" s="110">
        <v>340</v>
      </c>
      <c r="K3057" s="110">
        <v>340</v>
      </c>
      <c r="L3057" s="110">
        <v>340</v>
      </c>
      <c r="M3057" s="110">
        <v>340</v>
      </c>
      <c r="N3057" s="110">
        <v>340</v>
      </c>
      <c r="O3057" s="34">
        <v>340.46</v>
      </c>
      <c r="P3057" s="34">
        <v>340.46</v>
      </c>
      <c r="Q3057" s="34">
        <v>340.46</v>
      </c>
      <c r="R3057" s="34">
        <v>340.46</v>
      </c>
      <c r="S3057" s="34">
        <v>340.46</v>
      </c>
    </row>
    <row r="3058" spans="2:19">
      <c r="B3058" s="5">
        <v>2007</v>
      </c>
      <c r="C3058" s="108"/>
      <c r="D3058" s="112">
        <v>0</v>
      </c>
      <c r="E3058" s="112">
        <v>0</v>
      </c>
      <c r="F3058" s="112">
        <v>0</v>
      </c>
      <c r="G3058" s="112">
        <v>0</v>
      </c>
      <c r="H3058" s="112">
        <v>0</v>
      </c>
      <c r="I3058" s="112">
        <v>0</v>
      </c>
      <c r="J3058" s="112">
        <v>0</v>
      </c>
      <c r="K3058" s="112">
        <v>0</v>
      </c>
      <c r="L3058" s="112">
        <v>0</v>
      </c>
      <c r="M3058" s="112">
        <v>0</v>
      </c>
      <c r="N3058" s="112">
        <v>0</v>
      </c>
      <c r="O3058" s="34">
        <v>0</v>
      </c>
      <c r="P3058" s="34">
        <v>0</v>
      </c>
      <c r="Q3058" s="34">
        <v>0</v>
      </c>
      <c r="R3058" s="34">
        <v>0</v>
      </c>
      <c r="S3058" s="34">
        <v>0</v>
      </c>
    </row>
    <row r="3059" spans="2:19">
      <c r="B3059" s="5">
        <v>2006</v>
      </c>
      <c r="C3059" s="123">
        <v>0</v>
      </c>
      <c r="D3059" s="122">
        <v>0</v>
      </c>
      <c r="E3059" s="122">
        <v>0</v>
      </c>
      <c r="F3059" s="122">
        <v>0</v>
      </c>
      <c r="G3059" s="122">
        <v>0</v>
      </c>
      <c r="H3059" s="122">
        <v>0</v>
      </c>
      <c r="I3059" s="122">
        <v>0</v>
      </c>
      <c r="J3059" s="122">
        <v>0</v>
      </c>
      <c r="K3059" s="122">
        <v>0</v>
      </c>
      <c r="L3059" s="122">
        <v>0</v>
      </c>
      <c r="M3059" s="122">
        <v>0</v>
      </c>
      <c r="N3059" s="122">
        <v>0</v>
      </c>
      <c r="O3059" s="34">
        <v>0</v>
      </c>
      <c r="P3059" s="34">
        <v>0</v>
      </c>
      <c r="Q3059" s="34">
        <v>0</v>
      </c>
      <c r="R3059" s="34">
        <v>0</v>
      </c>
      <c r="S3059" s="34">
        <v>0</v>
      </c>
    </row>
    <row r="3060" spans="2:19">
      <c r="B3060" s="5">
        <v>2005</v>
      </c>
      <c r="C3060" s="123">
        <v>0</v>
      </c>
      <c r="D3060" s="122">
        <v>0</v>
      </c>
      <c r="E3060" s="122">
        <v>0</v>
      </c>
      <c r="F3060" s="122">
        <v>0</v>
      </c>
      <c r="G3060" s="122">
        <v>0</v>
      </c>
      <c r="H3060" s="122">
        <v>0</v>
      </c>
      <c r="I3060" s="122">
        <v>0</v>
      </c>
      <c r="J3060" s="122">
        <v>0</v>
      </c>
      <c r="K3060" s="122">
        <v>0</v>
      </c>
      <c r="L3060" s="122">
        <v>0</v>
      </c>
      <c r="M3060" s="122">
        <v>0</v>
      </c>
      <c r="N3060" s="122">
        <v>0</v>
      </c>
      <c r="O3060" s="34">
        <v>0</v>
      </c>
      <c r="P3060" s="34">
        <v>0</v>
      </c>
      <c r="Q3060" s="34">
        <v>0</v>
      </c>
      <c r="R3060" s="34">
        <v>0</v>
      </c>
      <c r="S3060" s="34">
        <v>0</v>
      </c>
    </row>
    <row r="3061" spans="2:19">
      <c r="B3061" s="5">
        <v>2004</v>
      </c>
      <c r="C3061" s="123">
        <v>0</v>
      </c>
      <c r="D3061" s="122">
        <v>0</v>
      </c>
      <c r="E3061" s="122">
        <v>0</v>
      </c>
      <c r="F3061" s="122">
        <v>0</v>
      </c>
      <c r="G3061" s="122">
        <v>0</v>
      </c>
      <c r="H3061" s="122">
        <v>0</v>
      </c>
      <c r="I3061" s="122">
        <v>0</v>
      </c>
      <c r="J3061" s="122">
        <v>0</v>
      </c>
      <c r="K3061" s="122">
        <v>0</v>
      </c>
      <c r="L3061" s="122">
        <v>0</v>
      </c>
      <c r="M3061" s="122">
        <v>0</v>
      </c>
      <c r="N3061" s="122">
        <v>0</v>
      </c>
      <c r="O3061" s="34">
        <v>0</v>
      </c>
      <c r="P3061" s="34">
        <v>0</v>
      </c>
      <c r="Q3061" s="34">
        <v>0</v>
      </c>
      <c r="R3061" s="34">
        <v>0</v>
      </c>
      <c r="S3061" s="34">
        <v>0</v>
      </c>
    </row>
    <row r="3062" spans="2:19">
      <c r="B3062" s="5">
        <v>2003</v>
      </c>
      <c r="C3062" s="123">
        <v>0</v>
      </c>
      <c r="D3062" s="122">
        <v>0</v>
      </c>
      <c r="E3062" s="122">
        <v>0</v>
      </c>
      <c r="F3062" s="122">
        <v>0</v>
      </c>
      <c r="G3062" s="122">
        <v>0</v>
      </c>
      <c r="H3062" s="122">
        <v>0</v>
      </c>
      <c r="I3062" s="122">
        <v>0</v>
      </c>
      <c r="J3062" s="122">
        <v>0</v>
      </c>
      <c r="K3062" s="122">
        <v>0</v>
      </c>
      <c r="L3062" s="122">
        <v>0</v>
      </c>
      <c r="M3062" s="122">
        <v>0</v>
      </c>
      <c r="N3062" s="122">
        <v>0</v>
      </c>
      <c r="O3062" s="34">
        <v>0</v>
      </c>
      <c r="P3062" s="34">
        <v>0</v>
      </c>
      <c r="Q3062" s="34">
        <v>0</v>
      </c>
      <c r="R3062" s="34">
        <v>0</v>
      </c>
      <c r="S3062" s="34">
        <v>0</v>
      </c>
    </row>
    <row r="3063" spans="2:19">
      <c r="B3063" s="5">
        <v>2002</v>
      </c>
      <c r="C3063" s="123">
        <v>0</v>
      </c>
      <c r="D3063" s="122">
        <v>0</v>
      </c>
      <c r="E3063" s="122">
        <v>0</v>
      </c>
      <c r="F3063" s="122">
        <v>0</v>
      </c>
      <c r="G3063" s="122">
        <v>0</v>
      </c>
      <c r="H3063" s="122">
        <v>0</v>
      </c>
      <c r="I3063" s="122">
        <v>0</v>
      </c>
      <c r="J3063" s="122">
        <v>0</v>
      </c>
      <c r="K3063" s="122">
        <v>0</v>
      </c>
      <c r="L3063" s="122">
        <v>0</v>
      </c>
      <c r="M3063" s="122">
        <v>0</v>
      </c>
      <c r="N3063" s="122">
        <v>0</v>
      </c>
      <c r="O3063" s="34">
        <v>0</v>
      </c>
      <c r="P3063" s="34">
        <v>0</v>
      </c>
      <c r="Q3063" s="34">
        <v>0</v>
      </c>
      <c r="R3063" s="34">
        <v>0</v>
      </c>
      <c r="S3063" s="34">
        <v>0</v>
      </c>
    </row>
    <row r="3064" spans="2:19">
      <c r="B3064" s="5">
        <v>2001</v>
      </c>
      <c r="C3064" s="123">
        <v>0</v>
      </c>
      <c r="D3064" s="122">
        <v>0</v>
      </c>
      <c r="E3064" s="122">
        <v>0</v>
      </c>
      <c r="F3064" s="122">
        <v>0</v>
      </c>
      <c r="G3064" s="122">
        <v>0</v>
      </c>
      <c r="H3064" s="122">
        <v>0</v>
      </c>
      <c r="I3064" s="122">
        <v>0</v>
      </c>
      <c r="J3064" s="122">
        <v>0</v>
      </c>
      <c r="K3064" s="122">
        <v>0</v>
      </c>
      <c r="L3064" s="122">
        <v>0</v>
      </c>
      <c r="M3064" s="122">
        <v>0</v>
      </c>
      <c r="N3064" s="122">
        <v>0</v>
      </c>
      <c r="O3064" s="34">
        <v>0</v>
      </c>
      <c r="P3064" s="34">
        <v>0</v>
      </c>
      <c r="Q3064" s="34">
        <v>0</v>
      </c>
      <c r="R3064" s="34">
        <v>0</v>
      </c>
      <c r="S3064" s="34">
        <v>0</v>
      </c>
    </row>
    <row r="3065" spans="2:19">
      <c r="B3065" s="5">
        <v>2000</v>
      </c>
      <c r="C3065" s="123">
        <v>0</v>
      </c>
      <c r="D3065" s="122">
        <v>0</v>
      </c>
      <c r="E3065" s="122">
        <v>0</v>
      </c>
      <c r="F3065" s="122">
        <v>0</v>
      </c>
      <c r="G3065" s="122">
        <v>0</v>
      </c>
      <c r="H3065" s="122">
        <v>0</v>
      </c>
      <c r="I3065" s="122">
        <v>0</v>
      </c>
      <c r="J3065" s="122">
        <v>0</v>
      </c>
      <c r="K3065" s="122">
        <v>0</v>
      </c>
      <c r="L3065" s="122">
        <v>0</v>
      </c>
      <c r="M3065" s="122">
        <v>0</v>
      </c>
      <c r="N3065" s="122">
        <v>0</v>
      </c>
      <c r="O3065" s="34">
        <v>0</v>
      </c>
      <c r="P3065" s="34">
        <v>0</v>
      </c>
      <c r="Q3065" s="34">
        <v>0</v>
      </c>
      <c r="R3065" s="34">
        <v>0</v>
      </c>
      <c r="S3065" s="34">
        <v>0</v>
      </c>
    </row>
    <row r="3066" spans="2:19">
      <c r="B3066" s="5">
        <v>1999</v>
      </c>
      <c r="C3066" s="123">
        <v>0</v>
      </c>
      <c r="D3066" s="122">
        <v>0</v>
      </c>
      <c r="E3066" s="122">
        <v>0</v>
      </c>
      <c r="F3066" s="122">
        <v>0</v>
      </c>
      <c r="G3066" s="122">
        <v>0</v>
      </c>
      <c r="H3066" s="122">
        <v>0</v>
      </c>
      <c r="I3066" s="122">
        <v>0</v>
      </c>
      <c r="J3066" s="122">
        <v>0</v>
      </c>
      <c r="K3066" s="122">
        <v>0</v>
      </c>
      <c r="L3066" s="122">
        <v>0</v>
      </c>
      <c r="M3066" s="122">
        <v>0</v>
      </c>
      <c r="N3066" s="122">
        <v>0</v>
      </c>
      <c r="O3066" s="34">
        <v>0</v>
      </c>
      <c r="P3066" s="34">
        <v>0</v>
      </c>
      <c r="Q3066" s="34">
        <v>0</v>
      </c>
      <c r="R3066" s="34">
        <v>0</v>
      </c>
      <c r="S3066" s="34">
        <v>0</v>
      </c>
    </row>
    <row r="3067" spans="2:19">
      <c r="B3067" s="5">
        <v>1998</v>
      </c>
      <c r="C3067" s="123">
        <v>0</v>
      </c>
      <c r="D3067" s="122">
        <v>0</v>
      </c>
      <c r="E3067" s="122">
        <v>0</v>
      </c>
      <c r="F3067" s="122">
        <v>0</v>
      </c>
      <c r="G3067" s="122">
        <v>0</v>
      </c>
      <c r="H3067" s="122">
        <v>0</v>
      </c>
      <c r="I3067" s="122">
        <v>0</v>
      </c>
      <c r="J3067" s="122">
        <v>0</v>
      </c>
      <c r="K3067" s="122">
        <v>0</v>
      </c>
      <c r="L3067" s="122">
        <v>0</v>
      </c>
      <c r="M3067" s="122">
        <v>0</v>
      </c>
      <c r="N3067" s="122">
        <v>0</v>
      </c>
      <c r="O3067" s="34">
        <v>0</v>
      </c>
      <c r="P3067" s="34">
        <v>0</v>
      </c>
      <c r="Q3067" s="34">
        <v>0</v>
      </c>
      <c r="R3067" s="34">
        <v>0</v>
      </c>
      <c r="S3067" s="34">
        <v>0</v>
      </c>
    </row>
    <row r="3068" spans="2:19">
      <c r="B3068" s="5">
        <v>1997</v>
      </c>
      <c r="C3068" s="123">
        <v>0</v>
      </c>
      <c r="D3068" s="122">
        <v>0</v>
      </c>
      <c r="E3068" s="122">
        <v>0</v>
      </c>
      <c r="F3068" s="122">
        <v>0</v>
      </c>
      <c r="G3068" s="122">
        <v>0</v>
      </c>
      <c r="H3068" s="122">
        <v>0</v>
      </c>
      <c r="I3068" s="122">
        <v>0</v>
      </c>
      <c r="J3068" s="122">
        <v>0</v>
      </c>
      <c r="K3068" s="122">
        <v>0</v>
      </c>
      <c r="L3068" s="122">
        <v>0</v>
      </c>
      <c r="M3068" s="122">
        <v>0</v>
      </c>
      <c r="N3068" s="122">
        <v>0</v>
      </c>
      <c r="O3068" s="34">
        <v>0</v>
      </c>
      <c r="P3068" s="34">
        <v>0</v>
      </c>
      <c r="Q3068" s="34">
        <v>0</v>
      </c>
      <c r="R3068" s="34">
        <v>0</v>
      </c>
      <c r="S3068" s="34">
        <v>0</v>
      </c>
    </row>
    <row r="3069" spans="2:19">
      <c r="B3069" s="5">
        <v>1996</v>
      </c>
      <c r="C3069" s="123">
        <v>0</v>
      </c>
      <c r="D3069" s="122">
        <v>0</v>
      </c>
      <c r="E3069" s="122">
        <v>0</v>
      </c>
      <c r="F3069" s="122">
        <v>0</v>
      </c>
      <c r="G3069" s="122">
        <v>0</v>
      </c>
      <c r="H3069" s="122">
        <v>0</v>
      </c>
      <c r="I3069" s="122">
        <v>0</v>
      </c>
      <c r="J3069" s="122">
        <v>0</v>
      </c>
      <c r="K3069" s="122">
        <v>0</v>
      </c>
      <c r="L3069" s="122">
        <v>0</v>
      </c>
      <c r="M3069" s="122">
        <v>0</v>
      </c>
      <c r="N3069" s="122">
        <v>0</v>
      </c>
      <c r="O3069" s="34">
        <v>0</v>
      </c>
      <c r="P3069" s="34">
        <v>0</v>
      </c>
      <c r="Q3069" s="34">
        <v>0</v>
      </c>
      <c r="R3069" s="34">
        <v>0</v>
      </c>
      <c r="S3069" s="34">
        <v>0</v>
      </c>
    </row>
    <row r="3070" spans="2:19">
      <c r="B3070" s="5">
        <v>1995</v>
      </c>
      <c r="C3070" s="123">
        <v>0</v>
      </c>
      <c r="D3070" s="122">
        <v>0</v>
      </c>
      <c r="E3070" s="122">
        <v>0</v>
      </c>
      <c r="F3070" s="122">
        <v>0</v>
      </c>
      <c r="G3070" s="122">
        <v>0</v>
      </c>
      <c r="H3070" s="122">
        <v>0</v>
      </c>
      <c r="I3070" s="122">
        <v>0</v>
      </c>
      <c r="J3070" s="122">
        <v>0</v>
      </c>
      <c r="K3070" s="122">
        <v>0</v>
      </c>
      <c r="L3070" s="122">
        <v>0</v>
      </c>
      <c r="M3070" s="122">
        <v>0</v>
      </c>
      <c r="N3070" s="122">
        <v>0</v>
      </c>
      <c r="O3070" s="34">
        <v>0</v>
      </c>
      <c r="P3070" s="34">
        <v>0</v>
      </c>
      <c r="Q3070" s="34">
        <v>0</v>
      </c>
      <c r="R3070" s="34">
        <v>0</v>
      </c>
      <c r="S3070" s="34">
        <v>0</v>
      </c>
    </row>
    <row r="3071" spans="2:19">
      <c r="B3071" s="5">
        <v>1994</v>
      </c>
      <c r="C3071" s="123">
        <v>0</v>
      </c>
      <c r="D3071" s="122">
        <v>0</v>
      </c>
      <c r="E3071" s="122">
        <v>0</v>
      </c>
      <c r="F3071" s="122">
        <v>0</v>
      </c>
      <c r="G3071" s="122">
        <v>0</v>
      </c>
      <c r="H3071" s="122">
        <v>0</v>
      </c>
      <c r="I3071" s="122">
        <v>0</v>
      </c>
      <c r="J3071" s="122">
        <v>0</v>
      </c>
      <c r="K3071" s="122">
        <v>0</v>
      </c>
      <c r="L3071" s="122">
        <v>0</v>
      </c>
      <c r="M3071" s="122">
        <v>0</v>
      </c>
      <c r="N3071" s="122">
        <v>0</v>
      </c>
      <c r="O3071" s="34">
        <v>0</v>
      </c>
      <c r="P3071" s="34">
        <v>0</v>
      </c>
      <c r="Q3071" s="34">
        <v>0</v>
      </c>
      <c r="R3071" s="34">
        <v>0</v>
      </c>
      <c r="S3071" s="34">
        <v>0</v>
      </c>
    </row>
    <row r="3072" spans="2:19">
      <c r="B3072" s="5">
        <v>1993</v>
      </c>
      <c r="C3072" s="123">
        <v>0</v>
      </c>
      <c r="D3072" s="122">
        <v>0</v>
      </c>
      <c r="E3072" s="122">
        <v>0</v>
      </c>
      <c r="F3072" s="122">
        <v>0</v>
      </c>
      <c r="G3072" s="122">
        <v>0</v>
      </c>
      <c r="H3072" s="122">
        <v>0</v>
      </c>
      <c r="I3072" s="122">
        <v>0</v>
      </c>
      <c r="J3072" s="122">
        <v>0</v>
      </c>
      <c r="K3072" s="122">
        <v>0</v>
      </c>
      <c r="L3072" s="122">
        <v>0</v>
      </c>
      <c r="M3072" s="122">
        <v>0</v>
      </c>
      <c r="N3072" s="122">
        <v>0</v>
      </c>
      <c r="O3072" s="34">
        <v>0</v>
      </c>
      <c r="P3072" s="34">
        <v>0</v>
      </c>
      <c r="Q3072" s="34">
        <v>0</v>
      </c>
      <c r="R3072" s="34">
        <v>0</v>
      </c>
      <c r="S3072" s="34">
        <v>0</v>
      </c>
    </row>
    <row r="3073" spans="2:19">
      <c r="B3073" s="5">
        <v>1992</v>
      </c>
      <c r="C3073" s="123">
        <v>0</v>
      </c>
      <c r="D3073" s="122">
        <v>0</v>
      </c>
      <c r="E3073" s="122">
        <v>0</v>
      </c>
      <c r="F3073" s="122">
        <v>0</v>
      </c>
      <c r="G3073" s="122">
        <v>0</v>
      </c>
      <c r="H3073" s="122">
        <v>0</v>
      </c>
      <c r="I3073" s="122">
        <v>0</v>
      </c>
      <c r="J3073" s="122">
        <v>0</v>
      </c>
      <c r="K3073" s="122">
        <v>0</v>
      </c>
      <c r="L3073" s="122">
        <v>0</v>
      </c>
      <c r="M3073" s="122">
        <v>0</v>
      </c>
      <c r="N3073" s="122">
        <v>0</v>
      </c>
      <c r="O3073" s="34">
        <v>0</v>
      </c>
      <c r="P3073" s="34">
        <v>0</v>
      </c>
      <c r="Q3073" s="34">
        <v>0</v>
      </c>
      <c r="R3073" s="34">
        <v>0</v>
      </c>
      <c r="S3073" s="34">
        <v>0</v>
      </c>
    </row>
    <row r="3074" spans="2:19">
      <c r="B3074" s="5">
        <v>1991</v>
      </c>
      <c r="C3074" s="123">
        <v>0</v>
      </c>
      <c r="D3074" s="122">
        <v>0</v>
      </c>
      <c r="E3074" s="122">
        <v>0</v>
      </c>
      <c r="F3074" s="122">
        <v>0</v>
      </c>
      <c r="G3074" s="122">
        <v>0</v>
      </c>
      <c r="H3074" s="122">
        <v>0</v>
      </c>
      <c r="I3074" s="122">
        <v>0</v>
      </c>
      <c r="J3074" s="122">
        <v>0</v>
      </c>
      <c r="K3074" s="122">
        <v>0</v>
      </c>
      <c r="L3074" s="122">
        <v>0</v>
      </c>
      <c r="M3074" s="122">
        <v>0</v>
      </c>
      <c r="N3074" s="122">
        <v>0</v>
      </c>
      <c r="O3074" s="34">
        <v>0</v>
      </c>
      <c r="P3074" s="34">
        <v>0</v>
      </c>
      <c r="Q3074" s="34">
        <v>0</v>
      </c>
      <c r="R3074" s="34">
        <v>0</v>
      </c>
      <c r="S3074" s="34">
        <v>0</v>
      </c>
    </row>
    <row r="3075" spans="2:19">
      <c r="B3075" s="5">
        <v>1990</v>
      </c>
      <c r="C3075" s="113">
        <v>47189</v>
      </c>
      <c r="D3075" s="110">
        <v>47189</v>
      </c>
      <c r="E3075" s="110">
        <v>47189</v>
      </c>
      <c r="F3075" s="110">
        <v>47189</v>
      </c>
      <c r="G3075" s="110">
        <v>47189</v>
      </c>
      <c r="H3075" s="110">
        <v>47189</v>
      </c>
      <c r="I3075" s="110">
        <v>47189</v>
      </c>
      <c r="J3075" s="110">
        <v>47189</v>
      </c>
      <c r="K3075" s="110">
        <v>47189</v>
      </c>
      <c r="L3075" s="110">
        <v>47189</v>
      </c>
      <c r="M3075" s="110">
        <v>47189</v>
      </c>
      <c r="N3075" s="110">
        <v>45119.3</v>
      </c>
      <c r="O3075" s="34">
        <v>45118.66</v>
      </c>
      <c r="P3075" s="34">
        <v>45118.66</v>
      </c>
      <c r="Q3075" s="34">
        <v>44290.79</v>
      </c>
      <c r="R3075" s="34">
        <v>28147.31</v>
      </c>
      <c r="S3075" s="34">
        <v>28147.31</v>
      </c>
    </row>
    <row r="3076" spans="2:19">
      <c r="B3076" s="5">
        <v>1989</v>
      </c>
      <c r="C3076" s="113">
        <v>610</v>
      </c>
      <c r="D3076" s="110">
        <v>610</v>
      </c>
      <c r="E3076" s="110">
        <v>610</v>
      </c>
      <c r="F3076" s="110">
        <v>610</v>
      </c>
      <c r="G3076" s="110">
        <v>610</v>
      </c>
      <c r="H3076" s="110">
        <v>610</v>
      </c>
      <c r="I3076" s="110">
        <v>610</v>
      </c>
      <c r="J3076" s="110">
        <v>610</v>
      </c>
      <c r="K3076" s="110">
        <v>610</v>
      </c>
      <c r="L3076" s="110">
        <v>610</v>
      </c>
      <c r="M3076" s="110">
        <v>610</v>
      </c>
      <c r="N3076" s="122">
        <v>0</v>
      </c>
      <c r="O3076" s="34">
        <v>0.28999999999996401</v>
      </c>
      <c r="P3076" s="34">
        <v>0</v>
      </c>
      <c r="Q3076" s="34">
        <v>0</v>
      </c>
      <c r="R3076" s="34">
        <v>0</v>
      </c>
      <c r="S3076" s="34">
        <v>0</v>
      </c>
    </row>
    <row r="3077" spans="2:19">
      <c r="B3077" s="5">
        <v>1988</v>
      </c>
      <c r="C3077" s="123">
        <v>0</v>
      </c>
      <c r="D3077" s="122">
        <v>0</v>
      </c>
      <c r="E3077" s="122">
        <v>0</v>
      </c>
      <c r="F3077" s="122">
        <v>0</v>
      </c>
      <c r="G3077" s="122">
        <v>0</v>
      </c>
      <c r="H3077" s="122">
        <v>0</v>
      </c>
      <c r="I3077" s="122">
        <v>0</v>
      </c>
      <c r="J3077" s="122">
        <v>0</v>
      </c>
      <c r="K3077" s="122">
        <v>0</v>
      </c>
      <c r="L3077" s="122">
        <v>0</v>
      </c>
      <c r="M3077" s="122">
        <v>0</v>
      </c>
      <c r="N3077" s="122">
        <v>0</v>
      </c>
      <c r="O3077" s="34">
        <v>0</v>
      </c>
      <c r="P3077" s="34">
        <v>0</v>
      </c>
      <c r="Q3077" s="34">
        <v>0</v>
      </c>
      <c r="R3077" s="34">
        <v>0</v>
      </c>
      <c r="S3077" s="34">
        <v>0</v>
      </c>
    </row>
    <row r="3078" spans="2:19">
      <c r="B3078" s="5">
        <v>1987</v>
      </c>
      <c r="C3078" s="123">
        <v>0</v>
      </c>
      <c r="D3078" s="122">
        <v>0</v>
      </c>
      <c r="E3078" s="122">
        <v>0</v>
      </c>
      <c r="F3078" s="122">
        <v>0</v>
      </c>
      <c r="G3078" s="122">
        <v>0</v>
      </c>
      <c r="H3078" s="122">
        <v>0</v>
      </c>
      <c r="I3078" s="122">
        <v>0</v>
      </c>
      <c r="J3078" s="122">
        <v>0</v>
      </c>
      <c r="K3078" s="122">
        <v>0</v>
      </c>
      <c r="L3078" s="122">
        <v>0</v>
      </c>
      <c r="M3078" s="122">
        <v>0</v>
      </c>
      <c r="N3078" s="122">
        <v>0</v>
      </c>
      <c r="O3078" s="34">
        <v>0</v>
      </c>
      <c r="P3078" s="34">
        <v>0</v>
      </c>
      <c r="Q3078" s="34">
        <v>0</v>
      </c>
      <c r="R3078" s="34">
        <v>0</v>
      </c>
      <c r="S3078" s="34">
        <v>0</v>
      </c>
    </row>
    <row r="3079" spans="2:19">
      <c r="B3079" s="5">
        <v>1986</v>
      </c>
      <c r="C3079" s="123">
        <v>0</v>
      </c>
      <c r="D3079" s="122">
        <v>0</v>
      </c>
      <c r="E3079" s="122">
        <v>0</v>
      </c>
      <c r="F3079" s="122">
        <v>0</v>
      </c>
      <c r="G3079" s="122">
        <v>0</v>
      </c>
      <c r="H3079" s="122">
        <v>0</v>
      </c>
      <c r="I3079" s="122">
        <v>0</v>
      </c>
      <c r="J3079" s="112"/>
      <c r="K3079" s="122">
        <v>0</v>
      </c>
      <c r="L3079" s="122">
        <v>0</v>
      </c>
      <c r="M3079" s="122">
        <v>0</v>
      </c>
      <c r="N3079" s="122">
        <v>0</v>
      </c>
      <c r="O3079" s="34">
        <v>0</v>
      </c>
      <c r="P3079" s="34">
        <v>0</v>
      </c>
      <c r="Q3079" s="34">
        <v>0</v>
      </c>
      <c r="R3079" s="34">
        <v>0</v>
      </c>
      <c r="S3079" s="34">
        <v>0</v>
      </c>
    </row>
    <row r="3080" spans="2:19">
      <c r="B3080" s="5">
        <v>1985</v>
      </c>
      <c r="C3080" s="123">
        <v>0</v>
      </c>
      <c r="D3080" s="122">
        <v>0</v>
      </c>
      <c r="E3080" s="122">
        <v>0</v>
      </c>
      <c r="F3080" s="122">
        <v>0</v>
      </c>
      <c r="G3080" s="122">
        <v>0</v>
      </c>
      <c r="H3080" s="122">
        <v>0</v>
      </c>
      <c r="I3080" s="122">
        <v>0</v>
      </c>
      <c r="J3080" s="122">
        <v>0</v>
      </c>
      <c r="K3080" s="122">
        <v>0</v>
      </c>
      <c r="L3080" s="122">
        <v>0</v>
      </c>
      <c r="M3080" s="122">
        <v>0</v>
      </c>
      <c r="N3080" s="122">
        <v>0</v>
      </c>
      <c r="O3080" s="34">
        <v>0</v>
      </c>
      <c r="P3080" s="34">
        <v>0</v>
      </c>
      <c r="Q3080" s="34">
        <v>0</v>
      </c>
      <c r="R3080" s="34">
        <v>0</v>
      </c>
      <c r="S3080" s="34">
        <v>0</v>
      </c>
    </row>
    <row r="3081" spans="2:19">
      <c r="B3081" s="5">
        <v>1984</v>
      </c>
      <c r="C3081" s="113">
        <v>13347.42</v>
      </c>
      <c r="D3081" s="110">
        <v>13347.42</v>
      </c>
      <c r="E3081" s="110">
        <v>13347.42</v>
      </c>
      <c r="F3081" s="110">
        <v>13347.42</v>
      </c>
      <c r="G3081" s="110">
        <v>13347.42</v>
      </c>
      <c r="H3081" s="110">
        <v>13347.42</v>
      </c>
      <c r="I3081" s="110">
        <v>12870</v>
      </c>
      <c r="J3081" s="110">
        <v>12870</v>
      </c>
      <c r="K3081" s="110">
        <v>12870</v>
      </c>
      <c r="L3081" s="110">
        <v>12870</v>
      </c>
      <c r="M3081" s="110">
        <v>12870</v>
      </c>
      <c r="N3081" s="110">
        <v>12870</v>
      </c>
      <c r="O3081" s="34">
        <v>12869.77</v>
      </c>
      <c r="P3081" s="34">
        <v>12869.77</v>
      </c>
      <c r="Q3081" s="34">
        <v>12869.77</v>
      </c>
      <c r="R3081" s="34">
        <v>12869.77</v>
      </c>
      <c r="S3081" s="34">
        <v>12869.77</v>
      </c>
    </row>
    <row r="3082" spans="2:19">
      <c r="B3082" s="5">
        <v>1983</v>
      </c>
      <c r="C3082" s="113">
        <v>1920.69</v>
      </c>
      <c r="D3082" s="110">
        <v>1920.69</v>
      </c>
      <c r="E3082" s="110">
        <v>1920.69</v>
      </c>
      <c r="F3082" s="110">
        <v>1920.69</v>
      </c>
      <c r="G3082" s="122">
        <v>0</v>
      </c>
      <c r="H3082" s="122">
        <v>0</v>
      </c>
      <c r="I3082" s="122">
        <v>0</v>
      </c>
      <c r="J3082" s="122">
        <v>0</v>
      </c>
      <c r="K3082" s="122">
        <v>0</v>
      </c>
      <c r="L3082" s="122">
        <v>0</v>
      </c>
      <c r="M3082" s="122">
        <v>0</v>
      </c>
      <c r="N3082" s="122">
        <v>0</v>
      </c>
      <c r="O3082" s="34">
        <v>0</v>
      </c>
      <c r="P3082" s="34">
        <v>0</v>
      </c>
      <c r="Q3082" s="34">
        <v>0</v>
      </c>
      <c r="R3082" s="34">
        <v>0</v>
      </c>
      <c r="S3082" s="34">
        <v>0</v>
      </c>
    </row>
    <row r="3083" spans="2:19">
      <c r="B3083" s="5">
        <v>1982</v>
      </c>
      <c r="C3083" s="113">
        <v>1087.99</v>
      </c>
      <c r="D3083" s="110">
        <v>1087.99</v>
      </c>
      <c r="E3083" s="110">
        <v>1087.99</v>
      </c>
      <c r="F3083" s="110">
        <v>1087.99</v>
      </c>
      <c r="G3083" s="122">
        <v>0</v>
      </c>
      <c r="H3083" s="122">
        <v>0</v>
      </c>
      <c r="I3083" s="122">
        <v>0</v>
      </c>
      <c r="J3083" s="122">
        <v>0</v>
      </c>
      <c r="K3083" s="122">
        <v>0</v>
      </c>
      <c r="L3083" s="122">
        <v>0</v>
      </c>
      <c r="M3083" s="122">
        <v>0</v>
      </c>
      <c r="N3083" s="122">
        <v>0</v>
      </c>
      <c r="O3083" s="34">
        <v>0</v>
      </c>
      <c r="P3083" s="34">
        <v>0</v>
      </c>
      <c r="Q3083" s="34">
        <v>0</v>
      </c>
      <c r="R3083" s="34">
        <v>0</v>
      </c>
      <c r="S3083" s="34">
        <v>0</v>
      </c>
    </row>
    <row r="3084" spans="2:19">
      <c r="B3084" s="5">
        <v>1981</v>
      </c>
      <c r="C3084" s="113">
        <v>1943.64</v>
      </c>
      <c r="D3084" s="110">
        <v>1943.64</v>
      </c>
      <c r="E3084" s="110">
        <v>1943.64</v>
      </c>
      <c r="F3084" s="110">
        <v>1943.64</v>
      </c>
      <c r="G3084" s="110">
        <v>1943.64</v>
      </c>
      <c r="H3084" s="110">
        <v>1943.64</v>
      </c>
      <c r="I3084" s="110">
        <v>1554.98</v>
      </c>
      <c r="J3084" s="110">
        <v>1166.32</v>
      </c>
      <c r="K3084" s="110">
        <v>389</v>
      </c>
      <c r="L3084" s="110">
        <v>389</v>
      </c>
      <c r="M3084" s="110">
        <v>389</v>
      </c>
      <c r="N3084" s="122">
        <v>0</v>
      </c>
      <c r="O3084" s="34">
        <v>0.33999999999991798</v>
      </c>
      <c r="P3084" s="34">
        <v>0</v>
      </c>
      <c r="Q3084" s="34">
        <v>0</v>
      </c>
      <c r="R3084" s="34">
        <v>0</v>
      </c>
      <c r="S3084" s="34">
        <v>0</v>
      </c>
    </row>
    <row r="3085" spans="2:19">
      <c r="B3085" s="5">
        <v>1980</v>
      </c>
      <c r="C3085" s="113">
        <v>1279.1199999999999</v>
      </c>
      <c r="D3085" s="110">
        <v>426.36</v>
      </c>
      <c r="E3085" s="110">
        <v>426.36</v>
      </c>
      <c r="F3085" s="110">
        <v>426.36</v>
      </c>
      <c r="G3085" s="122">
        <v>0</v>
      </c>
      <c r="H3085" s="122">
        <v>0</v>
      </c>
      <c r="I3085" s="122">
        <v>0</v>
      </c>
      <c r="J3085" s="122">
        <v>0</v>
      </c>
      <c r="K3085" s="122">
        <v>0</v>
      </c>
      <c r="L3085" s="122">
        <v>0</v>
      </c>
      <c r="M3085" s="122">
        <v>0</v>
      </c>
      <c r="N3085" s="122">
        <v>0</v>
      </c>
      <c r="O3085" s="34">
        <v>0</v>
      </c>
      <c r="P3085" s="34">
        <v>0</v>
      </c>
      <c r="Q3085" s="34">
        <v>0</v>
      </c>
      <c r="R3085" s="34">
        <v>0</v>
      </c>
      <c r="S3085" s="34">
        <v>0</v>
      </c>
    </row>
    <row r="3086" spans="2:19">
      <c r="B3086" s="5">
        <v>1979</v>
      </c>
      <c r="C3086" s="123">
        <v>0</v>
      </c>
      <c r="D3086" s="122">
        <v>0</v>
      </c>
      <c r="E3086" s="122">
        <v>0</v>
      </c>
      <c r="F3086" s="122">
        <v>0</v>
      </c>
      <c r="G3086" s="122">
        <v>0</v>
      </c>
      <c r="H3086" s="122">
        <v>0</v>
      </c>
      <c r="I3086" s="122">
        <v>0</v>
      </c>
      <c r="J3086" s="122">
        <v>0</v>
      </c>
      <c r="K3086" s="122">
        <v>0</v>
      </c>
      <c r="L3086" s="122">
        <v>0</v>
      </c>
      <c r="M3086" s="122">
        <v>0</v>
      </c>
      <c r="N3086" s="122">
        <v>0</v>
      </c>
      <c r="O3086" s="34">
        <v>0</v>
      </c>
      <c r="P3086" s="34">
        <v>0</v>
      </c>
      <c r="Q3086" s="34">
        <v>0</v>
      </c>
      <c r="R3086" s="34">
        <v>0</v>
      </c>
      <c r="S3086" s="34">
        <v>0</v>
      </c>
    </row>
    <row r="3087" spans="2:19">
      <c r="B3087" s="5">
        <v>1978</v>
      </c>
      <c r="C3087" s="123">
        <v>0</v>
      </c>
      <c r="D3087" s="122">
        <v>0</v>
      </c>
      <c r="E3087" s="122">
        <v>0</v>
      </c>
      <c r="F3087" s="122">
        <v>0</v>
      </c>
      <c r="G3087" s="122">
        <v>0</v>
      </c>
      <c r="H3087" s="122">
        <v>0</v>
      </c>
      <c r="I3087" s="122">
        <v>0</v>
      </c>
      <c r="J3087" s="122">
        <v>0</v>
      </c>
      <c r="K3087" s="122">
        <v>0</v>
      </c>
      <c r="L3087" s="122">
        <v>0</v>
      </c>
      <c r="M3087" s="122">
        <v>0</v>
      </c>
      <c r="N3087" s="122">
        <v>0</v>
      </c>
      <c r="O3087" s="34">
        <v>0</v>
      </c>
      <c r="P3087" s="34">
        <v>0</v>
      </c>
      <c r="Q3087" s="34">
        <v>0</v>
      </c>
      <c r="R3087" s="34">
        <v>0</v>
      </c>
      <c r="S3087" s="34">
        <v>0</v>
      </c>
    </row>
    <row r="3088" spans="2:19">
      <c r="B3088" s="5">
        <v>1977</v>
      </c>
      <c r="C3088" s="123">
        <v>0</v>
      </c>
      <c r="D3088" s="122">
        <v>0</v>
      </c>
      <c r="E3088" s="122">
        <v>0</v>
      </c>
      <c r="F3088" s="122">
        <v>0</v>
      </c>
      <c r="G3088" s="122">
        <v>0</v>
      </c>
      <c r="H3088" s="122">
        <v>0</v>
      </c>
      <c r="I3088" s="122">
        <v>0</v>
      </c>
      <c r="J3088" s="122">
        <v>0</v>
      </c>
      <c r="K3088" s="122">
        <v>0</v>
      </c>
      <c r="L3088" s="122">
        <v>0</v>
      </c>
      <c r="M3088" s="122">
        <v>0</v>
      </c>
      <c r="N3088" s="122">
        <v>0</v>
      </c>
      <c r="O3088" s="34">
        <v>0</v>
      </c>
      <c r="P3088" s="34">
        <v>0</v>
      </c>
      <c r="Q3088" s="34">
        <v>0</v>
      </c>
      <c r="R3088" s="34">
        <v>0</v>
      </c>
      <c r="S3088" s="34">
        <v>0</v>
      </c>
    </row>
    <row r="3089" spans="2:19">
      <c r="B3089" s="5">
        <v>1976</v>
      </c>
      <c r="C3089" s="123">
        <v>0</v>
      </c>
      <c r="D3089" s="122">
        <v>0</v>
      </c>
      <c r="E3089" s="122">
        <v>0</v>
      </c>
      <c r="F3089" s="122">
        <v>0</v>
      </c>
      <c r="G3089" s="122">
        <v>0</v>
      </c>
      <c r="H3089" s="122">
        <v>0</v>
      </c>
      <c r="I3089" s="122">
        <v>0</v>
      </c>
      <c r="J3089" s="122">
        <v>0</v>
      </c>
      <c r="K3089" s="122">
        <v>0</v>
      </c>
      <c r="L3089" s="122">
        <v>0</v>
      </c>
      <c r="M3089" s="122">
        <v>0</v>
      </c>
      <c r="N3089" s="122">
        <v>0</v>
      </c>
      <c r="O3089" s="34">
        <v>0</v>
      </c>
      <c r="P3089" s="34">
        <v>0</v>
      </c>
      <c r="Q3089" s="34">
        <v>0</v>
      </c>
      <c r="R3089" s="34">
        <v>0</v>
      </c>
      <c r="S3089" s="34">
        <v>0</v>
      </c>
    </row>
    <row r="3090" spans="2:19">
      <c r="B3090" s="5">
        <v>1975</v>
      </c>
      <c r="C3090" s="123">
        <v>0</v>
      </c>
      <c r="D3090" s="122">
        <v>0</v>
      </c>
      <c r="E3090" s="122">
        <v>0</v>
      </c>
      <c r="F3090" s="122">
        <v>0</v>
      </c>
      <c r="G3090" s="122">
        <v>0</v>
      </c>
      <c r="H3090" s="122">
        <v>0</v>
      </c>
      <c r="I3090" s="122">
        <v>0</v>
      </c>
      <c r="J3090" s="122">
        <v>0</v>
      </c>
      <c r="K3090" s="122">
        <v>0</v>
      </c>
      <c r="L3090" s="122">
        <v>0</v>
      </c>
      <c r="M3090" s="122">
        <v>0</v>
      </c>
      <c r="N3090" s="122">
        <v>0</v>
      </c>
      <c r="O3090" s="34">
        <v>0</v>
      </c>
      <c r="P3090" s="34">
        <v>0</v>
      </c>
      <c r="Q3090" s="34">
        <v>0</v>
      </c>
      <c r="R3090" s="34">
        <v>0</v>
      </c>
      <c r="S3090" s="34">
        <v>0</v>
      </c>
    </row>
    <row r="3091" spans="2:19">
      <c r="B3091" s="5">
        <v>1974</v>
      </c>
      <c r="C3091" s="123">
        <v>0</v>
      </c>
      <c r="D3091" s="122">
        <v>0</v>
      </c>
      <c r="E3091" s="122">
        <v>0</v>
      </c>
      <c r="F3091" s="122">
        <v>0</v>
      </c>
      <c r="G3091" s="122">
        <v>0</v>
      </c>
      <c r="H3091" s="122">
        <v>0</v>
      </c>
      <c r="I3091" s="122">
        <v>0</v>
      </c>
      <c r="J3091" s="122">
        <v>0</v>
      </c>
      <c r="K3091" s="122">
        <v>0</v>
      </c>
      <c r="L3091" s="122">
        <v>0</v>
      </c>
      <c r="M3091" s="122">
        <v>0</v>
      </c>
      <c r="N3091" s="122">
        <v>0</v>
      </c>
      <c r="O3091" s="34">
        <v>0</v>
      </c>
      <c r="P3091" s="34">
        <v>0</v>
      </c>
      <c r="Q3091" s="34">
        <v>0</v>
      </c>
      <c r="R3091" s="34">
        <v>0</v>
      </c>
      <c r="S3091" s="34">
        <v>0</v>
      </c>
    </row>
    <row r="3092" spans="2:19">
      <c r="B3092" s="5">
        <v>1973</v>
      </c>
      <c r="C3092" s="123">
        <v>0</v>
      </c>
      <c r="D3092" s="122">
        <v>0</v>
      </c>
      <c r="E3092" s="122">
        <v>0</v>
      </c>
      <c r="F3092" s="122">
        <v>0</v>
      </c>
      <c r="G3092" s="122">
        <v>0</v>
      </c>
      <c r="H3092" s="122">
        <v>0</v>
      </c>
      <c r="I3092" s="122">
        <v>0</v>
      </c>
      <c r="J3092" s="122">
        <v>0</v>
      </c>
      <c r="K3092" s="122">
        <v>0</v>
      </c>
      <c r="L3092" s="122">
        <v>0</v>
      </c>
      <c r="M3092" s="122">
        <v>0</v>
      </c>
      <c r="N3092" s="122">
        <v>0</v>
      </c>
      <c r="O3092" s="34">
        <v>0</v>
      </c>
      <c r="P3092" s="34">
        <v>0</v>
      </c>
      <c r="Q3092" s="34">
        <v>0</v>
      </c>
      <c r="R3092" s="34">
        <v>0</v>
      </c>
      <c r="S3092" s="34">
        <v>0</v>
      </c>
    </row>
    <row r="3093" spans="2:19">
      <c r="B3093" s="5">
        <v>1972</v>
      </c>
      <c r="C3093" s="123">
        <v>0</v>
      </c>
      <c r="D3093" s="122">
        <v>0</v>
      </c>
      <c r="E3093" s="122">
        <v>0</v>
      </c>
      <c r="F3093" s="122">
        <v>0</v>
      </c>
      <c r="G3093" s="122">
        <v>0</v>
      </c>
      <c r="H3093" s="122">
        <v>0</v>
      </c>
      <c r="I3093" s="122">
        <v>0</v>
      </c>
      <c r="J3093" s="122">
        <v>0</v>
      </c>
      <c r="K3093" s="122">
        <v>0</v>
      </c>
      <c r="L3093" s="122">
        <v>0</v>
      </c>
      <c r="M3093" s="122">
        <v>0</v>
      </c>
      <c r="N3093" s="122">
        <v>0</v>
      </c>
      <c r="O3093" s="34">
        <v>0</v>
      </c>
      <c r="P3093" s="34">
        <v>0</v>
      </c>
      <c r="Q3093" s="34">
        <v>0</v>
      </c>
      <c r="R3093" s="34">
        <v>0</v>
      </c>
      <c r="S3093" s="34">
        <v>0</v>
      </c>
    </row>
    <row r="3094" spans="2:19">
      <c r="B3094" s="5">
        <v>1971</v>
      </c>
      <c r="C3094" s="123">
        <v>0</v>
      </c>
      <c r="D3094" s="122">
        <v>0</v>
      </c>
      <c r="E3094" s="122">
        <v>0</v>
      </c>
      <c r="F3094" s="112"/>
      <c r="G3094" s="112"/>
      <c r="H3094" s="112"/>
      <c r="I3094" s="112"/>
      <c r="J3094" s="112"/>
      <c r="K3094" s="112"/>
      <c r="L3094" s="112"/>
      <c r="M3094" s="112"/>
      <c r="N3094" s="122">
        <v>0</v>
      </c>
      <c r="O3094" s="34"/>
      <c r="P3094" s="34"/>
      <c r="Q3094" s="34"/>
      <c r="R3094" s="34"/>
      <c r="S3094" s="34"/>
    </row>
    <row r="3095" spans="2:19">
      <c r="B3095" s="5">
        <v>1970</v>
      </c>
      <c r="C3095" s="123">
        <v>0</v>
      </c>
      <c r="D3095" s="122">
        <v>0</v>
      </c>
      <c r="E3095" s="122">
        <v>0</v>
      </c>
      <c r="F3095" s="112"/>
      <c r="G3095" s="112"/>
      <c r="H3095" s="112"/>
      <c r="I3095" s="112"/>
      <c r="J3095" s="112"/>
      <c r="K3095" s="112"/>
      <c r="L3095" s="112"/>
      <c r="M3095" s="112"/>
      <c r="N3095" s="122">
        <v>0</v>
      </c>
      <c r="O3095" s="34"/>
      <c r="P3095" s="34"/>
      <c r="Q3095" s="34"/>
      <c r="R3095" s="34"/>
      <c r="S3095" s="34"/>
    </row>
    <row r="3096" spans="2:19">
      <c r="B3096" s="5">
        <v>1969</v>
      </c>
      <c r="C3096" s="123">
        <v>0</v>
      </c>
      <c r="D3096" s="122">
        <v>0</v>
      </c>
      <c r="E3096" s="122">
        <v>0</v>
      </c>
      <c r="F3096" s="112"/>
      <c r="G3096" s="112"/>
      <c r="H3096" s="112"/>
      <c r="I3096" s="112"/>
      <c r="J3096" s="112"/>
      <c r="K3096" s="112"/>
      <c r="L3096" s="112"/>
      <c r="M3096" s="112"/>
      <c r="N3096" s="122">
        <v>0</v>
      </c>
      <c r="O3096" s="34"/>
      <c r="P3096" s="34"/>
      <c r="Q3096" s="34"/>
      <c r="R3096" s="34"/>
      <c r="S3096" s="34"/>
    </row>
    <row r="3097" spans="2:19">
      <c r="B3097" s="5">
        <v>1968</v>
      </c>
      <c r="C3097" s="123">
        <v>0</v>
      </c>
      <c r="D3097" s="122">
        <v>0</v>
      </c>
      <c r="E3097" s="122">
        <v>0</v>
      </c>
      <c r="F3097" s="112"/>
      <c r="G3097" s="112"/>
      <c r="H3097" s="112"/>
      <c r="I3097" s="112"/>
      <c r="J3097" s="112"/>
      <c r="K3097" s="112"/>
      <c r="L3097" s="112"/>
      <c r="M3097" s="112"/>
      <c r="N3097" s="122">
        <v>0</v>
      </c>
      <c r="O3097" s="34"/>
      <c r="P3097" s="34"/>
      <c r="Q3097" s="34"/>
      <c r="R3097" s="34"/>
      <c r="S3097" s="34"/>
    </row>
    <row r="3098" spans="2:19">
      <c r="B3098" s="5">
        <v>1967</v>
      </c>
      <c r="C3098" s="123">
        <v>0</v>
      </c>
      <c r="D3098" s="122">
        <v>0</v>
      </c>
      <c r="E3098" s="122">
        <v>0</v>
      </c>
      <c r="F3098" s="112"/>
      <c r="G3098" s="112"/>
      <c r="H3098" s="112"/>
      <c r="I3098" s="112"/>
      <c r="J3098" s="112"/>
      <c r="K3098" s="112"/>
      <c r="L3098" s="112"/>
      <c r="M3098" s="112"/>
      <c r="N3098" s="122">
        <v>0</v>
      </c>
      <c r="O3098" s="34"/>
      <c r="P3098" s="34"/>
      <c r="Q3098" s="34"/>
      <c r="R3098" s="34"/>
      <c r="S3098" s="34"/>
    </row>
    <row r="3099" spans="2:19">
      <c r="B3099" s="5">
        <v>1966</v>
      </c>
      <c r="C3099" s="123">
        <v>0</v>
      </c>
      <c r="D3099" s="122">
        <v>0</v>
      </c>
      <c r="E3099" s="122">
        <v>0</v>
      </c>
      <c r="F3099" s="112"/>
      <c r="G3099" s="112"/>
      <c r="H3099" s="112"/>
      <c r="I3099" s="112"/>
      <c r="J3099" s="112"/>
      <c r="K3099" s="112"/>
      <c r="L3099" s="112"/>
      <c r="M3099" s="112"/>
      <c r="N3099" s="122">
        <v>0</v>
      </c>
      <c r="O3099" s="34"/>
      <c r="P3099" s="34"/>
      <c r="Q3099" s="34"/>
      <c r="R3099" s="34"/>
      <c r="S3099" s="34"/>
    </row>
    <row r="3100" spans="2:19">
      <c r="B3100" s="5">
        <v>1965</v>
      </c>
      <c r="C3100" s="123">
        <v>0</v>
      </c>
      <c r="D3100" s="122">
        <v>0</v>
      </c>
      <c r="E3100" s="122">
        <v>0</v>
      </c>
      <c r="F3100" s="112"/>
      <c r="G3100" s="112"/>
      <c r="H3100" s="112"/>
      <c r="I3100" s="112"/>
      <c r="J3100" s="112"/>
      <c r="K3100" s="112"/>
      <c r="L3100" s="112"/>
      <c r="M3100" s="112"/>
      <c r="N3100" s="122">
        <v>0</v>
      </c>
      <c r="O3100" s="34"/>
      <c r="P3100" s="34"/>
      <c r="Q3100" s="34"/>
      <c r="R3100" s="34"/>
      <c r="S3100" s="34"/>
    </row>
    <row r="3101" spans="2:19">
      <c r="B3101" s="5">
        <v>1964</v>
      </c>
      <c r="C3101" s="123">
        <v>0</v>
      </c>
      <c r="D3101" s="122">
        <v>0</v>
      </c>
      <c r="E3101" s="122">
        <v>0</v>
      </c>
      <c r="F3101" s="112"/>
      <c r="G3101" s="112"/>
      <c r="H3101" s="112"/>
      <c r="I3101" s="112"/>
      <c r="J3101" s="112"/>
      <c r="K3101" s="112"/>
      <c r="L3101" s="112"/>
      <c r="M3101" s="112"/>
      <c r="N3101" s="122">
        <v>0</v>
      </c>
      <c r="O3101" s="34"/>
      <c r="P3101" s="34"/>
      <c r="Q3101" s="34"/>
      <c r="R3101" s="34"/>
      <c r="S3101" s="34"/>
    </row>
    <row r="3102" spans="2:19">
      <c r="B3102" s="5">
        <v>1963</v>
      </c>
      <c r="C3102" s="123">
        <v>0</v>
      </c>
      <c r="D3102" s="122">
        <v>0</v>
      </c>
      <c r="E3102" s="122">
        <v>0</v>
      </c>
      <c r="F3102" s="112"/>
      <c r="G3102" s="112"/>
      <c r="H3102" s="112"/>
      <c r="I3102" s="112"/>
      <c r="J3102" s="112"/>
      <c r="K3102" s="112"/>
      <c r="L3102" s="112"/>
      <c r="M3102" s="112"/>
      <c r="N3102" s="122">
        <v>0</v>
      </c>
      <c r="O3102" s="34"/>
      <c r="P3102" s="34"/>
      <c r="Q3102" s="34"/>
      <c r="R3102" s="34"/>
      <c r="S3102" s="34"/>
    </row>
    <row r="3103" spans="2:19">
      <c r="B3103" s="5">
        <v>1962</v>
      </c>
      <c r="C3103" s="123">
        <v>0</v>
      </c>
      <c r="D3103" s="122">
        <v>0</v>
      </c>
      <c r="E3103" s="122">
        <v>0</v>
      </c>
      <c r="F3103" s="112"/>
      <c r="G3103" s="112"/>
      <c r="H3103" s="112"/>
      <c r="I3103" s="112"/>
      <c r="J3103" s="112"/>
      <c r="K3103" s="112"/>
      <c r="L3103" s="112"/>
      <c r="M3103" s="112"/>
      <c r="N3103" s="122">
        <v>0</v>
      </c>
      <c r="O3103" s="34"/>
      <c r="P3103" s="34"/>
      <c r="Q3103" s="34"/>
      <c r="R3103" s="34"/>
      <c r="S3103" s="34"/>
    </row>
    <row r="3104" spans="2:19">
      <c r="B3104" s="5">
        <v>1961</v>
      </c>
      <c r="C3104" s="123">
        <v>0</v>
      </c>
      <c r="D3104" s="122">
        <v>0</v>
      </c>
      <c r="E3104" s="122">
        <v>0</v>
      </c>
      <c r="F3104" s="112"/>
      <c r="G3104" s="112"/>
      <c r="H3104" s="112"/>
      <c r="I3104" s="112"/>
      <c r="J3104" s="112"/>
      <c r="K3104" s="112"/>
      <c r="L3104" s="112"/>
      <c r="M3104" s="112"/>
      <c r="N3104" s="122">
        <v>0</v>
      </c>
      <c r="O3104" s="34"/>
      <c r="P3104" s="34"/>
      <c r="Q3104" s="34"/>
      <c r="R3104" s="34"/>
      <c r="S3104" s="34"/>
    </row>
    <row r="3105" spans="2:19">
      <c r="B3105" s="5">
        <v>1960</v>
      </c>
      <c r="C3105" s="111"/>
      <c r="D3105" s="112"/>
      <c r="E3105" s="112"/>
      <c r="F3105" s="112"/>
      <c r="G3105" s="112"/>
      <c r="H3105" s="112"/>
      <c r="I3105" s="112"/>
      <c r="J3105" s="112"/>
      <c r="K3105" s="112"/>
      <c r="L3105" s="112"/>
      <c r="M3105" s="112"/>
      <c r="N3105" s="112"/>
      <c r="O3105" s="34"/>
      <c r="P3105" s="34"/>
      <c r="Q3105" s="34"/>
      <c r="R3105" s="34"/>
      <c r="S3105" s="34"/>
    </row>
    <row r="3106" spans="2:19">
      <c r="B3106" s="5">
        <v>1959</v>
      </c>
      <c r="C3106" s="111"/>
      <c r="D3106" s="112"/>
      <c r="E3106" s="112"/>
      <c r="F3106" s="112"/>
      <c r="G3106" s="112"/>
      <c r="H3106" s="112"/>
      <c r="I3106" s="112"/>
      <c r="J3106" s="112"/>
      <c r="K3106" s="112"/>
      <c r="L3106" s="112"/>
      <c r="M3106" s="112"/>
      <c r="N3106" s="112"/>
      <c r="O3106" s="34"/>
      <c r="P3106" s="34"/>
      <c r="Q3106" s="34"/>
      <c r="R3106" s="34"/>
      <c r="S3106" s="34"/>
    </row>
    <row r="3107" spans="2:19">
      <c r="B3107" s="5">
        <v>1958</v>
      </c>
      <c r="C3107" s="111"/>
      <c r="D3107" s="112"/>
      <c r="E3107" s="112"/>
      <c r="F3107" s="112"/>
      <c r="G3107" s="112"/>
      <c r="H3107" s="112"/>
      <c r="I3107" s="112"/>
      <c r="J3107" s="112"/>
      <c r="K3107" s="112"/>
      <c r="L3107" s="112"/>
      <c r="M3107" s="112"/>
      <c r="N3107" s="112"/>
      <c r="O3107" s="34"/>
      <c r="P3107" s="34"/>
      <c r="Q3107" s="34"/>
      <c r="R3107" s="34"/>
      <c r="S3107" s="34"/>
    </row>
    <row r="3108" spans="2:19">
      <c r="B3108" s="5">
        <v>1957</v>
      </c>
      <c r="C3108" s="111"/>
      <c r="D3108" s="112"/>
      <c r="E3108" s="112"/>
      <c r="F3108" s="112"/>
      <c r="G3108" s="112"/>
      <c r="H3108" s="112"/>
      <c r="I3108" s="112"/>
      <c r="J3108" s="112"/>
      <c r="K3108" s="112"/>
      <c r="L3108" s="112"/>
      <c r="M3108" s="112"/>
      <c r="N3108" s="112"/>
      <c r="O3108" s="34"/>
      <c r="P3108" s="34"/>
      <c r="Q3108" s="34"/>
      <c r="R3108" s="34"/>
      <c r="S3108" s="34"/>
    </row>
    <row r="3109" spans="2:19">
      <c r="B3109" s="5">
        <v>1956</v>
      </c>
      <c r="C3109" s="111"/>
      <c r="D3109" s="112"/>
      <c r="E3109" s="112"/>
      <c r="F3109" s="112"/>
      <c r="G3109" s="112"/>
      <c r="H3109" s="112"/>
      <c r="I3109" s="112"/>
      <c r="J3109" s="112"/>
      <c r="K3109" s="112"/>
      <c r="L3109" s="112"/>
      <c r="M3109" s="112"/>
      <c r="N3109" s="112"/>
      <c r="O3109" s="34"/>
      <c r="P3109" s="34"/>
      <c r="Q3109" s="34"/>
      <c r="R3109" s="34"/>
      <c r="S3109" s="34"/>
    </row>
    <row r="3110" spans="2:19">
      <c r="B3110" s="5">
        <v>1955</v>
      </c>
      <c r="C3110" s="111"/>
      <c r="D3110" s="112"/>
      <c r="E3110" s="112"/>
      <c r="F3110" s="112"/>
      <c r="G3110" s="112"/>
      <c r="H3110" s="112"/>
      <c r="I3110" s="112"/>
      <c r="J3110" s="112"/>
      <c r="K3110" s="112"/>
      <c r="L3110" s="112"/>
      <c r="M3110" s="112"/>
      <c r="N3110" s="112"/>
      <c r="O3110" s="34"/>
      <c r="P3110" s="34"/>
      <c r="Q3110" s="34"/>
      <c r="R3110" s="34"/>
      <c r="S3110" s="34"/>
    </row>
    <row r="3111" spans="2:19">
      <c r="B3111" s="5">
        <v>1954</v>
      </c>
      <c r="C3111" s="111"/>
      <c r="D3111" s="112"/>
      <c r="E3111" s="112"/>
      <c r="F3111" s="112"/>
      <c r="G3111" s="112"/>
      <c r="H3111" s="112"/>
      <c r="I3111" s="112"/>
      <c r="J3111" s="112"/>
      <c r="K3111" s="112"/>
      <c r="L3111" s="112"/>
      <c r="M3111" s="112"/>
      <c r="N3111" s="112"/>
      <c r="O3111" s="34"/>
      <c r="P3111" s="34"/>
      <c r="Q3111" s="34"/>
      <c r="R3111" s="34"/>
      <c r="S3111" s="34"/>
    </row>
    <row r="3112" spans="2:19">
      <c r="B3112" s="5">
        <v>1953</v>
      </c>
      <c r="C3112" s="111"/>
      <c r="D3112" s="112"/>
      <c r="E3112" s="112"/>
      <c r="F3112" s="112"/>
      <c r="G3112" s="112"/>
      <c r="H3112" s="112"/>
      <c r="I3112" s="112"/>
      <c r="J3112" s="112"/>
      <c r="K3112" s="112"/>
      <c r="L3112" s="112"/>
      <c r="M3112" s="112"/>
      <c r="N3112" s="112"/>
      <c r="O3112" s="34"/>
      <c r="P3112" s="34"/>
      <c r="Q3112" s="34"/>
      <c r="R3112" s="34"/>
      <c r="S3112" s="34"/>
    </row>
    <row r="3113" spans="2:19">
      <c r="B3113" s="5">
        <v>1952</v>
      </c>
      <c r="C3113" s="111"/>
      <c r="D3113" s="112"/>
      <c r="E3113" s="112"/>
      <c r="F3113" s="112"/>
      <c r="G3113" s="112"/>
      <c r="H3113" s="112"/>
      <c r="I3113" s="112"/>
      <c r="J3113" s="112"/>
      <c r="K3113" s="112"/>
      <c r="L3113" s="112"/>
      <c r="M3113" s="112"/>
      <c r="N3113" s="112"/>
      <c r="O3113" s="34"/>
      <c r="P3113" s="34"/>
      <c r="Q3113" s="34"/>
      <c r="R3113" s="34"/>
      <c r="S3113" s="34"/>
    </row>
    <row r="3114" spans="2:19">
      <c r="B3114" s="5">
        <v>1951</v>
      </c>
      <c r="C3114" s="111"/>
      <c r="D3114" s="112"/>
      <c r="E3114" s="112"/>
      <c r="F3114" s="112"/>
      <c r="G3114" s="112"/>
      <c r="H3114" s="112"/>
      <c r="I3114" s="112"/>
      <c r="J3114" s="112"/>
      <c r="K3114" s="112"/>
      <c r="L3114" s="112"/>
      <c r="M3114" s="112"/>
      <c r="N3114" s="112"/>
      <c r="O3114" s="34"/>
      <c r="P3114" s="34"/>
      <c r="Q3114" s="34"/>
      <c r="R3114" s="34"/>
      <c r="S3114" s="34"/>
    </row>
    <row r="3115" spans="2:19">
      <c r="B3115" s="5">
        <v>1950</v>
      </c>
      <c r="C3115" s="111"/>
      <c r="D3115" s="112"/>
      <c r="E3115" s="112"/>
      <c r="F3115" s="112"/>
      <c r="G3115" s="112"/>
      <c r="H3115" s="112"/>
      <c r="I3115" s="112"/>
      <c r="J3115" s="112"/>
      <c r="K3115" s="112"/>
      <c r="L3115" s="112"/>
      <c r="M3115" s="112"/>
      <c r="N3115" s="112"/>
      <c r="O3115" s="34"/>
      <c r="P3115" s="34"/>
      <c r="Q3115" s="34"/>
      <c r="R3115" s="34"/>
      <c r="S3115" s="34"/>
    </row>
    <row r="3116" spans="2:19">
      <c r="B3116" s="5">
        <v>1949</v>
      </c>
      <c r="C3116" s="111"/>
      <c r="D3116" s="112"/>
      <c r="E3116" s="112"/>
      <c r="F3116" s="112"/>
      <c r="G3116" s="112"/>
      <c r="H3116" s="112"/>
      <c r="I3116" s="112"/>
      <c r="J3116" s="112"/>
      <c r="K3116" s="112"/>
      <c r="L3116" s="112"/>
      <c r="M3116" s="112"/>
      <c r="N3116" s="112"/>
      <c r="O3116" s="34"/>
      <c r="P3116" s="34"/>
      <c r="Q3116" s="34"/>
      <c r="R3116" s="34"/>
      <c r="S3116" s="34"/>
    </row>
    <row r="3117" spans="2:19">
      <c r="B3117" s="5">
        <v>1948</v>
      </c>
      <c r="C3117" s="111"/>
      <c r="D3117" s="112"/>
      <c r="E3117" s="112"/>
      <c r="F3117" s="112"/>
      <c r="G3117" s="112"/>
      <c r="H3117" s="112"/>
      <c r="I3117" s="112"/>
      <c r="J3117" s="112"/>
      <c r="K3117" s="112"/>
      <c r="L3117" s="112"/>
      <c r="M3117" s="112"/>
      <c r="N3117" s="112"/>
      <c r="O3117" s="34"/>
      <c r="P3117" s="34"/>
      <c r="Q3117" s="34"/>
      <c r="R3117" s="34"/>
      <c r="S3117" s="34"/>
    </row>
    <row r="3118" spans="2:19">
      <c r="B3118" s="5">
        <v>1947</v>
      </c>
      <c r="C3118" s="111"/>
      <c r="D3118" s="112"/>
      <c r="E3118" s="112"/>
      <c r="F3118" s="112"/>
      <c r="G3118" s="112"/>
      <c r="H3118" s="112"/>
      <c r="I3118" s="112"/>
      <c r="J3118" s="112"/>
      <c r="K3118" s="112"/>
      <c r="L3118" s="112"/>
      <c r="M3118" s="112"/>
      <c r="N3118" s="112"/>
      <c r="O3118" s="34"/>
      <c r="P3118" s="34"/>
      <c r="Q3118" s="34"/>
      <c r="R3118" s="34"/>
      <c r="S3118" s="34"/>
    </row>
    <row r="3119" spans="2:19">
      <c r="B3119" s="5">
        <v>1946</v>
      </c>
      <c r="C3119" s="111"/>
      <c r="D3119" s="112"/>
      <c r="E3119" s="112"/>
      <c r="F3119" s="112"/>
      <c r="G3119" s="112"/>
      <c r="H3119" s="112"/>
      <c r="I3119" s="112"/>
      <c r="J3119" s="112"/>
      <c r="K3119" s="112"/>
      <c r="L3119" s="112"/>
      <c r="M3119" s="112"/>
      <c r="N3119" s="112"/>
      <c r="O3119" s="34"/>
      <c r="P3119" s="34"/>
      <c r="Q3119" s="34"/>
      <c r="R3119" s="34"/>
      <c r="S3119" s="34"/>
    </row>
    <row r="3120" spans="2:19">
      <c r="B3120" s="5">
        <v>1945</v>
      </c>
      <c r="C3120" s="111"/>
      <c r="D3120" s="112"/>
      <c r="E3120" s="112"/>
      <c r="F3120" s="112"/>
      <c r="G3120" s="112"/>
      <c r="H3120" s="112"/>
      <c r="I3120" s="112"/>
      <c r="J3120" s="112"/>
      <c r="K3120" s="112"/>
      <c r="L3120" s="112"/>
      <c r="M3120" s="112"/>
      <c r="N3120" s="112"/>
      <c r="O3120" s="34"/>
      <c r="P3120" s="34"/>
      <c r="Q3120" s="34"/>
      <c r="R3120" s="34"/>
      <c r="S3120" s="34"/>
    </row>
    <row r="3121" spans="1:19">
      <c r="B3121" s="5">
        <v>1944</v>
      </c>
      <c r="C3121" s="111"/>
      <c r="D3121" s="112"/>
      <c r="E3121" s="112"/>
      <c r="F3121" s="112"/>
      <c r="G3121" s="112"/>
      <c r="H3121" s="112"/>
      <c r="I3121" s="112"/>
      <c r="J3121" s="112"/>
      <c r="K3121" s="112"/>
      <c r="L3121" s="112"/>
      <c r="M3121" s="112"/>
      <c r="N3121" s="112"/>
      <c r="O3121" s="34"/>
      <c r="P3121" s="34"/>
      <c r="Q3121" s="34"/>
      <c r="R3121" s="34"/>
      <c r="S3121" s="34"/>
    </row>
    <row r="3122" spans="1:19">
      <c r="B3122" s="5">
        <v>1943</v>
      </c>
      <c r="C3122" s="111"/>
      <c r="D3122" s="112"/>
      <c r="E3122" s="112"/>
      <c r="F3122" s="112"/>
      <c r="G3122" s="112"/>
      <c r="H3122" s="112"/>
      <c r="I3122" s="112"/>
      <c r="J3122" s="112"/>
      <c r="K3122" s="112"/>
      <c r="L3122" s="112"/>
      <c r="M3122" s="112"/>
      <c r="N3122" s="112"/>
      <c r="O3122" s="34"/>
      <c r="P3122" s="34"/>
      <c r="Q3122" s="34"/>
      <c r="R3122" s="34"/>
      <c r="S3122" s="34"/>
    </row>
    <row r="3123" spans="1:19">
      <c r="B3123" s="5">
        <v>1942</v>
      </c>
      <c r="C3123" s="111"/>
      <c r="D3123" s="112"/>
      <c r="E3123" s="112"/>
      <c r="F3123" s="112"/>
      <c r="G3123" s="112"/>
      <c r="H3123" s="112"/>
      <c r="I3123" s="112"/>
      <c r="J3123" s="112"/>
      <c r="K3123" s="112"/>
      <c r="L3123" s="112"/>
      <c r="M3123" s="112"/>
      <c r="N3123" s="112"/>
      <c r="O3123" s="34"/>
      <c r="P3123" s="34"/>
      <c r="Q3123" s="34"/>
      <c r="R3123" s="34"/>
      <c r="S3123" s="34"/>
    </row>
    <row r="3124" spans="1:19">
      <c r="B3124" s="5">
        <v>1941</v>
      </c>
      <c r="C3124" s="111"/>
      <c r="D3124" s="112"/>
      <c r="E3124" s="112"/>
      <c r="F3124" s="112"/>
      <c r="G3124" s="112"/>
      <c r="H3124" s="112"/>
      <c r="I3124" s="112"/>
      <c r="J3124" s="112"/>
      <c r="K3124" s="112"/>
      <c r="L3124" s="112"/>
      <c r="M3124" s="112"/>
      <c r="N3124" s="112"/>
      <c r="O3124" s="34"/>
      <c r="P3124" s="34"/>
      <c r="Q3124" s="34"/>
      <c r="R3124" s="34"/>
      <c r="S3124" s="34"/>
    </row>
    <row r="3125" spans="1:19">
      <c r="B3125" s="5">
        <v>1940</v>
      </c>
      <c r="C3125" s="111"/>
      <c r="D3125" s="112"/>
      <c r="E3125" s="112"/>
      <c r="F3125" s="112"/>
      <c r="G3125" s="112"/>
      <c r="H3125" s="112"/>
      <c r="I3125" s="112"/>
      <c r="J3125" s="112"/>
      <c r="K3125" s="112"/>
      <c r="L3125" s="112"/>
      <c r="M3125" s="112"/>
      <c r="N3125" s="112"/>
      <c r="O3125" s="34"/>
      <c r="P3125" s="34"/>
      <c r="Q3125" s="34"/>
      <c r="R3125" s="34"/>
      <c r="S3125" s="34"/>
    </row>
    <row r="3126" spans="1:19">
      <c r="B3126" s="5">
        <v>1939</v>
      </c>
      <c r="C3126" s="111"/>
      <c r="D3126" s="112"/>
      <c r="E3126" s="112"/>
      <c r="F3126" s="112"/>
      <c r="G3126" s="112"/>
      <c r="H3126" s="112"/>
      <c r="I3126" s="112"/>
      <c r="J3126" s="112"/>
      <c r="K3126" s="112"/>
      <c r="L3126" s="112"/>
      <c r="M3126" s="112"/>
      <c r="N3126" s="112"/>
      <c r="O3126" s="34"/>
      <c r="P3126" s="34"/>
      <c r="Q3126" s="34"/>
      <c r="R3126" s="34"/>
      <c r="S3126" s="34"/>
    </row>
    <row r="3127" spans="1:19">
      <c r="B3127" s="5">
        <v>1938</v>
      </c>
      <c r="C3127" s="111"/>
      <c r="D3127" s="112"/>
      <c r="E3127" s="112"/>
      <c r="F3127" s="112"/>
      <c r="G3127" s="112"/>
      <c r="H3127" s="112"/>
      <c r="I3127" s="112"/>
      <c r="J3127" s="112"/>
      <c r="K3127" s="112"/>
      <c r="L3127" s="112"/>
      <c r="M3127" s="112"/>
      <c r="N3127" s="112"/>
      <c r="O3127" s="34"/>
      <c r="P3127" s="34"/>
      <c r="Q3127" s="34"/>
      <c r="R3127" s="34"/>
      <c r="S3127" s="34"/>
    </row>
    <row r="3128" spans="1:19">
      <c r="B3128" s="5">
        <v>1937</v>
      </c>
      <c r="C3128" s="111"/>
      <c r="D3128" s="112"/>
      <c r="E3128" s="112"/>
      <c r="F3128" s="112"/>
      <c r="G3128" s="112"/>
      <c r="H3128" s="112"/>
      <c r="I3128" s="112"/>
      <c r="J3128" s="112"/>
      <c r="K3128" s="112"/>
      <c r="L3128" s="112"/>
      <c r="M3128" s="112"/>
      <c r="N3128" s="112"/>
      <c r="O3128" s="34"/>
      <c r="P3128" s="34"/>
      <c r="Q3128" s="34"/>
      <c r="R3128" s="34"/>
      <c r="S3128" s="34"/>
    </row>
    <row r="3129" spans="1:19">
      <c r="B3129" s="5">
        <v>1936</v>
      </c>
      <c r="C3129" s="111"/>
      <c r="D3129" s="112"/>
      <c r="E3129" s="112"/>
      <c r="F3129" s="112"/>
      <c r="G3129" s="112"/>
      <c r="H3129" s="112"/>
      <c r="I3129" s="112"/>
      <c r="J3129" s="112"/>
      <c r="K3129" s="112"/>
      <c r="L3129" s="112"/>
      <c r="M3129" s="112"/>
      <c r="N3129" s="112"/>
      <c r="O3129" s="34"/>
      <c r="P3129" s="34"/>
      <c r="Q3129" s="34"/>
      <c r="R3129" s="34"/>
      <c r="S3129" s="34"/>
    </row>
    <row r="3130" spans="1:19">
      <c r="B3130" s="5">
        <v>1935</v>
      </c>
      <c r="C3130" s="111"/>
      <c r="D3130" s="112"/>
      <c r="E3130" s="112"/>
      <c r="F3130" s="112"/>
      <c r="G3130" s="112"/>
      <c r="H3130" s="112"/>
      <c r="I3130" s="112"/>
      <c r="J3130" s="112"/>
      <c r="K3130" s="112"/>
      <c r="L3130" s="112"/>
      <c r="M3130" s="112"/>
      <c r="N3130" s="112"/>
      <c r="O3130" s="34"/>
      <c r="P3130" s="34"/>
      <c r="Q3130" s="34"/>
      <c r="R3130" s="34"/>
      <c r="S3130" s="34"/>
    </row>
    <row r="3131" spans="1:19">
      <c r="B3131" s="5">
        <v>1934</v>
      </c>
      <c r="C3131" s="111"/>
      <c r="D3131" s="112"/>
      <c r="E3131" s="112"/>
      <c r="F3131" s="112"/>
      <c r="G3131" s="112"/>
      <c r="H3131" s="112"/>
      <c r="I3131" s="112"/>
      <c r="J3131" s="112"/>
      <c r="K3131" s="112"/>
      <c r="L3131" s="112"/>
      <c r="M3131" s="112"/>
      <c r="N3131" s="112"/>
      <c r="O3131" s="34"/>
      <c r="P3131" s="34"/>
      <c r="Q3131" s="34"/>
      <c r="R3131" s="34"/>
      <c r="S3131" s="34"/>
    </row>
    <row r="3132" spans="1:19">
      <c r="B3132" s="5">
        <v>1933</v>
      </c>
      <c r="C3132" s="111"/>
      <c r="D3132" s="112"/>
      <c r="E3132" s="112"/>
      <c r="F3132" s="112"/>
      <c r="G3132" s="112"/>
      <c r="H3132" s="112"/>
      <c r="I3132" s="112"/>
      <c r="J3132" s="112"/>
      <c r="K3132" s="112"/>
      <c r="L3132" s="112"/>
      <c r="M3132" s="112"/>
      <c r="N3132" s="112"/>
      <c r="O3132" s="34"/>
      <c r="P3132" s="34"/>
      <c r="Q3132" s="34"/>
      <c r="R3132" s="34"/>
      <c r="S3132" s="34"/>
    </row>
    <row r="3133" spans="1:19">
      <c r="B3133" s="5">
        <v>1932</v>
      </c>
      <c r="C3133" s="111"/>
      <c r="D3133" s="112"/>
      <c r="E3133" s="112"/>
      <c r="F3133" s="112"/>
      <c r="G3133" s="112"/>
      <c r="H3133" s="112"/>
      <c r="I3133" s="112"/>
      <c r="J3133" s="112"/>
      <c r="K3133" s="112"/>
      <c r="L3133" s="112"/>
      <c r="M3133" s="112"/>
      <c r="N3133" s="112"/>
      <c r="O3133" s="34"/>
      <c r="P3133" s="34"/>
      <c r="Q3133" s="34"/>
      <c r="R3133" s="34"/>
      <c r="S3133" s="34"/>
    </row>
    <row r="3134" spans="1:19">
      <c r="B3134" s="5">
        <v>1931</v>
      </c>
      <c r="C3134" s="111"/>
      <c r="D3134" s="112"/>
      <c r="E3134" s="112"/>
      <c r="F3134" s="112"/>
      <c r="G3134" s="112"/>
      <c r="H3134" s="112"/>
      <c r="I3134" s="112"/>
      <c r="J3134" s="112"/>
      <c r="K3134" s="112"/>
      <c r="L3134" s="112"/>
      <c r="M3134" s="112"/>
      <c r="N3134" s="112"/>
      <c r="O3134" s="34"/>
      <c r="P3134" s="34"/>
      <c r="Q3134" s="34"/>
      <c r="R3134" s="34"/>
      <c r="S3134" s="34"/>
    </row>
    <row r="3135" spans="1:19">
      <c r="B3135" s="5">
        <v>1930</v>
      </c>
      <c r="C3135" s="111"/>
      <c r="D3135" s="112"/>
      <c r="E3135" s="112"/>
      <c r="F3135" s="112"/>
      <c r="G3135" s="112"/>
      <c r="H3135" s="112"/>
      <c r="I3135" s="112"/>
      <c r="J3135" s="112"/>
      <c r="K3135" s="112"/>
      <c r="L3135" s="112"/>
      <c r="M3135" s="112"/>
      <c r="N3135" s="112"/>
      <c r="O3135" s="34"/>
      <c r="P3135" s="34"/>
      <c r="Q3135" s="34"/>
      <c r="R3135" s="34"/>
      <c r="S3135" s="34"/>
    </row>
    <row r="3136" spans="1:19">
      <c r="A3136" s="63" t="s">
        <v>230</v>
      </c>
      <c r="B3136" s="6" t="s">
        <v>10</v>
      </c>
      <c r="C3136" s="10">
        <f>SUM(C3059:C3135)</f>
        <v>67377.86</v>
      </c>
      <c r="D3136" s="10">
        <f>SUM(D3058:D3135)</f>
        <v>66525.100000000006</v>
      </c>
      <c r="E3136" s="10">
        <f>SUM(E3057:E3135)</f>
        <v>66865.100000000006</v>
      </c>
      <c r="F3136" s="10">
        <f>SUM(F3056:F3135)</f>
        <v>67054.100000000006</v>
      </c>
      <c r="G3136" s="10">
        <f>SUM(G3055:G3135)</f>
        <v>63619.06</v>
      </c>
      <c r="H3136" s="10">
        <f>SUM(H3049:H3135)</f>
        <v>63619.06</v>
      </c>
      <c r="I3136" s="10">
        <f>SUM(I3049:I3135)</f>
        <v>62752.98</v>
      </c>
      <c r="J3136" s="10">
        <f t="shared" ref="J3136" si="61">SUM(J3049:J3135)</f>
        <v>62364.32</v>
      </c>
      <c r="K3136" s="10">
        <f>SUM(K3049:K3135)</f>
        <v>61587</v>
      </c>
      <c r="L3136" s="10">
        <f t="shared" ref="L3136" si="62">SUM(L3049:L3135)</f>
        <v>64913</v>
      </c>
      <c r="M3136" s="10">
        <f>SUM(M3049:M3135)</f>
        <v>73522</v>
      </c>
      <c r="N3136" s="10">
        <f>SUM(N3044:N3135)</f>
        <v>70453.3</v>
      </c>
      <c r="O3136" s="10">
        <f>SUM(O3044:O3135)</f>
        <v>70725.149999999994</v>
      </c>
      <c r="P3136" s="10">
        <f>SUM(P3044:P3135)</f>
        <v>70724.52</v>
      </c>
      <c r="Q3136" s="10">
        <f>SUM(Q3044:Q3135)</f>
        <v>72180.820000000007</v>
      </c>
      <c r="R3136" s="10">
        <f>SUM(R3043:R3135)</f>
        <v>60273.619999999995</v>
      </c>
      <c r="S3136" s="10">
        <f>SUM(S3043:S3135)</f>
        <v>60273.619999999995</v>
      </c>
    </row>
    <row r="3137" spans="1:19">
      <c r="A3137" s="64"/>
      <c r="B3137" s="6"/>
      <c r="C3137" s="7"/>
      <c r="D3137" s="7"/>
      <c r="E3137" s="7"/>
      <c r="F3137" s="7"/>
      <c r="G3137" s="7"/>
      <c r="H3137" s="7"/>
      <c r="I3137" s="7"/>
      <c r="J3137" s="7"/>
      <c r="K3137" s="7"/>
      <c r="L3137" s="7"/>
      <c r="M3137" s="9"/>
    </row>
    <row r="3138" spans="1:19" ht="25.5">
      <c r="A3138" s="65" t="s">
        <v>231</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231</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232</v>
      </c>
      <c r="B3233" s="5">
        <v>2022</v>
      </c>
      <c r="C3233" s="33"/>
      <c r="D3233" s="33"/>
      <c r="E3233" s="33"/>
      <c r="F3233" s="33"/>
      <c r="G3233" s="33"/>
      <c r="H3233" s="33"/>
      <c r="I3233" s="33"/>
      <c r="J3233" s="33"/>
      <c r="K3233" s="33"/>
      <c r="L3233" s="33"/>
      <c r="M3233" s="33"/>
      <c r="N3233" s="33"/>
      <c r="O3233" s="33"/>
      <c r="P3233" s="33"/>
      <c r="Q3233" s="33"/>
      <c r="R3233" s="62"/>
      <c r="S3233" s="34">
        <v>10941.92</v>
      </c>
    </row>
    <row r="3234" spans="1:19">
      <c r="A3234" s="35"/>
      <c r="B3234" s="5">
        <v>2021</v>
      </c>
      <c r="C3234" s="33"/>
      <c r="D3234" s="33"/>
      <c r="E3234" s="33"/>
      <c r="F3234" s="33"/>
      <c r="G3234" s="33"/>
      <c r="H3234" s="33"/>
      <c r="I3234" s="33"/>
      <c r="J3234" s="33"/>
      <c r="K3234" s="33"/>
      <c r="L3234" s="33"/>
      <c r="M3234" s="33"/>
      <c r="N3234" s="33"/>
      <c r="O3234" s="33"/>
      <c r="P3234" s="33"/>
      <c r="Q3234" s="33"/>
      <c r="R3234" s="34">
        <v>21683.940000000002</v>
      </c>
      <c r="S3234" s="34">
        <v>21683.940000000002</v>
      </c>
    </row>
    <row r="3235" spans="1:19">
      <c r="B3235" s="5">
        <v>2020</v>
      </c>
      <c r="C3235" s="33"/>
      <c r="D3235" s="33"/>
      <c r="E3235" s="33"/>
      <c r="F3235" s="33"/>
      <c r="G3235" s="33"/>
      <c r="H3235" s="33"/>
      <c r="I3235" s="33"/>
      <c r="J3235" s="33"/>
      <c r="K3235" s="33"/>
      <c r="L3235" s="33"/>
      <c r="M3235" s="33"/>
      <c r="N3235" s="33"/>
      <c r="O3235" s="33"/>
      <c r="P3235" s="33"/>
      <c r="Q3235" s="34">
        <v>185515.48</v>
      </c>
      <c r="R3235" s="34">
        <v>185515.48</v>
      </c>
      <c r="S3235" s="34">
        <v>185515.48</v>
      </c>
    </row>
    <row r="3236" spans="1:19">
      <c r="A3236" s="37"/>
      <c r="B3236" s="5">
        <v>2019</v>
      </c>
      <c r="C3236" s="33"/>
      <c r="D3236" s="33"/>
      <c r="E3236" s="33"/>
      <c r="F3236" s="33"/>
      <c r="G3236" s="33"/>
      <c r="H3236" s="33"/>
      <c r="I3236" s="33"/>
      <c r="J3236" s="33"/>
      <c r="K3236" s="33"/>
      <c r="L3236" s="33"/>
      <c r="M3236" s="33"/>
      <c r="N3236" s="33"/>
      <c r="O3236" s="33"/>
      <c r="P3236" s="34">
        <v>70084.47</v>
      </c>
      <c r="Q3236" s="34">
        <v>70084.47</v>
      </c>
      <c r="R3236" s="34">
        <v>70084.47</v>
      </c>
      <c r="S3236" s="34">
        <v>70084.47</v>
      </c>
    </row>
    <row r="3237" spans="1:19">
      <c r="A3237" s="37"/>
      <c r="B3237" s="5">
        <v>2018</v>
      </c>
      <c r="C3237" s="33"/>
      <c r="D3237" s="33"/>
      <c r="E3237" s="33"/>
      <c r="F3237" s="33"/>
      <c r="G3237" s="33"/>
      <c r="H3237" s="33"/>
      <c r="I3237" s="33"/>
      <c r="J3237" s="33"/>
      <c r="K3237" s="33"/>
      <c r="L3237" s="33"/>
      <c r="M3237" s="33"/>
      <c r="N3237" s="33"/>
      <c r="O3237" s="34">
        <v>16109.19</v>
      </c>
      <c r="P3237" s="34">
        <v>16109.19</v>
      </c>
      <c r="Q3237" s="34">
        <v>16109.19</v>
      </c>
      <c r="R3237" s="34">
        <v>16109.19</v>
      </c>
      <c r="S3237" s="34">
        <v>16109.19</v>
      </c>
    </row>
    <row r="3238" spans="1:19">
      <c r="A3238" s="37"/>
      <c r="B3238" s="5">
        <v>2017</v>
      </c>
      <c r="C3238" s="108"/>
      <c r="D3238" s="109"/>
      <c r="E3238" s="109"/>
      <c r="F3238" s="109"/>
      <c r="G3238" s="109"/>
      <c r="H3238" s="109"/>
      <c r="I3238" s="109"/>
      <c r="J3238" s="109"/>
      <c r="K3238" s="109"/>
      <c r="L3238" s="109"/>
      <c r="M3238" s="109"/>
      <c r="N3238" s="110">
        <v>56825.71</v>
      </c>
      <c r="O3238" s="34">
        <v>56826</v>
      </c>
      <c r="P3238" s="34">
        <v>56826</v>
      </c>
      <c r="Q3238" s="34">
        <v>56826</v>
      </c>
      <c r="R3238" s="34">
        <v>56826</v>
      </c>
      <c r="S3238" s="34">
        <v>56826</v>
      </c>
    </row>
    <row r="3239" spans="1:19">
      <c r="B3239" s="5">
        <v>2016</v>
      </c>
      <c r="C3239" s="108"/>
      <c r="D3239" s="109"/>
      <c r="E3239" s="109"/>
      <c r="F3239" s="109"/>
      <c r="G3239" s="109"/>
      <c r="H3239" s="109"/>
      <c r="I3239" s="109"/>
      <c r="J3239" s="109"/>
      <c r="K3239" s="109"/>
      <c r="L3239" s="109"/>
      <c r="M3239" s="110">
        <v>47438</v>
      </c>
      <c r="N3239" s="110">
        <v>47438</v>
      </c>
      <c r="O3239" s="34">
        <v>47437.599999999999</v>
      </c>
      <c r="P3239" s="34">
        <v>47437.599999999999</v>
      </c>
      <c r="Q3239" s="34">
        <v>47437.599999999999</v>
      </c>
      <c r="R3239" s="34">
        <v>47437.599999999999</v>
      </c>
      <c r="S3239" s="34">
        <v>47437.599999999999</v>
      </c>
    </row>
    <row r="3240" spans="1:19">
      <c r="B3240" s="5">
        <v>2015</v>
      </c>
      <c r="C3240" s="108"/>
      <c r="D3240" s="109"/>
      <c r="E3240" s="109"/>
      <c r="F3240" s="109"/>
      <c r="G3240" s="109"/>
      <c r="H3240" s="109"/>
      <c r="I3240" s="109"/>
      <c r="J3240" s="109"/>
      <c r="K3240" s="109"/>
      <c r="L3240" s="110">
        <v>63824</v>
      </c>
      <c r="M3240" s="110">
        <v>63824</v>
      </c>
      <c r="N3240" s="110">
        <v>63824</v>
      </c>
      <c r="O3240" s="34">
        <v>63824.37</v>
      </c>
      <c r="P3240" s="34">
        <v>63824.37</v>
      </c>
      <c r="Q3240" s="34">
        <v>59629.37</v>
      </c>
      <c r="R3240" s="34">
        <v>59629.37</v>
      </c>
      <c r="S3240" s="34">
        <v>59629.37</v>
      </c>
    </row>
    <row r="3241" spans="1:19">
      <c r="B3241" s="5">
        <v>2014</v>
      </c>
      <c r="C3241" s="108"/>
      <c r="D3241" s="109"/>
      <c r="E3241" s="109"/>
      <c r="F3241" s="109"/>
      <c r="G3241" s="109"/>
      <c r="H3241" s="109"/>
      <c r="I3241" s="109"/>
      <c r="J3241" s="109"/>
      <c r="K3241" s="110">
        <v>43954</v>
      </c>
      <c r="L3241" s="110">
        <v>43954</v>
      </c>
      <c r="M3241" s="110">
        <v>43954</v>
      </c>
      <c r="N3241" s="110">
        <v>43954</v>
      </c>
      <c r="O3241" s="34">
        <v>43954.020000000004</v>
      </c>
      <c r="P3241" s="34">
        <v>43954.020000000004</v>
      </c>
      <c r="Q3241" s="34">
        <v>25099.810000000005</v>
      </c>
      <c r="R3241" s="34">
        <v>25099.810000000005</v>
      </c>
      <c r="S3241" s="34">
        <v>25099.810000000005</v>
      </c>
    </row>
    <row r="3242" spans="1:19">
      <c r="B3242" s="5">
        <v>2013</v>
      </c>
      <c r="C3242" s="108"/>
      <c r="D3242" s="109"/>
      <c r="E3242" s="109"/>
      <c r="F3242" s="109"/>
      <c r="G3242" s="109"/>
      <c r="H3242" s="109"/>
      <c r="I3242" s="109"/>
      <c r="J3242" s="110">
        <v>44431</v>
      </c>
      <c r="K3242" s="110">
        <v>44431</v>
      </c>
      <c r="L3242" s="110">
        <v>44431</v>
      </c>
      <c r="M3242" s="110">
        <v>44431</v>
      </c>
      <c r="N3242" s="110">
        <v>44431</v>
      </c>
      <c r="O3242" s="34">
        <v>44430.55</v>
      </c>
      <c r="P3242" s="34">
        <v>44430.55</v>
      </c>
      <c r="Q3242" s="34">
        <v>28330.050000000003</v>
      </c>
      <c r="R3242" s="34">
        <v>28330.050000000003</v>
      </c>
      <c r="S3242" s="34">
        <v>28330.050000000003</v>
      </c>
    </row>
    <row r="3243" spans="1:19">
      <c r="B3243" s="5">
        <v>2012</v>
      </c>
      <c r="C3243" s="108"/>
      <c r="D3243" s="109"/>
      <c r="E3243" s="109"/>
      <c r="F3243" s="109"/>
      <c r="G3243" s="109"/>
      <c r="H3243" s="109"/>
      <c r="I3243" s="110">
        <v>33231</v>
      </c>
      <c r="J3243" s="110">
        <v>33231</v>
      </c>
      <c r="K3243" s="110">
        <v>33231</v>
      </c>
      <c r="L3243" s="110">
        <v>33231</v>
      </c>
      <c r="M3243" s="110">
        <v>33231</v>
      </c>
      <c r="N3243" s="110">
        <v>33231</v>
      </c>
      <c r="O3243" s="34">
        <v>33231.279999999999</v>
      </c>
      <c r="P3243" s="34">
        <v>33231.279999999999</v>
      </c>
      <c r="Q3243" s="34">
        <v>31600.14</v>
      </c>
      <c r="R3243" s="34">
        <v>31600.14</v>
      </c>
      <c r="S3243" s="34">
        <v>31600.14</v>
      </c>
    </row>
    <row r="3244" spans="1:19">
      <c r="B3244" s="5">
        <v>2011</v>
      </c>
      <c r="C3244" s="108"/>
      <c r="D3244" s="109"/>
      <c r="E3244" s="109"/>
      <c r="F3244" s="109"/>
      <c r="G3244" s="109"/>
      <c r="H3244" s="110">
        <v>41061</v>
      </c>
      <c r="I3244" s="110">
        <v>41061</v>
      </c>
      <c r="J3244" s="110">
        <v>41061</v>
      </c>
      <c r="K3244" s="110">
        <v>41061</v>
      </c>
      <c r="L3244" s="110">
        <v>41061</v>
      </c>
      <c r="M3244" s="110">
        <v>41061</v>
      </c>
      <c r="N3244" s="110">
        <v>41061</v>
      </c>
      <c r="O3244" s="34">
        <v>41061.160000000003</v>
      </c>
      <c r="P3244" s="34">
        <v>41061.160000000003</v>
      </c>
      <c r="Q3244" s="34">
        <v>32564.160000000003</v>
      </c>
      <c r="R3244" s="34">
        <v>32564.160000000003</v>
      </c>
      <c r="S3244" s="34">
        <v>32564.160000000003</v>
      </c>
    </row>
    <row r="3245" spans="1:19">
      <c r="B3245" s="5">
        <v>2010</v>
      </c>
      <c r="C3245" s="108"/>
      <c r="D3245" s="109"/>
      <c r="E3245" s="109"/>
      <c r="F3245" s="109"/>
      <c r="G3245" s="110">
        <v>35969</v>
      </c>
      <c r="H3245" s="110">
        <v>35969</v>
      </c>
      <c r="I3245" s="110">
        <v>35969</v>
      </c>
      <c r="J3245" s="110">
        <v>35969</v>
      </c>
      <c r="K3245" s="110">
        <v>35969</v>
      </c>
      <c r="L3245" s="110">
        <v>35969</v>
      </c>
      <c r="M3245" s="110">
        <v>35969</v>
      </c>
      <c r="N3245" s="110">
        <v>35969</v>
      </c>
      <c r="O3245" s="34">
        <v>35968.949999999997</v>
      </c>
      <c r="P3245" s="34">
        <v>35968.949999999997</v>
      </c>
      <c r="Q3245" s="34">
        <v>26037.949999999997</v>
      </c>
      <c r="R3245" s="34">
        <v>26037.949999999997</v>
      </c>
      <c r="S3245" s="34">
        <v>26037.949999999997</v>
      </c>
    </row>
    <row r="3246" spans="1:19">
      <c r="B3246" s="5">
        <v>2009</v>
      </c>
      <c r="C3246" s="108"/>
      <c r="D3246" s="109"/>
      <c r="E3246" s="109"/>
      <c r="F3246" s="110">
        <v>39489</v>
      </c>
      <c r="G3246" s="110">
        <v>39593</v>
      </c>
      <c r="H3246" s="110">
        <v>39593</v>
      </c>
      <c r="I3246" s="110">
        <v>39593</v>
      </c>
      <c r="J3246" s="110">
        <v>39593</v>
      </c>
      <c r="K3246" s="110">
        <v>39593</v>
      </c>
      <c r="L3246" s="110">
        <v>39593</v>
      </c>
      <c r="M3246" s="110">
        <v>39593</v>
      </c>
      <c r="N3246" s="110">
        <v>39593</v>
      </c>
      <c r="O3246" s="34">
        <v>39592.650000000009</v>
      </c>
      <c r="P3246" s="34">
        <v>39592.650000000009</v>
      </c>
      <c r="Q3246" s="34">
        <v>39488.220000000008</v>
      </c>
      <c r="R3246" s="34">
        <v>39488.220000000008</v>
      </c>
      <c r="S3246" s="34">
        <v>39488.220000000008</v>
      </c>
    </row>
    <row r="3247" spans="1:19">
      <c r="B3247" s="5">
        <v>2008</v>
      </c>
      <c r="C3247" s="108"/>
      <c r="D3247" s="109"/>
      <c r="E3247" s="110">
        <v>16378</v>
      </c>
      <c r="F3247" s="110">
        <v>16378</v>
      </c>
      <c r="G3247" s="110">
        <v>19341</v>
      </c>
      <c r="H3247" s="110">
        <v>19341</v>
      </c>
      <c r="I3247" s="110">
        <v>19341</v>
      </c>
      <c r="J3247" s="110">
        <v>19341</v>
      </c>
      <c r="K3247" s="110">
        <v>19341</v>
      </c>
      <c r="L3247" s="110">
        <v>19341</v>
      </c>
      <c r="M3247" s="110">
        <v>19341</v>
      </c>
      <c r="N3247" s="110">
        <v>19341</v>
      </c>
      <c r="O3247" s="34">
        <v>19340.809999999998</v>
      </c>
      <c r="P3247" s="34">
        <v>19340.809999999998</v>
      </c>
      <c r="Q3247" s="34">
        <v>16377.48</v>
      </c>
      <c r="R3247" s="34">
        <v>10164.48</v>
      </c>
      <c r="S3247" s="34">
        <v>10164.48</v>
      </c>
    </row>
    <row r="3248" spans="1:19">
      <c r="B3248" s="5">
        <v>2007</v>
      </c>
      <c r="C3248" s="108"/>
      <c r="D3248" s="110">
        <v>44394</v>
      </c>
      <c r="E3248" s="110">
        <v>44394</v>
      </c>
      <c r="F3248" s="110">
        <v>44394</v>
      </c>
      <c r="G3248" s="110">
        <v>47380</v>
      </c>
      <c r="H3248" s="110">
        <v>47380</v>
      </c>
      <c r="I3248" s="110">
        <v>47380</v>
      </c>
      <c r="J3248" s="110">
        <v>47380</v>
      </c>
      <c r="K3248" s="110">
        <v>47380</v>
      </c>
      <c r="L3248" s="110">
        <v>47380</v>
      </c>
      <c r="M3248" s="110">
        <v>47380</v>
      </c>
      <c r="N3248" s="110">
        <v>47380</v>
      </c>
      <c r="O3248" s="34">
        <v>47379.76</v>
      </c>
      <c r="P3248" s="34">
        <v>47379.76</v>
      </c>
      <c r="Q3248" s="34">
        <v>44393.5</v>
      </c>
      <c r="R3248" s="34">
        <v>44393.5</v>
      </c>
      <c r="S3248" s="34">
        <v>44393.5</v>
      </c>
    </row>
    <row r="3249" spans="2:19">
      <c r="B3249" s="5">
        <v>2006</v>
      </c>
      <c r="C3249" s="113">
        <v>36307</v>
      </c>
      <c r="D3249" s="110">
        <v>36307</v>
      </c>
      <c r="E3249" s="110">
        <v>36307</v>
      </c>
      <c r="F3249" s="110">
        <v>36307</v>
      </c>
      <c r="G3249" s="110">
        <v>41730</v>
      </c>
      <c r="H3249" s="110">
        <v>41730</v>
      </c>
      <c r="I3249" s="110">
        <v>41730</v>
      </c>
      <c r="J3249" s="110">
        <v>41730</v>
      </c>
      <c r="K3249" s="110">
        <v>41730</v>
      </c>
      <c r="L3249" s="110">
        <v>41730</v>
      </c>
      <c r="M3249" s="110">
        <v>41730</v>
      </c>
      <c r="N3249" s="110">
        <v>41730</v>
      </c>
      <c r="O3249" s="34">
        <v>41729.759999999995</v>
      </c>
      <c r="P3249" s="34">
        <v>41729.759999999995</v>
      </c>
      <c r="Q3249" s="34">
        <v>36306.939999999995</v>
      </c>
      <c r="R3249" s="34">
        <v>36312.049999999996</v>
      </c>
      <c r="S3249" s="34">
        <v>36312.049999999996</v>
      </c>
    </row>
    <row r="3250" spans="2:19">
      <c r="B3250" s="5">
        <v>2005</v>
      </c>
      <c r="C3250" s="113">
        <v>39537</v>
      </c>
      <c r="D3250" s="110">
        <v>39537</v>
      </c>
      <c r="E3250" s="110">
        <v>39537</v>
      </c>
      <c r="F3250" s="110">
        <v>39537</v>
      </c>
      <c r="G3250" s="110">
        <v>43474</v>
      </c>
      <c r="H3250" s="110">
        <v>43474</v>
      </c>
      <c r="I3250" s="110">
        <v>43474</v>
      </c>
      <c r="J3250" s="110">
        <v>43474</v>
      </c>
      <c r="K3250" s="110">
        <v>43474</v>
      </c>
      <c r="L3250" s="110">
        <v>43474</v>
      </c>
      <c r="M3250" s="110">
        <v>43474</v>
      </c>
      <c r="N3250" s="110">
        <v>43474</v>
      </c>
      <c r="O3250" s="34">
        <v>43473.94</v>
      </c>
      <c r="P3250" s="34">
        <v>43473.94</v>
      </c>
      <c r="Q3250" s="34">
        <v>39542.230000000003</v>
      </c>
      <c r="R3250" s="34">
        <v>39722.800000000003</v>
      </c>
      <c r="S3250" s="34">
        <v>39722.800000000003</v>
      </c>
    </row>
    <row r="3251" spans="2:19">
      <c r="B3251" s="5">
        <v>2004</v>
      </c>
      <c r="C3251" s="113">
        <v>41303</v>
      </c>
      <c r="D3251" s="110">
        <v>41303</v>
      </c>
      <c r="E3251" s="110">
        <v>41303</v>
      </c>
      <c r="F3251" s="110">
        <v>41303</v>
      </c>
      <c r="G3251" s="110">
        <v>43620</v>
      </c>
      <c r="H3251" s="110">
        <v>43620</v>
      </c>
      <c r="I3251" s="110">
        <v>43620</v>
      </c>
      <c r="J3251" s="110">
        <v>43620</v>
      </c>
      <c r="K3251" s="110">
        <v>43620</v>
      </c>
      <c r="L3251" s="110">
        <v>43620</v>
      </c>
      <c r="M3251" s="110">
        <v>43620</v>
      </c>
      <c r="N3251" s="110">
        <v>43620</v>
      </c>
      <c r="O3251" s="34">
        <v>43619.920000000006</v>
      </c>
      <c r="P3251" s="34">
        <v>43619.920000000006</v>
      </c>
      <c r="Q3251" s="34">
        <v>41488.590000000004</v>
      </c>
      <c r="R3251" s="34">
        <v>41887.100000000006</v>
      </c>
      <c r="S3251" s="34">
        <v>41887.100000000006</v>
      </c>
    </row>
    <row r="3252" spans="2:19">
      <c r="B3252" s="5">
        <v>2003</v>
      </c>
      <c r="C3252" s="113">
        <v>58867</v>
      </c>
      <c r="D3252" s="110">
        <v>58867</v>
      </c>
      <c r="E3252" s="110">
        <v>58867</v>
      </c>
      <c r="F3252" s="110">
        <v>58867</v>
      </c>
      <c r="G3252" s="110">
        <v>65495</v>
      </c>
      <c r="H3252" s="110">
        <v>65495</v>
      </c>
      <c r="I3252" s="110">
        <v>65495</v>
      </c>
      <c r="J3252" s="110">
        <v>65495</v>
      </c>
      <c r="K3252" s="110">
        <v>65495</v>
      </c>
      <c r="L3252" s="110">
        <v>65495</v>
      </c>
      <c r="M3252" s="110">
        <v>65495</v>
      </c>
      <c r="N3252" s="110">
        <v>65495</v>
      </c>
      <c r="O3252" s="34">
        <v>65494.66</v>
      </c>
      <c r="P3252" s="34">
        <v>65494.66</v>
      </c>
      <c r="Q3252" s="34">
        <v>59451.130000000005</v>
      </c>
      <c r="R3252" s="34">
        <v>59431.69</v>
      </c>
      <c r="S3252" s="34">
        <v>59431.69</v>
      </c>
    </row>
    <row r="3253" spans="2:19">
      <c r="B3253" s="5">
        <v>2002</v>
      </c>
      <c r="C3253" s="113">
        <v>56952</v>
      </c>
      <c r="D3253" s="110">
        <v>56952</v>
      </c>
      <c r="E3253" s="110">
        <v>56952</v>
      </c>
      <c r="F3253" s="110">
        <v>56952</v>
      </c>
      <c r="G3253" s="110">
        <v>60520</v>
      </c>
      <c r="H3253" s="110">
        <v>60520</v>
      </c>
      <c r="I3253" s="110">
        <v>60520</v>
      </c>
      <c r="J3253" s="110">
        <v>60520</v>
      </c>
      <c r="K3253" s="110">
        <v>60520</v>
      </c>
      <c r="L3253" s="110">
        <v>60520</v>
      </c>
      <c r="M3253" s="110">
        <v>60520</v>
      </c>
      <c r="N3253" s="110">
        <v>60520</v>
      </c>
      <c r="O3253" s="34">
        <v>60519.970000000008</v>
      </c>
      <c r="P3253" s="34">
        <v>60519.970000000008</v>
      </c>
      <c r="Q3253" s="34">
        <v>23759.880000000005</v>
      </c>
      <c r="R3253" s="34">
        <v>24285.050000000003</v>
      </c>
      <c r="S3253" s="34">
        <v>24285.050000000003</v>
      </c>
    </row>
    <row r="3254" spans="2:19">
      <c r="B3254" s="5">
        <v>2001</v>
      </c>
      <c r="C3254" s="113">
        <v>70732.55</v>
      </c>
      <c r="D3254" s="110">
        <v>70732.55</v>
      </c>
      <c r="E3254" s="110">
        <v>70732.55</v>
      </c>
      <c r="F3254" s="110">
        <v>70732.55</v>
      </c>
      <c r="G3254" s="110">
        <v>75503.55</v>
      </c>
      <c r="H3254" s="110">
        <v>75503.55</v>
      </c>
      <c r="I3254" s="110">
        <v>75503.55</v>
      </c>
      <c r="J3254" s="110">
        <v>75503.55</v>
      </c>
      <c r="K3254" s="110">
        <v>75307</v>
      </c>
      <c r="L3254" s="110">
        <v>75307</v>
      </c>
      <c r="M3254" s="110">
        <v>75307</v>
      </c>
      <c r="N3254" s="110">
        <v>75307</v>
      </c>
      <c r="O3254" s="34">
        <v>75306.7</v>
      </c>
      <c r="P3254" s="34">
        <v>75306.7</v>
      </c>
      <c r="Q3254" s="34">
        <v>21429.739999999998</v>
      </c>
      <c r="R3254" s="34">
        <v>21405.14</v>
      </c>
      <c r="S3254" s="34">
        <v>21405.14</v>
      </c>
    </row>
    <row r="3255" spans="2:19">
      <c r="B3255" s="5">
        <v>2000</v>
      </c>
      <c r="C3255" s="113">
        <v>59743.01</v>
      </c>
      <c r="D3255" s="110">
        <v>59743.01</v>
      </c>
      <c r="E3255" s="110">
        <v>54231.47</v>
      </c>
      <c r="F3255" s="110">
        <v>33136.46</v>
      </c>
      <c r="G3255" s="110">
        <v>36518.730000000003</v>
      </c>
      <c r="H3255" s="110">
        <v>36518.730000000003</v>
      </c>
      <c r="I3255" s="110">
        <v>36518.730000000003</v>
      </c>
      <c r="J3255" s="110">
        <v>36333</v>
      </c>
      <c r="K3255" s="110">
        <v>36333</v>
      </c>
      <c r="L3255" s="110">
        <v>36333</v>
      </c>
      <c r="M3255" s="110">
        <v>36333</v>
      </c>
      <c r="N3255" s="110">
        <v>36333</v>
      </c>
      <c r="O3255" s="34">
        <v>36333.289999999994</v>
      </c>
      <c r="P3255" s="34">
        <v>36333.289999999994</v>
      </c>
      <c r="Q3255" s="34">
        <v>33830.569999999992</v>
      </c>
      <c r="R3255" s="34">
        <v>33955.249999999993</v>
      </c>
      <c r="S3255" s="34">
        <v>33955.249999999993</v>
      </c>
    </row>
    <row r="3256" spans="2:19">
      <c r="B3256" s="5">
        <v>1999</v>
      </c>
      <c r="C3256" s="113">
        <v>75614.039999999994</v>
      </c>
      <c r="D3256" s="110">
        <v>44839.29</v>
      </c>
      <c r="E3256" s="110">
        <v>18443.509999999998</v>
      </c>
      <c r="F3256" s="110">
        <v>15641.41</v>
      </c>
      <c r="G3256" s="110">
        <v>14460.93</v>
      </c>
      <c r="H3256" s="110">
        <v>12502</v>
      </c>
      <c r="I3256" s="110">
        <v>12502</v>
      </c>
      <c r="J3256" s="110">
        <v>12502</v>
      </c>
      <c r="K3256" s="110">
        <v>12502</v>
      </c>
      <c r="L3256" s="110">
        <v>12502</v>
      </c>
      <c r="M3256" s="110">
        <v>12502</v>
      </c>
      <c r="N3256" s="110">
        <v>12502</v>
      </c>
      <c r="O3256" s="34">
        <v>12501.79</v>
      </c>
      <c r="P3256" s="34">
        <v>12501.79</v>
      </c>
      <c r="Q3256" s="34">
        <v>10464.370000000001</v>
      </c>
      <c r="R3256" s="34">
        <v>10396.66</v>
      </c>
      <c r="S3256" s="34">
        <v>10396.66</v>
      </c>
    </row>
    <row r="3257" spans="2:19">
      <c r="B3257" s="5">
        <v>1998</v>
      </c>
      <c r="C3257" s="113">
        <v>4752.25</v>
      </c>
      <c r="D3257" s="110">
        <v>4752.25</v>
      </c>
      <c r="E3257" s="110">
        <v>3157</v>
      </c>
      <c r="F3257" s="110">
        <v>3157</v>
      </c>
      <c r="G3257" s="110">
        <v>5714</v>
      </c>
      <c r="H3257" s="110">
        <v>5714</v>
      </c>
      <c r="I3257" s="110">
        <v>5714</v>
      </c>
      <c r="J3257" s="110">
        <v>5714</v>
      </c>
      <c r="K3257" s="110">
        <v>5714</v>
      </c>
      <c r="L3257" s="110">
        <v>5714</v>
      </c>
      <c r="M3257" s="110">
        <v>5714</v>
      </c>
      <c r="N3257" s="110">
        <v>5714</v>
      </c>
      <c r="O3257" s="34">
        <v>5714</v>
      </c>
      <c r="P3257" s="34">
        <v>5714</v>
      </c>
      <c r="Q3257" s="34">
        <v>4279.0099999999993</v>
      </c>
      <c r="R3257" s="34">
        <v>4763.7</v>
      </c>
      <c r="S3257" s="34">
        <v>4763.7</v>
      </c>
    </row>
    <row r="3258" spans="2:19">
      <c r="B3258" s="5">
        <v>1997</v>
      </c>
      <c r="C3258" s="113">
        <v>62739</v>
      </c>
      <c r="D3258" s="110">
        <v>62739</v>
      </c>
      <c r="E3258" s="110">
        <v>62739</v>
      </c>
      <c r="F3258" s="110">
        <v>62739</v>
      </c>
      <c r="G3258" s="110">
        <v>65896</v>
      </c>
      <c r="H3258" s="110">
        <v>65896</v>
      </c>
      <c r="I3258" s="110">
        <v>65896</v>
      </c>
      <c r="J3258" s="110">
        <v>65896</v>
      </c>
      <c r="K3258" s="110">
        <v>65896</v>
      </c>
      <c r="L3258" s="110">
        <v>65896</v>
      </c>
      <c r="M3258" s="110">
        <v>65896</v>
      </c>
      <c r="N3258" s="110">
        <v>65896</v>
      </c>
      <c r="O3258" s="34">
        <v>65896.08</v>
      </c>
      <c r="P3258" s="34">
        <v>65896.08</v>
      </c>
      <c r="Q3258" s="34">
        <v>64345.930000000008</v>
      </c>
      <c r="R3258" s="34">
        <v>64563.37</v>
      </c>
      <c r="S3258" s="34">
        <v>64563.37</v>
      </c>
    </row>
    <row r="3259" spans="2:19">
      <c r="B3259" s="5">
        <v>1996</v>
      </c>
      <c r="C3259" s="113">
        <v>45275</v>
      </c>
      <c r="D3259" s="110">
        <v>45275</v>
      </c>
      <c r="E3259" s="110">
        <v>45275</v>
      </c>
      <c r="F3259" s="110">
        <v>45275</v>
      </c>
      <c r="G3259" s="110">
        <v>48425</v>
      </c>
      <c r="H3259" s="110">
        <v>48425</v>
      </c>
      <c r="I3259" s="110">
        <v>48425</v>
      </c>
      <c r="J3259" s="110">
        <v>48425</v>
      </c>
      <c r="K3259" s="110">
        <v>48425</v>
      </c>
      <c r="L3259" s="110">
        <v>48425</v>
      </c>
      <c r="M3259" s="110">
        <v>48425</v>
      </c>
      <c r="N3259" s="110">
        <v>48425</v>
      </c>
      <c r="O3259" s="34">
        <v>48425.1</v>
      </c>
      <c r="P3259" s="34">
        <v>48425.1</v>
      </c>
      <c r="Q3259" s="34">
        <v>47099.31</v>
      </c>
      <c r="R3259" s="34">
        <v>16245.160000000002</v>
      </c>
      <c r="S3259" s="34">
        <v>16245.160000000002</v>
      </c>
    </row>
    <row r="3260" spans="2:19">
      <c r="B3260" s="5">
        <v>1995</v>
      </c>
      <c r="C3260" s="113">
        <v>66442</v>
      </c>
      <c r="D3260" s="110">
        <v>66442</v>
      </c>
      <c r="E3260" s="110">
        <v>66442</v>
      </c>
      <c r="F3260" s="110">
        <v>66442</v>
      </c>
      <c r="G3260" s="110">
        <v>69921</v>
      </c>
      <c r="H3260" s="110">
        <v>69921</v>
      </c>
      <c r="I3260" s="110">
        <v>69921</v>
      </c>
      <c r="J3260" s="110">
        <v>69921</v>
      </c>
      <c r="K3260" s="110">
        <v>69921</v>
      </c>
      <c r="L3260" s="110">
        <v>69921</v>
      </c>
      <c r="M3260" s="110">
        <v>69921</v>
      </c>
      <c r="N3260" s="110">
        <v>69921</v>
      </c>
      <c r="O3260" s="34">
        <v>39806.790000000008</v>
      </c>
      <c r="P3260" s="34">
        <v>39806.790000000008</v>
      </c>
      <c r="Q3260" s="34">
        <v>38586.670000000013</v>
      </c>
      <c r="R3260" s="34">
        <v>12744.080000000011</v>
      </c>
      <c r="S3260" s="34">
        <v>12744.080000000011</v>
      </c>
    </row>
    <row r="3261" spans="2:19">
      <c r="B3261" s="5">
        <v>1994</v>
      </c>
      <c r="C3261" s="113">
        <v>87845</v>
      </c>
      <c r="D3261" s="110">
        <v>87845</v>
      </c>
      <c r="E3261" s="110">
        <v>87845</v>
      </c>
      <c r="F3261" s="110">
        <v>87845</v>
      </c>
      <c r="G3261" s="110">
        <v>90422</v>
      </c>
      <c r="H3261" s="110">
        <v>90422</v>
      </c>
      <c r="I3261" s="110">
        <v>90422</v>
      </c>
      <c r="J3261" s="110">
        <v>90422</v>
      </c>
      <c r="K3261" s="110">
        <v>90422</v>
      </c>
      <c r="L3261" s="110">
        <v>90422</v>
      </c>
      <c r="M3261" s="110">
        <v>90422</v>
      </c>
      <c r="N3261" s="110">
        <v>90422</v>
      </c>
      <c r="O3261" s="34">
        <v>11290.180000000008</v>
      </c>
      <c r="P3261" s="34">
        <v>11290.180000000008</v>
      </c>
      <c r="Q3261" s="34">
        <v>10567.150000000007</v>
      </c>
      <c r="R3261" s="34">
        <v>6124.0800000000072</v>
      </c>
      <c r="S3261" s="34">
        <v>6124.0800000000072</v>
      </c>
    </row>
    <row r="3262" spans="2:19">
      <c r="B3262" s="5">
        <v>1993</v>
      </c>
      <c r="C3262" s="113">
        <v>87026</v>
      </c>
      <c r="D3262" s="110">
        <v>87026</v>
      </c>
      <c r="E3262" s="110">
        <v>87026</v>
      </c>
      <c r="F3262" s="110">
        <v>87026</v>
      </c>
      <c r="G3262" s="110">
        <v>88621</v>
      </c>
      <c r="H3262" s="110">
        <v>88621</v>
      </c>
      <c r="I3262" s="110">
        <v>88621</v>
      </c>
      <c r="J3262" s="110">
        <v>88621</v>
      </c>
      <c r="K3262" s="110">
        <v>88621</v>
      </c>
      <c r="L3262" s="110">
        <v>88621</v>
      </c>
      <c r="M3262" s="110">
        <v>88621</v>
      </c>
      <c r="N3262" s="110">
        <v>88621</v>
      </c>
      <c r="O3262" s="34">
        <v>18362.289999999994</v>
      </c>
      <c r="P3262" s="34">
        <v>18362.289999999994</v>
      </c>
      <c r="Q3262" s="34">
        <v>18026.619999999995</v>
      </c>
      <c r="R3262" s="34">
        <v>12499.009999999995</v>
      </c>
      <c r="S3262" s="34">
        <v>12499.009999999995</v>
      </c>
    </row>
    <row r="3263" spans="2:19">
      <c r="B3263" s="5">
        <v>1992</v>
      </c>
      <c r="C3263" s="113">
        <v>95296</v>
      </c>
      <c r="D3263" s="110">
        <v>95296</v>
      </c>
      <c r="E3263" s="110">
        <v>95296</v>
      </c>
      <c r="F3263" s="110">
        <v>95296</v>
      </c>
      <c r="G3263" s="110">
        <v>95296</v>
      </c>
      <c r="H3263" s="110">
        <v>95296</v>
      </c>
      <c r="I3263" s="110">
        <v>95296</v>
      </c>
      <c r="J3263" s="110">
        <v>95296</v>
      </c>
      <c r="K3263" s="110">
        <v>95296</v>
      </c>
      <c r="L3263" s="110">
        <v>95296</v>
      </c>
      <c r="M3263" s="110">
        <v>95296</v>
      </c>
      <c r="N3263" s="110">
        <v>59041.120000000003</v>
      </c>
      <c r="O3263" s="34">
        <v>17457.559999999994</v>
      </c>
      <c r="P3263" s="34">
        <v>17457.559999999994</v>
      </c>
      <c r="Q3263" s="34">
        <v>17433.039999999994</v>
      </c>
      <c r="R3263" s="34">
        <v>2367.9299999999939</v>
      </c>
      <c r="S3263" s="34">
        <v>2367.9299999999939</v>
      </c>
    </row>
    <row r="3264" spans="2:19">
      <c r="B3264" s="5">
        <v>1991</v>
      </c>
      <c r="C3264" s="113">
        <v>102302</v>
      </c>
      <c r="D3264" s="110">
        <v>102302</v>
      </c>
      <c r="E3264" s="110">
        <v>102302</v>
      </c>
      <c r="F3264" s="110">
        <v>102302</v>
      </c>
      <c r="G3264" s="110">
        <v>102302</v>
      </c>
      <c r="H3264" s="110">
        <v>102302</v>
      </c>
      <c r="I3264" s="110">
        <v>102302</v>
      </c>
      <c r="J3264" s="110">
        <v>102302</v>
      </c>
      <c r="K3264" s="110">
        <v>102302</v>
      </c>
      <c r="L3264" s="110">
        <v>102302</v>
      </c>
      <c r="M3264" s="110">
        <v>102302</v>
      </c>
      <c r="N3264" s="110">
        <v>102302</v>
      </c>
      <c r="O3264" s="34">
        <v>102301.55</v>
      </c>
      <c r="P3264" s="34">
        <v>102301.55</v>
      </c>
      <c r="Q3264" s="34">
        <v>102291.65000000001</v>
      </c>
      <c r="R3264" s="34">
        <v>87631.52</v>
      </c>
      <c r="S3264" s="34">
        <v>87631.52</v>
      </c>
    </row>
    <row r="3265" spans="2:19">
      <c r="B3265" s="5">
        <v>1990</v>
      </c>
      <c r="C3265" s="113">
        <v>139884</v>
      </c>
      <c r="D3265" s="110">
        <v>139884</v>
      </c>
      <c r="E3265" s="110">
        <v>139884</v>
      </c>
      <c r="F3265" s="110">
        <v>139884</v>
      </c>
      <c r="G3265" s="110">
        <v>139884</v>
      </c>
      <c r="H3265" s="110">
        <v>139884</v>
      </c>
      <c r="I3265" s="110">
        <v>139884</v>
      </c>
      <c r="J3265" s="110">
        <v>139884</v>
      </c>
      <c r="K3265" s="110">
        <v>139884</v>
      </c>
      <c r="L3265" s="110">
        <v>139884</v>
      </c>
      <c r="M3265" s="110">
        <v>139884</v>
      </c>
      <c r="N3265" s="110">
        <v>139884</v>
      </c>
      <c r="O3265" s="34">
        <v>139883.80784336271</v>
      </c>
      <c r="P3265" s="34">
        <v>130141.59906336271</v>
      </c>
      <c r="Q3265" s="34">
        <v>33771.860583362708</v>
      </c>
      <c r="R3265" s="34">
        <v>33498.520583362704</v>
      </c>
      <c r="S3265" s="34">
        <v>33498.520583362704</v>
      </c>
    </row>
    <row r="3266" spans="2:19">
      <c r="B3266" s="5">
        <v>1989</v>
      </c>
      <c r="C3266" s="113">
        <v>49976</v>
      </c>
      <c r="D3266" s="110">
        <v>49976</v>
      </c>
      <c r="E3266" s="110">
        <v>49976</v>
      </c>
      <c r="F3266" s="110">
        <v>49976</v>
      </c>
      <c r="G3266" s="110">
        <v>49976</v>
      </c>
      <c r="H3266" s="110">
        <v>49976</v>
      </c>
      <c r="I3266" s="110">
        <v>49976</v>
      </c>
      <c r="J3266" s="110">
        <v>49976</v>
      </c>
      <c r="K3266" s="110">
        <v>49976</v>
      </c>
      <c r="L3266" s="110">
        <v>49976</v>
      </c>
      <c r="M3266" s="110">
        <v>49976</v>
      </c>
      <c r="N3266" s="110">
        <v>49976</v>
      </c>
      <c r="O3266" s="34">
        <v>49975.96</v>
      </c>
      <c r="P3266" s="34">
        <v>49975.96</v>
      </c>
      <c r="Q3266" s="34">
        <v>49975.96</v>
      </c>
      <c r="R3266" s="34">
        <v>50365.59</v>
      </c>
      <c r="S3266" s="34">
        <v>50365.59</v>
      </c>
    </row>
    <row r="3267" spans="2:19">
      <c r="B3267" s="5">
        <v>1988</v>
      </c>
      <c r="C3267" s="113">
        <v>40965</v>
      </c>
      <c r="D3267" s="110">
        <v>40965</v>
      </c>
      <c r="E3267" s="110">
        <v>40965</v>
      </c>
      <c r="F3267" s="110">
        <v>40965</v>
      </c>
      <c r="G3267" s="110">
        <v>40965</v>
      </c>
      <c r="H3267" s="110">
        <v>40965</v>
      </c>
      <c r="I3267" s="110">
        <v>40965</v>
      </c>
      <c r="J3267" s="110">
        <v>40965</v>
      </c>
      <c r="K3267" s="110">
        <v>40965</v>
      </c>
      <c r="L3267" s="110">
        <v>40965</v>
      </c>
      <c r="M3267" s="110">
        <v>40965</v>
      </c>
      <c r="N3267" s="110">
        <v>40965</v>
      </c>
      <c r="O3267" s="34">
        <v>40965.429999999993</v>
      </c>
      <c r="P3267" s="34">
        <v>40965.429999999993</v>
      </c>
      <c r="Q3267" s="34">
        <v>40965.429999999993</v>
      </c>
      <c r="R3267" s="34">
        <v>24790.269999999997</v>
      </c>
      <c r="S3267" s="34">
        <v>24790.269999999997</v>
      </c>
    </row>
    <row r="3268" spans="2:19">
      <c r="B3268" s="5">
        <v>1987</v>
      </c>
      <c r="C3268" s="113">
        <v>28069</v>
      </c>
      <c r="D3268" s="110">
        <v>28069</v>
      </c>
      <c r="E3268" s="110">
        <v>28069</v>
      </c>
      <c r="F3268" s="110">
        <v>28069</v>
      </c>
      <c r="G3268" s="110">
        <v>28069</v>
      </c>
      <c r="H3268" s="110">
        <v>28069</v>
      </c>
      <c r="I3268" s="110">
        <v>28069</v>
      </c>
      <c r="J3268" s="110">
        <v>28069</v>
      </c>
      <c r="K3268" s="110">
        <v>28069</v>
      </c>
      <c r="L3268" s="110">
        <v>28069</v>
      </c>
      <c r="M3268" s="110">
        <v>28069</v>
      </c>
      <c r="N3268" s="110">
        <v>28069</v>
      </c>
      <c r="O3268" s="34">
        <v>28068.620000000003</v>
      </c>
      <c r="P3268" s="34">
        <v>28068.620000000003</v>
      </c>
      <c r="Q3268" s="34">
        <v>26092.300000000003</v>
      </c>
      <c r="R3268" s="34">
        <v>2242.0900000000011</v>
      </c>
      <c r="S3268" s="34">
        <v>2242.0900000000011</v>
      </c>
    </row>
    <row r="3269" spans="2:19">
      <c r="B3269" s="5">
        <v>1986</v>
      </c>
      <c r="C3269" s="113">
        <v>38088</v>
      </c>
      <c r="D3269" s="110">
        <v>38088</v>
      </c>
      <c r="E3269" s="110">
        <v>38088</v>
      </c>
      <c r="F3269" s="110">
        <v>38088</v>
      </c>
      <c r="G3269" s="110">
        <v>38088</v>
      </c>
      <c r="H3269" s="110">
        <v>38088</v>
      </c>
      <c r="I3269" s="110">
        <v>38088</v>
      </c>
      <c r="J3269" s="110">
        <v>38088</v>
      </c>
      <c r="K3269" s="110">
        <v>38088</v>
      </c>
      <c r="L3269" s="110">
        <v>38088</v>
      </c>
      <c r="M3269" s="110">
        <v>38088</v>
      </c>
      <c r="N3269" s="110">
        <v>38088</v>
      </c>
      <c r="O3269" s="34">
        <v>38088.019999999997</v>
      </c>
      <c r="P3269" s="34">
        <v>38088.019999999997</v>
      </c>
      <c r="Q3269" s="34">
        <v>37119.96</v>
      </c>
      <c r="R3269" s="34">
        <v>36824.870000000003</v>
      </c>
      <c r="S3269" s="34">
        <v>36824.870000000003</v>
      </c>
    </row>
    <row r="3270" spans="2:19">
      <c r="B3270" s="5">
        <v>1985</v>
      </c>
      <c r="C3270" s="113">
        <v>43620.01</v>
      </c>
      <c r="D3270" s="110">
        <v>43620.01</v>
      </c>
      <c r="E3270" s="110">
        <v>43620.01</v>
      </c>
      <c r="F3270" s="110">
        <v>43620.01</v>
      </c>
      <c r="G3270" s="110">
        <v>43620.01</v>
      </c>
      <c r="H3270" s="110">
        <v>43146</v>
      </c>
      <c r="I3270" s="110">
        <v>43146</v>
      </c>
      <c r="J3270" s="110">
        <v>43146</v>
      </c>
      <c r="K3270" s="110">
        <v>43146</v>
      </c>
      <c r="L3270" s="110">
        <v>43146</v>
      </c>
      <c r="M3270" s="110">
        <v>43146</v>
      </c>
      <c r="N3270" s="110">
        <v>43146</v>
      </c>
      <c r="O3270" s="34">
        <v>43145.860000000008</v>
      </c>
      <c r="P3270" s="34">
        <v>43145.860000000008</v>
      </c>
      <c r="Q3270" s="34">
        <v>43145.860000000008</v>
      </c>
      <c r="R3270" s="34">
        <v>42679.890000000007</v>
      </c>
      <c r="S3270" s="34">
        <v>42679.890000000007</v>
      </c>
    </row>
    <row r="3271" spans="2:19">
      <c r="B3271" s="5">
        <v>1984</v>
      </c>
      <c r="C3271" s="113">
        <v>87579.98</v>
      </c>
      <c r="D3271" s="110">
        <v>87579.98</v>
      </c>
      <c r="E3271" s="110">
        <v>84976.94</v>
      </c>
      <c r="F3271" s="110">
        <v>81745.58</v>
      </c>
      <c r="G3271" s="110">
        <v>78065.42</v>
      </c>
      <c r="H3271" s="110">
        <v>75282.86</v>
      </c>
      <c r="I3271" s="110">
        <v>73218.38</v>
      </c>
      <c r="J3271" s="110">
        <v>71512.94</v>
      </c>
      <c r="K3271" s="110">
        <v>69178.399999999994</v>
      </c>
      <c r="L3271" s="110">
        <v>67921.759999999995</v>
      </c>
      <c r="M3271" s="110">
        <v>65588</v>
      </c>
      <c r="N3271" s="110">
        <v>62536.160000000003</v>
      </c>
      <c r="O3271" s="34">
        <v>59753.259999999995</v>
      </c>
      <c r="P3271" s="34">
        <v>33468.459999999992</v>
      </c>
      <c r="Q3271" s="34">
        <v>25717.569999999996</v>
      </c>
      <c r="R3271" s="34">
        <v>25748.529999999995</v>
      </c>
      <c r="S3271" s="34">
        <v>25748.529999999995</v>
      </c>
    </row>
    <row r="3272" spans="2:19">
      <c r="B3272" s="5">
        <v>1983</v>
      </c>
      <c r="C3272" s="113">
        <v>36739</v>
      </c>
      <c r="D3272" s="110">
        <v>36739</v>
      </c>
      <c r="E3272" s="110">
        <v>36739</v>
      </c>
      <c r="F3272" s="110">
        <v>36739</v>
      </c>
      <c r="G3272" s="110">
        <v>36739</v>
      </c>
      <c r="H3272" s="110">
        <v>36739</v>
      </c>
      <c r="I3272" s="110">
        <v>36739</v>
      </c>
      <c r="J3272" s="110">
        <v>36739</v>
      </c>
      <c r="K3272" s="110">
        <v>36739</v>
      </c>
      <c r="L3272" s="110">
        <v>36739</v>
      </c>
      <c r="M3272" s="110">
        <v>36739</v>
      </c>
      <c r="N3272" s="110">
        <v>36739</v>
      </c>
      <c r="O3272" s="34">
        <v>36739.359999999993</v>
      </c>
      <c r="P3272" s="34">
        <v>857.54</v>
      </c>
      <c r="Q3272" s="34">
        <v>857.54</v>
      </c>
      <c r="R3272" s="34">
        <v>1338.98</v>
      </c>
      <c r="S3272" s="34">
        <v>1338.98</v>
      </c>
    </row>
    <row r="3273" spans="2:19">
      <c r="B3273" s="5">
        <v>1982</v>
      </c>
      <c r="C3273" s="113">
        <v>20572</v>
      </c>
      <c r="D3273" s="110">
        <v>20572</v>
      </c>
      <c r="E3273" s="110">
        <v>20572</v>
      </c>
      <c r="F3273" s="110">
        <v>20572</v>
      </c>
      <c r="G3273" s="110">
        <v>20572</v>
      </c>
      <c r="H3273" s="110">
        <v>20572</v>
      </c>
      <c r="I3273" s="110">
        <v>20572</v>
      </c>
      <c r="J3273" s="110">
        <v>20572</v>
      </c>
      <c r="K3273" s="110">
        <v>20572</v>
      </c>
      <c r="L3273" s="110">
        <v>20572</v>
      </c>
      <c r="M3273" s="110">
        <v>20572</v>
      </c>
      <c r="N3273" s="110">
        <v>1340.21</v>
      </c>
      <c r="O3273" s="34">
        <v>1339.7700000000009</v>
      </c>
      <c r="P3273" s="34">
        <v>1339.98</v>
      </c>
      <c r="Q3273" s="34">
        <v>1338.98</v>
      </c>
      <c r="R3273" s="34">
        <v>0</v>
      </c>
      <c r="S3273" s="34">
        <v>0</v>
      </c>
    </row>
    <row r="3274" spans="2:19">
      <c r="B3274" s="5">
        <v>1981</v>
      </c>
      <c r="C3274" s="113">
        <v>27777</v>
      </c>
      <c r="D3274" s="110">
        <v>27777</v>
      </c>
      <c r="E3274" s="110">
        <v>27777</v>
      </c>
      <c r="F3274" s="110">
        <v>27777</v>
      </c>
      <c r="G3274" s="110">
        <v>27777</v>
      </c>
      <c r="H3274" s="110">
        <v>27777</v>
      </c>
      <c r="I3274" s="110">
        <v>27777</v>
      </c>
      <c r="J3274" s="110">
        <v>27777</v>
      </c>
      <c r="K3274" s="110">
        <v>27777</v>
      </c>
      <c r="L3274" s="110">
        <v>27777</v>
      </c>
      <c r="M3274" s="110">
        <v>27777</v>
      </c>
      <c r="N3274" s="110">
        <v>1565.04</v>
      </c>
      <c r="O3274" s="34">
        <v>1564.5499999999993</v>
      </c>
      <c r="P3274" s="34">
        <v>1564.5499999999993</v>
      </c>
      <c r="Q3274" s="34">
        <v>1564.5499999999993</v>
      </c>
      <c r="R3274" s="34">
        <v>1564.5499999999993</v>
      </c>
      <c r="S3274" s="34">
        <v>1564.5499999999993</v>
      </c>
    </row>
    <row r="3275" spans="2:19">
      <c r="B3275" s="5">
        <v>1980</v>
      </c>
      <c r="C3275" s="113">
        <v>41584</v>
      </c>
      <c r="D3275" s="110">
        <v>41584</v>
      </c>
      <c r="E3275" s="110">
        <v>41584</v>
      </c>
      <c r="F3275" s="110">
        <v>41584</v>
      </c>
      <c r="G3275" s="110">
        <v>41584</v>
      </c>
      <c r="H3275" s="110">
        <v>41584</v>
      </c>
      <c r="I3275" s="110">
        <v>41584</v>
      </c>
      <c r="J3275" s="110">
        <v>41584</v>
      </c>
      <c r="K3275" s="110">
        <v>41584</v>
      </c>
      <c r="L3275" s="110">
        <v>41584</v>
      </c>
      <c r="M3275" s="110">
        <v>41584</v>
      </c>
      <c r="N3275" s="110">
        <v>4384.93</v>
      </c>
      <c r="O3275" s="34">
        <v>4384.8300000000017</v>
      </c>
      <c r="P3275" s="34">
        <v>4384.8300000000017</v>
      </c>
      <c r="Q3275" s="34">
        <v>4384.8300000000017</v>
      </c>
      <c r="R3275" s="34">
        <v>4384.8300000000017</v>
      </c>
      <c r="S3275" s="34">
        <v>4384.8300000000017</v>
      </c>
    </row>
    <row r="3276" spans="2:19">
      <c r="B3276" s="5">
        <v>1979</v>
      </c>
      <c r="C3276" s="113">
        <v>48081</v>
      </c>
      <c r="D3276" s="110">
        <v>48081</v>
      </c>
      <c r="E3276" s="110">
        <v>48081</v>
      </c>
      <c r="F3276" s="110">
        <v>48081</v>
      </c>
      <c r="G3276" s="110">
        <v>48081</v>
      </c>
      <c r="H3276" s="110">
        <v>48081</v>
      </c>
      <c r="I3276" s="110">
        <v>48081</v>
      </c>
      <c r="J3276" s="110">
        <v>48081</v>
      </c>
      <c r="K3276" s="110">
        <v>48081</v>
      </c>
      <c r="L3276" s="110">
        <v>48081</v>
      </c>
      <c r="M3276" s="110">
        <v>48081</v>
      </c>
      <c r="N3276" s="110">
        <v>17893.91</v>
      </c>
      <c r="O3276" s="34">
        <v>17893.770000000004</v>
      </c>
      <c r="P3276" s="34">
        <v>17893.770000000004</v>
      </c>
      <c r="Q3276" s="34">
        <v>17893.770000000004</v>
      </c>
      <c r="R3276" s="34">
        <v>17893.770000000004</v>
      </c>
      <c r="S3276" s="34">
        <v>17893.770000000004</v>
      </c>
    </row>
    <row r="3277" spans="2:19">
      <c r="B3277" s="5">
        <v>1978</v>
      </c>
      <c r="C3277" s="113">
        <v>49469.440000000002</v>
      </c>
      <c r="D3277" s="110">
        <v>49469.440000000002</v>
      </c>
      <c r="E3277" s="110">
        <v>49469.440000000002</v>
      </c>
      <c r="F3277" s="110">
        <v>49469.440000000002</v>
      </c>
      <c r="G3277" s="110">
        <v>49469.440000000002</v>
      </c>
      <c r="H3277" s="110">
        <v>49469.440000000002</v>
      </c>
      <c r="I3277" s="110">
        <v>49469.440000000002</v>
      </c>
      <c r="J3277" s="110">
        <v>49469.440000000002</v>
      </c>
      <c r="K3277" s="110">
        <v>49469.440000000002</v>
      </c>
      <c r="L3277" s="110">
        <v>49469.440000000002</v>
      </c>
      <c r="M3277" s="110">
        <v>49063</v>
      </c>
      <c r="N3277" s="110">
        <v>13973.08</v>
      </c>
      <c r="O3277" s="34">
        <v>13973.309999999998</v>
      </c>
      <c r="P3277" s="34">
        <v>13973.309999999998</v>
      </c>
      <c r="Q3277" s="34">
        <v>13973.309999999998</v>
      </c>
      <c r="R3277" s="34">
        <v>13973.309999999998</v>
      </c>
      <c r="S3277" s="34">
        <v>13973.309999999998</v>
      </c>
    </row>
    <row r="3278" spans="2:19">
      <c r="B3278" s="5">
        <v>1977</v>
      </c>
      <c r="C3278" s="113">
        <v>57122.17</v>
      </c>
      <c r="D3278" s="110">
        <v>57122.17</v>
      </c>
      <c r="E3278" s="110">
        <v>57122.17</v>
      </c>
      <c r="F3278" s="110">
        <v>57122.17</v>
      </c>
      <c r="G3278" s="110">
        <v>57122.17</v>
      </c>
      <c r="H3278" s="110">
        <v>57122.17</v>
      </c>
      <c r="I3278" s="110">
        <v>57122.17</v>
      </c>
      <c r="J3278" s="110">
        <v>57122.17</v>
      </c>
      <c r="K3278" s="110">
        <v>57122.17</v>
      </c>
      <c r="L3278" s="110">
        <v>57122.17</v>
      </c>
      <c r="M3278" s="110">
        <v>18096</v>
      </c>
      <c r="N3278" s="110">
        <v>18096</v>
      </c>
      <c r="O3278" s="34">
        <v>18096.260000000002</v>
      </c>
      <c r="P3278" s="34">
        <v>18096.260000000002</v>
      </c>
      <c r="Q3278" s="34">
        <v>14942.230000000001</v>
      </c>
      <c r="R3278" s="34">
        <v>14491.650000000001</v>
      </c>
      <c r="S3278" s="34">
        <v>14491.650000000001</v>
      </c>
    </row>
    <row r="3279" spans="2:19">
      <c r="B3279" s="5">
        <v>1976</v>
      </c>
      <c r="C3279" s="113">
        <v>32687.65</v>
      </c>
      <c r="D3279" s="110">
        <v>32687.65</v>
      </c>
      <c r="E3279" s="110">
        <v>32687.65</v>
      </c>
      <c r="F3279" s="110">
        <v>32687.65</v>
      </c>
      <c r="G3279" s="110">
        <v>32687.65</v>
      </c>
      <c r="H3279" s="110">
        <v>32687.65</v>
      </c>
      <c r="I3279" s="110">
        <v>32687.65</v>
      </c>
      <c r="J3279" s="110">
        <v>32687.65</v>
      </c>
      <c r="K3279" s="110">
        <v>32687.65</v>
      </c>
      <c r="L3279" s="110">
        <v>8571.7900000000009</v>
      </c>
      <c r="M3279" s="110">
        <v>3214</v>
      </c>
      <c r="N3279" s="110">
        <v>3214</v>
      </c>
      <c r="O3279" s="34">
        <v>3214.3600000000006</v>
      </c>
      <c r="P3279" s="34">
        <v>3214.3600000000006</v>
      </c>
      <c r="Q3279" s="34">
        <v>518.45000000000073</v>
      </c>
      <c r="R3279" s="34">
        <v>0</v>
      </c>
      <c r="S3279" s="34">
        <v>0</v>
      </c>
    </row>
    <row r="3280" spans="2:19">
      <c r="B3280" s="5">
        <v>1975</v>
      </c>
      <c r="C3280" s="113">
        <v>25685.5</v>
      </c>
      <c r="D3280" s="110">
        <v>25685.5</v>
      </c>
      <c r="E3280" s="110">
        <v>25685.5</v>
      </c>
      <c r="F3280" s="110">
        <v>25685.5</v>
      </c>
      <c r="G3280" s="110">
        <v>25685.5</v>
      </c>
      <c r="H3280" s="110">
        <v>25685.5</v>
      </c>
      <c r="I3280" s="110">
        <v>25685.5</v>
      </c>
      <c r="J3280" s="110">
        <v>25685.5</v>
      </c>
      <c r="K3280" s="110">
        <v>11095.54</v>
      </c>
      <c r="L3280" s="110">
        <v>482</v>
      </c>
      <c r="M3280" s="110">
        <v>482</v>
      </c>
      <c r="N3280" s="110">
        <v>482</v>
      </c>
      <c r="O3280" s="34">
        <v>481.86999999999898</v>
      </c>
      <c r="P3280" s="34">
        <v>481.86999999999898</v>
      </c>
      <c r="Q3280" s="34">
        <v>481.86999999999898</v>
      </c>
      <c r="R3280" s="34">
        <v>481.86999999999898</v>
      </c>
      <c r="S3280" s="34">
        <v>481.86999999999898</v>
      </c>
    </row>
    <row r="3281" spans="2:19">
      <c r="B3281" s="5">
        <v>1974</v>
      </c>
      <c r="C3281" s="113">
        <v>35990.959999999999</v>
      </c>
      <c r="D3281" s="110">
        <v>35990.959999999999</v>
      </c>
      <c r="E3281" s="110">
        <v>35990.959999999999</v>
      </c>
      <c r="F3281" s="110">
        <v>35990.959999999999</v>
      </c>
      <c r="G3281" s="110">
        <v>35990.959999999999</v>
      </c>
      <c r="H3281" s="110">
        <v>35990.959999999999</v>
      </c>
      <c r="I3281" s="110">
        <v>35990.959999999999</v>
      </c>
      <c r="J3281" s="110">
        <v>35990.959999999999</v>
      </c>
      <c r="K3281" s="110">
        <v>8781</v>
      </c>
      <c r="L3281" s="110">
        <v>8781</v>
      </c>
      <c r="M3281" s="110">
        <v>8781</v>
      </c>
      <c r="N3281" s="110">
        <v>8781</v>
      </c>
      <c r="O3281" s="34">
        <v>8781.09</v>
      </c>
      <c r="P3281" s="34">
        <v>8781.09</v>
      </c>
      <c r="Q3281" s="34">
        <v>8781.09</v>
      </c>
      <c r="R3281" s="34">
        <v>6731.48</v>
      </c>
      <c r="S3281" s="34">
        <v>6731.48</v>
      </c>
    </row>
    <row r="3282" spans="2:19">
      <c r="B3282" s="5">
        <v>1973</v>
      </c>
      <c r="C3282" s="113">
        <v>47600.04</v>
      </c>
      <c r="D3282" s="110">
        <v>47600.04</v>
      </c>
      <c r="E3282" s="110">
        <v>47600.04</v>
      </c>
      <c r="F3282" s="110">
        <v>47600.04</v>
      </c>
      <c r="G3282" s="110">
        <v>47600.04</v>
      </c>
      <c r="H3282" s="110">
        <v>47600.04</v>
      </c>
      <c r="I3282" s="110">
        <v>47600.04</v>
      </c>
      <c r="J3282" s="110">
        <v>42217.14</v>
      </c>
      <c r="K3282" s="110">
        <v>19847</v>
      </c>
      <c r="L3282" s="110">
        <v>19847</v>
      </c>
      <c r="M3282" s="110">
        <v>19847</v>
      </c>
      <c r="N3282" s="110">
        <v>19847</v>
      </c>
      <c r="O3282" s="34">
        <v>19846.96</v>
      </c>
      <c r="P3282" s="34">
        <v>19846.96</v>
      </c>
      <c r="Q3282" s="34">
        <v>16337.599999999999</v>
      </c>
      <c r="R3282" s="34">
        <v>268.42999999999847</v>
      </c>
      <c r="S3282" s="34">
        <v>268.42999999999847</v>
      </c>
    </row>
    <row r="3283" spans="2:19">
      <c r="B3283" s="5">
        <v>1972</v>
      </c>
      <c r="C3283" s="113">
        <v>49709.86</v>
      </c>
      <c r="D3283" s="110">
        <v>49709.86</v>
      </c>
      <c r="E3283" s="110">
        <v>49709.86</v>
      </c>
      <c r="F3283" s="110">
        <v>49709.86</v>
      </c>
      <c r="G3283" s="110">
        <v>49709.86</v>
      </c>
      <c r="H3283" s="110">
        <v>49709.86</v>
      </c>
      <c r="I3283" s="110">
        <v>49709.86</v>
      </c>
      <c r="J3283" s="110">
        <v>28204</v>
      </c>
      <c r="K3283" s="110">
        <v>28204</v>
      </c>
      <c r="L3283" s="110">
        <v>28204</v>
      </c>
      <c r="M3283" s="110">
        <v>28204</v>
      </c>
      <c r="N3283" s="110">
        <v>28204</v>
      </c>
      <c r="O3283" s="34">
        <v>28203.69</v>
      </c>
      <c r="P3283" s="34">
        <v>28203.69</v>
      </c>
      <c r="Q3283" s="34">
        <v>27590.57</v>
      </c>
      <c r="R3283" s="34">
        <v>0</v>
      </c>
      <c r="S3283" s="34">
        <v>0</v>
      </c>
    </row>
    <row r="3284" spans="2:19">
      <c r="B3284" s="5">
        <v>1971</v>
      </c>
      <c r="C3284" s="113">
        <v>26804.83</v>
      </c>
      <c r="D3284" s="110">
        <v>26804.83</v>
      </c>
      <c r="E3284" s="110">
        <v>26804.83</v>
      </c>
      <c r="F3284" s="110">
        <v>26804.83</v>
      </c>
      <c r="G3284" s="110">
        <v>26804.83</v>
      </c>
      <c r="H3284" s="110">
        <v>26804.83</v>
      </c>
      <c r="I3284" s="110">
        <v>24971.47</v>
      </c>
      <c r="J3284" s="110">
        <v>15346</v>
      </c>
      <c r="K3284" s="110">
        <v>15346</v>
      </c>
      <c r="L3284" s="110">
        <v>15346</v>
      </c>
      <c r="M3284" s="110">
        <v>15346</v>
      </c>
      <c r="N3284" s="110">
        <v>15346</v>
      </c>
      <c r="O3284" s="34">
        <v>15345.640000000001</v>
      </c>
      <c r="P3284" s="34">
        <v>15345.640000000001</v>
      </c>
      <c r="Q3284" s="34">
        <v>15345.640000000001</v>
      </c>
      <c r="R3284" s="34">
        <v>15345.640000000001</v>
      </c>
      <c r="S3284" s="34">
        <v>15345.640000000001</v>
      </c>
    </row>
    <row r="3285" spans="2:19">
      <c r="B3285" s="5">
        <v>1970</v>
      </c>
      <c r="C3285" s="113">
        <v>36492.870000000003</v>
      </c>
      <c r="D3285" s="110">
        <v>36492.870000000003</v>
      </c>
      <c r="E3285" s="110">
        <v>36492.870000000003</v>
      </c>
      <c r="F3285" s="110">
        <v>36492.870000000003</v>
      </c>
      <c r="G3285" s="110">
        <v>36492.870000000003</v>
      </c>
      <c r="H3285" s="110">
        <v>23004.15</v>
      </c>
      <c r="I3285" s="110">
        <v>9102</v>
      </c>
      <c r="J3285" s="110">
        <v>9102</v>
      </c>
      <c r="K3285" s="110">
        <v>9102</v>
      </c>
      <c r="L3285" s="110">
        <v>9102</v>
      </c>
      <c r="M3285" s="110">
        <v>9102</v>
      </c>
      <c r="N3285" s="110">
        <v>9102</v>
      </c>
      <c r="O3285" s="34">
        <v>9102</v>
      </c>
      <c r="P3285" s="34">
        <v>9102</v>
      </c>
      <c r="Q3285" s="34">
        <v>9102</v>
      </c>
      <c r="R3285" s="34">
        <v>9102</v>
      </c>
      <c r="S3285" s="34">
        <v>9102</v>
      </c>
    </row>
    <row r="3286" spans="2:19">
      <c r="B3286" s="5">
        <v>1969</v>
      </c>
      <c r="C3286" s="113">
        <v>9396.4</v>
      </c>
      <c r="D3286" s="110">
        <v>9396.4</v>
      </c>
      <c r="E3286" s="110">
        <v>9396.4</v>
      </c>
      <c r="F3286" s="110">
        <v>9080.68</v>
      </c>
      <c r="G3286" s="110">
        <v>7502.08</v>
      </c>
      <c r="H3286" s="110">
        <v>6107</v>
      </c>
      <c r="I3286" s="110">
        <v>6107</v>
      </c>
      <c r="J3286" s="110">
        <v>6107</v>
      </c>
      <c r="K3286" s="110">
        <v>6107</v>
      </c>
      <c r="L3286" s="110">
        <v>6107</v>
      </c>
      <c r="M3286" s="110">
        <v>6107</v>
      </c>
      <c r="N3286" s="110">
        <v>6107</v>
      </c>
      <c r="O3286" s="34">
        <v>6107</v>
      </c>
      <c r="P3286" s="34">
        <v>6107</v>
      </c>
      <c r="Q3286" s="34">
        <v>6107</v>
      </c>
      <c r="R3286" s="34">
        <v>6107</v>
      </c>
      <c r="S3286" s="34">
        <v>6107</v>
      </c>
    </row>
    <row r="3287" spans="2:19">
      <c r="B3287" s="5">
        <v>1968</v>
      </c>
      <c r="C3287" s="113">
        <v>6707</v>
      </c>
      <c r="D3287" s="110">
        <v>6707</v>
      </c>
      <c r="E3287" s="110">
        <v>6707</v>
      </c>
      <c r="F3287" s="110">
        <v>6707</v>
      </c>
      <c r="G3287" s="110">
        <v>6707</v>
      </c>
      <c r="H3287" s="110">
        <v>6707</v>
      </c>
      <c r="I3287" s="110">
        <v>6707</v>
      </c>
      <c r="J3287" s="110">
        <v>6707</v>
      </c>
      <c r="K3287" s="110">
        <v>6707</v>
      </c>
      <c r="L3287" s="110">
        <v>6707</v>
      </c>
      <c r="M3287" s="110">
        <v>6707</v>
      </c>
      <c r="N3287" s="110">
        <v>6707</v>
      </c>
      <c r="O3287" s="34">
        <v>6707.1</v>
      </c>
      <c r="P3287" s="34">
        <v>6707.1</v>
      </c>
      <c r="Q3287" s="34">
        <v>5936.56</v>
      </c>
      <c r="R3287" s="34">
        <v>542.76000000000022</v>
      </c>
      <c r="S3287" s="34">
        <v>542.76000000000022</v>
      </c>
    </row>
    <row r="3288" spans="2:19">
      <c r="B3288" s="5">
        <v>1967</v>
      </c>
      <c r="C3288" s="113">
        <v>5203.26</v>
      </c>
      <c r="D3288" s="110">
        <v>5203.26</v>
      </c>
      <c r="E3288" s="110">
        <v>5203.26</v>
      </c>
      <c r="F3288" s="110">
        <v>5203.26</v>
      </c>
      <c r="G3288" s="110">
        <v>5203.26</v>
      </c>
      <c r="H3288" s="110">
        <v>5203.26</v>
      </c>
      <c r="I3288" s="110">
        <v>5120</v>
      </c>
      <c r="J3288" s="110">
        <v>5120</v>
      </c>
      <c r="K3288" s="110">
        <v>5120</v>
      </c>
      <c r="L3288" s="110">
        <v>5120</v>
      </c>
      <c r="M3288" s="110">
        <v>5120</v>
      </c>
      <c r="N3288" s="110">
        <v>5120</v>
      </c>
      <c r="O3288" s="34">
        <v>5119.71</v>
      </c>
      <c r="P3288" s="34">
        <v>5119.71</v>
      </c>
      <c r="Q3288" s="34">
        <v>4661.79</v>
      </c>
      <c r="R3288" s="34">
        <v>2288.9299999999998</v>
      </c>
      <c r="S3288" s="34">
        <v>2288.9299999999998</v>
      </c>
    </row>
    <row r="3289" spans="2:19">
      <c r="B3289" s="5">
        <v>1966</v>
      </c>
      <c r="C3289" s="113">
        <v>7926.78</v>
      </c>
      <c r="D3289" s="110">
        <v>7926.78</v>
      </c>
      <c r="E3289" s="110">
        <v>7926.78</v>
      </c>
      <c r="F3289" s="110">
        <v>7926.78</v>
      </c>
      <c r="G3289" s="110">
        <v>7926.78</v>
      </c>
      <c r="H3289" s="110">
        <v>6507.18</v>
      </c>
      <c r="I3289" s="110">
        <v>6034</v>
      </c>
      <c r="J3289" s="110">
        <v>6034</v>
      </c>
      <c r="K3289" s="110">
        <v>6034</v>
      </c>
      <c r="L3289" s="110">
        <v>6034</v>
      </c>
      <c r="M3289" s="110">
        <v>6034</v>
      </c>
      <c r="N3289" s="110">
        <v>6034</v>
      </c>
      <c r="O3289" s="34">
        <v>6034.29</v>
      </c>
      <c r="P3289" s="34">
        <v>6034.29</v>
      </c>
      <c r="Q3289" s="34">
        <v>4811.75</v>
      </c>
      <c r="R3289" s="34">
        <v>310.5600000000004</v>
      </c>
      <c r="S3289" s="34">
        <v>310.5600000000004</v>
      </c>
    </row>
    <row r="3290" spans="2:19">
      <c r="B3290" s="5">
        <v>1965</v>
      </c>
      <c r="C3290" s="113">
        <v>4131</v>
      </c>
      <c r="D3290" s="110">
        <v>4131</v>
      </c>
      <c r="E3290" s="110">
        <v>4131</v>
      </c>
      <c r="F3290" s="110">
        <v>4131</v>
      </c>
      <c r="G3290" s="110">
        <v>4131</v>
      </c>
      <c r="H3290" s="110">
        <v>4131</v>
      </c>
      <c r="I3290" s="110">
        <v>4131</v>
      </c>
      <c r="J3290" s="110">
        <v>4131</v>
      </c>
      <c r="K3290" s="110">
        <v>4131</v>
      </c>
      <c r="L3290" s="110">
        <v>4131</v>
      </c>
      <c r="M3290" s="110">
        <v>4131</v>
      </c>
      <c r="N3290" s="110">
        <v>4131</v>
      </c>
      <c r="O3290" s="34">
        <v>4131.3899999999994</v>
      </c>
      <c r="P3290" s="34">
        <v>3280.1899999999996</v>
      </c>
      <c r="Q3290" s="34">
        <v>3280.1899999999996</v>
      </c>
      <c r="R3290" s="34">
        <v>3280.1899999999996</v>
      </c>
      <c r="S3290" s="34">
        <v>3280.1899999999996</v>
      </c>
    </row>
    <row r="3291" spans="2:19">
      <c r="B3291" s="5">
        <v>1964</v>
      </c>
      <c r="C3291" s="113">
        <v>3715</v>
      </c>
      <c r="D3291" s="110">
        <v>3715</v>
      </c>
      <c r="E3291" s="110">
        <v>3715</v>
      </c>
      <c r="F3291" s="110">
        <v>3715</v>
      </c>
      <c r="G3291" s="110">
        <v>3715</v>
      </c>
      <c r="H3291" s="110">
        <v>3715</v>
      </c>
      <c r="I3291" s="110">
        <v>3715</v>
      </c>
      <c r="J3291" s="110">
        <v>3715</v>
      </c>
      <c r="K3291" s="110">
        <v>3715</v>
      </c>
      <c r="L3291" s="110">
        <v>3715</v>
      </c>
      <c r="M3291" s="110">
        <v>3715</v>
      </c>
      <c r="N3291" s="110">
        <v>3715</v>
      </c>
      <c r="O3291" s="34">
        <v>3714.95</v>
      </c>
      <c r="P3291" s="34">
        <v>3714.95</v>
      </c>
      <c r="Q3291" s="34">
        <v>2846.2</v>
      </c>
      <c r="R3291" s="34">
        <v>277.73</v>
      </c>
      <c r="S3291" s="34">
        <v>277.73</v>
      </c>
    </row>
    <row r="3292" spans="2:19">
      <c r="B3292" s="5">
        <v>1963</v>
      </c>
      <c r="C3292" s="113">
        <v>5668</v>
      </c>
      <c r="D3292" s="110">
        <v>5668</v>
      </c>
      <c r="E3292" s="110">
        <v>5668</v>
      </c>
      <c r="F3292" s="110">
        <v>5668</v>
      </c>
      <c r="G3292" s="110">
        <v>5668</v>
      </c>
      <c r="H3292" s="110">
        <v>5668</v>
      </c>
      <c r="I3292" s="110">
        <v>5668</v>
      </c>
      <c r="J3292" s="110">
        <v>5668</v>
      </c>
      <c r="K3292" s="110">
        <v>5668</v>
      </c>
      <c r="L3292" s="110">
        <v>5668</v>
      </c>
      <c r="M3292" s="110">
        <v>5668</v>
      </c>
      <c r="N3292" s="110">
        <v>5668</v>
      </c>
      <c r="O3292" s="34">
        <v>5668.1100000000006</v>
      </c>
      <c r="P3292" s="34">
        <v>5668.1100000000006</v>
      </c>
      <c r="Q3292" s="34">
        <v>4804.2300000000005</v>
      </c>
      <c r="R3292" s="34">
        <v>4804.2300000000005</v>
      </c>
      <c r="S3292" s="34">
        <v>4804.2300000000005</v>
      </c>
    </row>
    <row r="3293" spans="2:19">
      <c r="B3293" s="5">
        <v>1962</v>
      </c>
      <c r="C3293" s="113">
        <v>4769</v>
      </c>
      <c r="D3293" s="110">
        <v>4769</v>
      </c>
      <c r="E3293" s="110">
        <v>4769</v>
      </c>
      <c r="F3293" s="110">
        <v>4769</v>
      </c>
      <c r="G3293" s="110">
        <v>4769</v>
      </c>
      <c r="H3293" s="110">
        <v>4769</v>
      </c>
      <c r="I3293" s="110">
        <v>4769</v>
      </c>
      <c r="J3293" s="110">
        <v>4769</v>
      </c>
      <c r="K3293" s="110">
        <v>4769</v>
      </c>
      <c r="L3293" s="110">
        <v>4769</v>
      </c>
      <c r="M3293" s="110">
        <v>4769</v>
      </c>
      <c r="N3293" s="110">
        <v>4769</v>
      </c>
      <c r="O3293" s="34">
        <v>4769.2299999999996</v>
      </c>
      <c r="P3293" s="34">
        <v>4769.2299999999996</v>
      </c>
      <c r="Q3293" s="34">
        <v>3714.49</v>
      </c>
      <c r="R3293" s="34">
        <v>3362.91</v>
      </c>
      <c r="S3293" s="34">
        <v>3362.91</v>
      </c>
    </row>
    <row r="3294" spans="2:19">
      <c r="B3294" s="5">
        <v>1961</v>
      </c>
      <c r="C3294" s="113">
        <v>1612</v>
      </c>
      <c r="D3294" s="110">
        <v>1612</v>
      </c>
      <c r="E3294" s="110">
        <v>1612</v>
      </c>
      <c r="F3294" s="110">
        <v>1612</v>
      </c>
      <c r="G3294" s="110">
        <v>1612</v>
      </c>
      <c r="H3294" s="110">
        <v>1612</v>
      </c>
      <c r="I3294" s="110">
        <v>1612</v>
      </c>
      <c r="J3294" s="110">
        <v>1612</v>
      </c>
      <c r="K3294" s="110">
        <v>1612</v>
      </c>
      <c r="L3294" s="110">
        <v>1612</v>
      </c>
      <c r="M3294" s="110">
        <v>1612</v>
      </c>
      <c r="N3294" s="110">
        <v>1612</v>
      </c>
      <c r="O3294" s="34">
        <v>1611.64</v>
      </c>
      <c r="P3294" s="34">
        <v>1611.64</v>
      </c>
      <c r="Q3294" s="34">
        <v>1183.2</v>
      </c>
      <c r="R3294" s="34">
        <v>1183.2</v>
      </c>
      <c r="S3294" s="34">
        <v>1183.2</v>
      </c>
    </row>
    <row r="3295" spans="2:19">
      <c r="B3295" s="5">
        <v>1960</v>
      </c>
      <c r="C3295" s="113">
        <v>270</v>
      </c>
      <c r="D3295" s="110">
        <v>270</v>
      </c>
      <c r="E3295" s="110">
        <v>270</v>
      </c>
      <c r="F3295" s="110">
        <v>270</v>
      </c>
      <c r="G3295" s="110">
        <v>270</v>
      </c>
      <c r="H3295" s="110">
        <v>270</v>
      </c>
      <c r="I3295" s="110">
        <v>270</v>
      </c>
      <c r="J3295" s="110">
        <v>270</v>
      </c>
      <c r="K3295" s="110">
        <v>270</v>
      </c>
      <c r="L3295" s="110">
        <v>270</v>
      </c>
      <c r="M3295" s="110">
        <v>270</v>
      </c>
      <c r="N3295" s="110">
        <v>270</v>
      </c>
      <c r="O3295" s="34">
        <v>269.81</v>
      </c>
      <c r="P3295" s="34">
        <v>269.81</v>
      </c>
      <c r="Q3295" s="34">
        <v>269.81</v>
      </c>
      <c r="R3295" s="34">
        <v>269.81</v>
      </c>
      <c r="S3295" s="34">
        <v>269.81</v>
      </c>
    </row>
    <row r="3296" spans="2:19">
      <c r="B3296" s="5">
        <v>1959</v>
      </c>
      <c r="C3296" s="113">
        <v>1423</v>
      </c>
      <c r="D3296" s="110">
        <v>1423</v>
      </c>
      <c r="E3296" s="110">
        <v>1423</v>
      </c>
      <c r="F3296" s="110">
        <v>1423</v>
      </c>
      <c r="G3296" s="110">
        <v>1423</v>
      </c>
      <c r="H3296" s="110">
        <v>1423</v>
      </c>
      <c r="I3296" s="110">
        <v>1423</v>
      </c>
      <c r="J3296" s="110">
        <v>1423</v>
      </c>
      <c r="K3296" s="110">
        <v>1423</v>
      </c>
      <c r="L3296" s="110">
        <v>1423</v>
      </c>
      <c r="M3296" s="110">
        <v>1423</v>
      </c>
      <c r="N3296" s="110">
        <v>1423</v>
      </c>
      <c r="O3296" s="34">
        <v>1423.15</v>
      </c>
      <c r="P3296" s="34">
        <v>1423.15</v>
      </c>
      <c r="Q3296" s="34">
        <v>1423.15</v>
      </c>
      <c r="R3296" s="34">
        <v>1423.15</v>
      </c>
      <c r="S3296" s="34">
        <v>1423.15</v>
      </c>
    </row>
    <row r="3297" spans="2:19">
      <c r="B3297" s="5">
        <v>1958</v>
      </c>
      <c r="C3297" s="113">
        <v>3039.19</v>
      </c>
      <c r="D3297" s="110">
        <v>3039.19</v>
      </c>
      <c r="E3297" s="110">
        <v>3039.19</v>
      </c>
      <c r="F3297" s="110">
        <v>3039.19</v>
      </c>
      <c r="G3297" s="110">
        <v>3039.19</v>
      </c>
      <c r="H3297" s="110">
        <v>215</v>
      </c>
      <c r="I3297" s="110">
        <v>215</v>
      </c>
      <c r="J3297" s="110">
        <v>215</v>
      </c>
      <c r="K3297" s="110">
        <v>215</v>
      </c>
      <c r="L3297" s="110">
        <v>215</v>
      </c>
      <c r="M3297" s="110">
        <v>215</v>
      </c>
      <c r="N3297" s="110">
        <v>215</v>
      </c>
      <c r="O3297" s="34">
        <v>214.9</v>
      </c>
      <c r="P3297" s="34">
        <v>214.9</v>
      </c>
      <c r="Q3297" s="34">
        <v>214.9</v>
      </c>
      <c r="R3297" s="34">
        <v>214.9</v>
      </c>
      <c r="S3297" s="34">
        <v>214.9</v>
      </c>
    </row>
    <row r="3298" spans="2:19">
      <c r="B3298" s="5">
        <v>1957</v>
      </c>
      <c r="C3298" s="113">
        <v>1075</v>
      </c>
      <c r="D3298" s="110">
        <v>1075</v>
      </c>
      <c r="E3298" s="110">
        <v>1075</v>
      </c>
      <c r="F3298" s="110">
        <v>1075</v>
      </c>
      <c r="G3298" s="110">
        <v>1075</v>
      </c>
      <c r="H3298" s="110">
        <v>1075</v>
      </c>
      <c r="I3298" s="110">
        <v>1075</v>
      </c>
      <c r="J3298" s="110">
        <v>1075</v>
      </c>
      <c r="K3298" s="110">
        <v>1075</v>
      </c>
      <c r="L3298" s="110">
        <v>1075</v>
      </c>
      <c r="M3298" s="110">
        <v>1075</v>
      </c>
      <c r="N3298" s="110">
        <v>1075</v>
      </c>
      <c r="O3298" s="34">
        <v>1075.48</v>
      </c>
      <c r="P3298" s="34">
        <v>1075.48</v>
      </c>
      <c r="Q3298" s="34">
        <v>241.84000000000003</v>
      </c>
      <c r="R3298" s="34">
        <v>241.84000000000003</v>
      </c>
      <c r="S3298" s="34">
        <v>241.84000000000003</v>
      </c>
    </row>
    <row r="3299" spans="2:19">
      <c r="B3299" s="5">
        <v>1956</v>
      </c>
      <c r="C3299" s="123">
        <v>0</v>
      </c>
      <c r="D3299" s="122">
        <v>0</v>
      </c>
      <c r="E3299" s="122">
        <v>0</v>
      </c>
      <c r="F3299" s="122">
        <v>0</v>
      </c>
      <c r="G3299" s="122">
        <v>0</v>
      </c>
      <c r="H3299" s="122">
        <v>0</v>
      </c>
      <c r="I3299" s="122">
        <v>0</v>
      </c>
      <c r="J3299" s="122">
        <v>0</v>
      </c>
      <c r="K3299" s="122">
        <v>0</v>
      </c>
      <c r="L3299" s="122">
        <v>0</v>
      </c>
      <c r="M3299" s="122">
        <v>0</v>
      </c>
      <c r="N3299" s="122">
        <v>0</v>
      </c>
      <c r="O3299" s="34">
        <v>0</v>
      </c>
      <c r="P3299" s="34">
        <v>0</v>
      </c>
      <c r="Q3299" s="34">
        <v>0</v>
      </c>
      <c r="R3299" s="34">
        <v>0</v>
      </c>
      <c r="S3299" s="34">
        <v>0</v>
      </c>
    </row>
    <row r="3300" spans="2:19">
      <c r="B3300" s="5">
        <v>1955</v>
      </c>
      <c r="C3300" s="113">
        <v>1683</v>
      </c>
      <c r="D3300" s="110">
        <v>1683</v>
      </c>
      <c r="E3300" s="110">
        <v>1683</v>
      </c>
      <c r="F3300" s="110">
        <v>1683</v>
      </c>
      <c r="G3300" s="110">
        <v>1683</v>
      </c>
      <c r="H3300" s="110">
        <v>1683</v>
      </c>
      <c r="I3300" s="110">
        <v>1683</v>
      </c>
      <c r="J3300" s="110">
        <v>1683</v>
      </c>
      <c r="K3300" s="110">
        <v>1683</v>
      </c>
      <c r="L3300" s="110">
        <v>1683</v>
      </c>
      <c r="M3300" s="110">
        <v>1683</v>
      </c>
      <c r="N3300" s="110">
        <v>1683</v>
      </c>
      <c r="O3300" s="34">
        <v>1682.9699999999998</v>
      </c>
      <c r="P3300" s="34">
        <v>1682.9699999999998</v>
      </c>
      <c r="Q3300" s="34">
        <v>847.92999999999984</v>
      </c>
      <c r="R3300" s="34">
        <v>847.92999999999984</v>
      </c>
      <c r="S3300" s="34">
        <v>847.92999999999984</v>
      </c>
    </row>
    <row r="3301" spans="2:19">
      <c r="B3301" s="5">
        <v>1954</v>
      </c>
      <c r="C3301" s="113">
        <v>100</v>
      </c>
      <c r="D3301" s="110">
        <v>100</v>
      </c>
      <c r="E3301" s="110">
        <v>100</v>
      </c>
      <c r="F3301" s="110">
        <v>100</v>
      </c>
      <c r="G3301" s="110">
        <v>100</v>
      </c>
      <c r="H3301" s="110">
        <v>100</v>
      </c>
      <c r="I3301" s="110">
        <v>100</v>
      </c>
      <c r="J3301" s="110">
        <v>100</v>
      </c>
      <c r="K3301" s="110">
        <v>100</v>
      </c>
      <c r="L3301" s="110">
        <v>100</v>
      </c>
      <c r="M3301" s="110">
        <v>100</v>
      </c>
      <c r="N3301" s="110">
        <v>100</v>
      </c>
      <c r="O3301" s="34">
        <v>99.86</v>
      </c>
      <c r="P3301" s="34">
        <v>99.86</v>
      </c>
      <c r="Q3301" s="34">
        <v>99.86</v>
      </c>
      <c r="R3301" s="34">
        <v>99.86</v>
      </c>
      <c r="S3301" s="34">
        <v>99.86</v>
      </c>
    </row>
    <row r="3302" spans="2:19">
      <c r="B3302" s="5">
        <v>1953</v>
      </c>
      <c r="C3302" s="111"/>
      <c r="D3302" s="112"/>
      <c r="E3302" s="112"/>
      <c r="F3302" s="112"/>
      <c r="G3302" s="112"/>
      <c r="H3302" s="112"/>
      <c r="I3302" s="112"/>
      <c r="J3302" s="112"/>
      <c r="K3302" s="112"/>
      <c r="L3302" s="112"/>
      <c r="M3302" s="112"/>
      <c r="N3302" s="112"/>
      <c r="O3302" s="34"/>
      <c r="P3302" s="34"/>
      <c r="Q3302" s="34"/>
      <c r="R3302" s="34"/>
      <c r="S3302" s="34"/>
    </row>
    <row r="3303" spans="2:19">
      <c r="B3303" s="5">
        <v>1952</v>
      </c>
      <c r="C3303" s="111"/>
      <c r="D3303" s="112"/>
      <c r="E3303" s="112"/>
      <c r="F3303" s="112"/>
      <c r="G3303" s="112"/>
      <c r="H3303" s="112"/>
      <c r="I3303" s="112"/>
      <c r="J3303" s="112"/>
      <c r="K3303" s="112"/>
      <c r="L3303" s="112"/>
      <c r="M3303" s="112"/>
      <c r="N3303" s="112"/>
      <c r="O3303" s="34"/>
      <c r="P3303" s="34"/>
      <c r="Q3303" s="34"/>
      <c r="R3303" s="34"/>
      <c r="S3303" s="34"/>
    </row>
    <row r="3304" spans="2:19">
      <c r="B3304" s="5">
        <v>1951</v>
      </c>
      <c r="C3304" s="111"/>
      <c r="D3304" s="112"/>
      <c r="E3304" s="112"/>
      <c r="F3304" s="112"/>
      <c r="G3304" s="112"/>
      <c r="H3304" s="112"/>
      <c r="I3304" s="112"/>
      <c r="J3304" s="112"/>
      <c r="K3304" s="112"/>
      <c r="L3304" s="112"/>
      <c r="M3304" s="112"/>
      <c r="N3304" s="112"/>
      <c r="O3304" s="34"/>
      <c r="P3304" s="34"/>
      <c r="Q3304" s="34"/>
      <c r="R3304" s="34"/>
      <c r="S3304" s="34"/>
    </row>
    <row r="3305" spans="2:19">
      <c r="B3305" s="5">
        <v>1950</v>
      </c>
      <c r="C3305" s="111"/>
      <c r="D3305" s="112"/>
      <c r="E3305" s="112"/>
      <c r="F3305" s="112"/>
      <c r="G3305" s="112"/>
      <c r="H3305" s="112"/>
      <c r="I3305" s="112"/>
      <c r="J3305" s="112"/>
      <c r="K3305" s="112"/>
      <c r="L3305" s="112"/>
      <c r="M3305" s="112"/>
      <c r="N3305" s="112"/>
      <c r="O3305" s="34"/>
      <c r="P3305" s="34"/>
      <c r="Q3305" s="34"/>
      <c r="R3305" s="34"/>
      <c r="S3305" s="34"/>
    </row>
    <row r="3306" spans="2:19">
      <c r="B3306" s="5">
        <v>1949</v>
      </c>
      <c r="C3306" s="111"/>
      <c r="D3306" s="112"/>
      <c r="E3306" s="112"/>
      <c r="F3306" s="112"/>
      <c r="G3306" s="112"/>
      <c r="H3306" s="112"/>
      <c r="I3306" s="112"/>
      <c r="J3306" s="112"/>
      <c r="K3306" s="112"/>
      <c r="L3306" s="112"/>
      <c r="M3306" s="112"/>
      <c r="N3306" s="112"/>
      <c r="O3306" s="34"/>
      <c r="P3306" s="34"/>
      <c r="Q3306" s="34"/>
      <c r="R3306" s="34"/>
      <c r="S3306" s="34"/>
    </row>
    <row r="3307" spans="2:19">
      <c r="B3307" s="5">
        <v>1948</v>
      </c>
      <c r="C3307" s="111"/>
      <c r="D3307" s="112"/>
      <c r="E3307" s="112"/>
      <c r="F3307" s="112"/>
      <c r="G3307" s="112"/>
      <c r="H3307" s="112"/>
      <c r="I3307" s="112"/>
      <c r="J3307" s="112"/>
      <c r="K3307" s="112"/>
      <c r="L3307" s="112"/>
      <c r="M3307" s="112"/>
      <c r="N3307" s="112"/>
      <c r="O3307" s="34"/>
      <c r="P3307" s="34"/>
      <c r="Q3307" s="34"/>
      <c r="R3307" s="34"/>
      <c r="S3307" s="34"/>
    </row>
    <row r="3308" spans="2:19">
      <c r="B3308" s="5">
        <v>1947</v>
      </c>
      <c r="C3308" s="111"/>
      <c r="D3308" s="112"/>
      <c r="E3308" s="112"/>
      <c r="F3308" s="112"/>
      <c r="G3308" s="112"/>
      <c r="H3308" s="112"/>
      <c r="I3308" s="112"/>
      <c r="J3308" s="112"/>
      <c r="K3308" s="112"/>
      <c r="L3308" s="112"/>
      <c r="M3308" s="112"/>
      <c r="N3308" s="112"/>
      <c r="O3308" s="34"/>
      <c r="P3308" s="34"/>
      <c r="Q3308" s="34"/>
      <c r="R3308" s="34"/>
      <c r="S3308" s="34"/>
    </row>
    <row r="3309" spans="2:19">
      <c r="B3309" s="5">
        <v>1946</v>
      </c>
      <c r="C3309" s="111"/>
      <c r="D3309" s="112"/>
      <c r="E3309" s="112"/>
      <c r="F3309" s="112"/>
      <c r="G3309" s="112"/>
      <c r="H3309" s="112"/>
      <c r="I3309" s="112"/>
      <c r="J3309" s="112"/>
      <c r="K3309" s="112"/>
      <c r="L3309" s="112"/>
      <c r="M3309" s="112"/>
      <c r="N3309" s="112"/>
      <c r="O3309" s="34"/>
      <c r="P3309" s="34"/>
      <c r="Q3309" s="34"/>
      <c r="R3309" s="34"/>
      <c r="S3309" s="34"/>
    </row>
    <row r="3310" spans="2:19">
      <c r="B3310" s="5">
        <v>1945</v>
      </c>
      <c r="C3310" s="111"/>
      <c r="D3310" s="112"/>
      <c r="E3310" s="112"/>
      <c r="F3310" s="112"/>
      <c r="G3310" s="112"/>
      <c r="H3310" s="112"/>
      <c r="I3310" s="112"/>
      <c r="J3310" s="112"/>
      <c r="K3310" s="112"/>
      <c r="L3310" s="112"/>
      <c r="M3310" s="112"/>
      <c r="N3310" s="112"/>
      <c r="O3310" s="34"/>
      <c r="P3310" s="34"/>
      <c r="Q3310" s="34"/>
      <c r="R3310" s="34"/>
      <c r="S3310" s="34"/>
    </row>
    <row r="3311" spans="2:19">
      <c r="B3311" s="5">
        <v>1944</v>
      </c>
      <c r="C3311" s="111"/>
      <c r="D3311" s="112"/>
      <c r="E3311" s="112"/>
      <c r="F3311" s="112"/>
      <c r="G3311" s="112"/>
      <c r="H3311" s="112"/>
      <c r="I3311" s="112"/>
      <c r="J3311" s="112"/>
      <c r="K3311" s="112"/>
      <c r="L3311" s="112"/>
      <c r="M3311" s="112"/>
      <c r="N3311" s="112"/>
      <c r="O3311" s="34"/>
      <c r="P3311" s="34"/>
      <c r="Q3311" s="34"/>
      <c r="R3311" s="34"/>
      <c r="S3311" s="34"/>
    </row>
    <row r="3312" spans="2:19">
      <c r="B3312" s="5">
        <v>1943</v>
      </c>
      <c r="C3312" s="111"/>
      <c r="D3312" s="112"/>
      <c r="E3312" s="112"/>
      <c r="F3312" s="112"/>
      <c r="G3312" s="112"/>
      <c r="H3312" s="112"/>
      <c r="I3312" s="112"/>
      <c r="J3312" s="112"/>
      <c r="K3312" s="112"/>
      <c r="L3312" s="112"/>
      <c r="M3312" s="112"/>
      <c r="N3312" s="112"/>
      <c r="O3312" s="34"/>
      <c r="P3312" s="34"/>
      <c r="Q3312" s="34"/>
      <c r="R3312" s="34"/>
      <c r="S3312" s="34"/>
    </row>
    <row r="3313" spans="1:19">
      <c r="B3313" s="5">
        <v>1942</v>
      </c>
      <c r="C3313" s="111"/>
      <c r="D3313" s="112"/>
      <c r="E3313" s="112"/>
      <c r="F3313" s="112"/>
      <c r="G3313" s="112"/>
      <c r="H3313" s="112"/>
      <c r="I3313" s="112"/>
      <c r="J3313" s="112"/>
      <c r="K3313" s="112"/>
      <c r="L3313" s="112"/>
      <c r="M3313" s="112"/>
      <c r="N3313" s="112"/>
      <c r="O3313" s="34"/>
      <c r="P3313" s="34"/>
      <c r="Q3313" s="34"/>
      <c r="R3313" s="34"/>
      <c r="S3313" s="34"/>
    </row>
    <row r="3314" spans="1:19">
      <c r="B3314" s="5">
        <v>1941</v>
      </c>
      <c r="C3314" s="111"/>
      <c r="D3314" s="112"/>
      <c r="E3314" s="112"/>
      <c r="F3314" s="112"/>
      <c r="G3314" s="112"/>
      <c r="H3314" s="112"/>
      <c r="I3314" s="112"/>
      <c r="J3314" s="112"/>
      <c r="K3314" s="112"/>
      <c r="L3314" s="112"/>
      <c r="M3314" s="112"/>
      <c r="N3314" s="112"/>
      <c r="O3314" s="34"/>
      <c r="P3314" s="34"/>
      <c r="Q3314" s="34"/>
      <c r="R3314" s="34"/>
      <c r="S3314" s="34"/>
    </row>
    <row r="3315" spans="1:19">
      <c r="B3315" s="5">
        <v>1940</v>
      </c>
      <c r="C3315" s="111"/>
      <c r="D3315" s="112"/>
      <c r="E3315" s="112"/>
      <c r="F3315" s="112"/>
      <c r="G3315" s="112"/>
      <c r="H3315" s="112"/>
      <c r="I3315" s="112"/>
      <c r="J3315" s="112"/>
      <c r="K3315" s="112"/>
      <c r="L3315" s="112"/>
      <c r="M3315" s="112"/>
      <c r="N3315" s="112"/>
      <c r="O3315" s="34"/>
      <c r="P3315" s="34"/>
      <c r="Q3315" s="34"/>
      <c r="R3315" s="34"/>
      <c r="S3315" s="34"/>
    </row>
    <row r="3316" spans="1:19">
      <c r="B3316" s="5">
        <v>1939</v>
      </c>
      <c r="C3316" s="111"/>
      <c r="D3316" s="112"/>
      <c r="E3316" s="112"/>
      <c r="F3316" s="112"/>
      <c r="G3316" s="112"/>
      <c r="H3316" s="112"/>
      <c r="I3316" s="112"/>
      <c r="J3316" s="112"/>
      <c r="K3316" s="112"/>
      <c r="L3316" s="112"/>
      <c r="M3316" s="112"/>
      <c r="N3316" s="112"/>
      <c r="O3316" s="34"/>
      <c r="P3316" s="34"/>
      <c r="Q3316" s="34"/>
      <c r="R3316" s="34"/>
      <c r="S3316" s="34"/>
    </row>
    <row r="3317" spans="1:19">
      <c r="B3317" s="5">
        <v>1938</v>
      </c>
      <c r="C3317" s="111"/>
      <c r="D3317" s="112"/>
      <c r="E3317" s="112"/>
      <c r="F3317" s="112"/>
      <c r="G3317" s="112"/>
      <c r="H3317" s="112"/>
      <c r="I3317" s="112"/>
      <c r="J3317" s="112"/>
      <c r="K3317" s="112"/>
      <c r="L3317" s="112"/>
      <c r="M3317" s="112"/>
      <c r="N3317" s="112"/>
      <c r="O3317" s="34"/>
      <c r="P3317" s="34"/>
      <c r="Q3317" s="34"/>
      <c r="R3317" s="34"/>
      <c r="S3317" s="34"/>
    </row>
    <row r="3318" spans="1:19">
      <c r="B3318" s="5">
        <v>1937</v>
      </c>
      <c r="C3318" s="111"/>
      <c r="D3318" s="112"/>
      <c r="E3318" s="112"/>
      <c r="F3318" s="112"/>
      <c r="G3318" s="112"/>
      <c r="H3318" s="112"/>
      <c r="I3318" s="112"/>
      <c r="J3318" s="112"/>
      <c r="K3318" s="112"/>
      <c r="L3318" s="112"/>
      <c r="M3318" s="112"/>
      <c r="N3318" s="112"/>
      <c r="O3318" s="34"/>
      <c r="P3318" s="34"/>
      <c r="Q3318" s="34"/>
      <c r="R3318" s="34"/>
      <c r="S3318" s="34"/>
    </row>
    <row r="3319" spans="1:19">
      <c r="B3319" s="5">
        <v>1936</v>
      </c>
      <c r="C3319" s="111"/>
      <c r="D3319" s="112"/>
      <c r="E3319" s="112"/>
      <c r="F3319" s="112"/>
      <c r="G3319" s="112"/>
      <c r="H3319" s="112"/>
      <c r="I3319" s="112"/>
      <c r="J3319" s="112"/>
      <c r="K3319" s="112"/>
      <c r="L3319" s="112"/>
      <c r="M3319" s="112"/>
      <c r="N3319" s="112"/>
      <c r="O3319" s="34"/>
      <c r="P3319" s="34"/>
      <c r="Q3319" s="34"/>
      <c r="R3319" s="34"/>
      <c r="S3319" s="34"/>
    </row>
    <row r="3320" spans="1:19">
      <c r="B3320" s="5">
        <v>1935</v>
      </c>
      <c r="C3320" s="111"/>
      <c r="D3320" s="112"/>
      <c r="E3320" s="112"/>
      <c r="F3320" s="112"/>
      <c r="G3320" s="112"/>
      <c r="H3320" s="112"/>
      <c r="I3320" s="112"/>
      <c r="J3320" s="112"/>
      <c r="K3320" s="112"/>
      <c r="L3320" s="112"/>
      <c r="M3320" s="112"/>
      <c r="N3320" s="112"/>
      <c r="O3320" s="34"/>
      <c r="P3320" s="34"/>
      <c r="Q3320" s="34"/>
      <c r="R3320" s="34"/>
      <c r="S3320" s="34"/>
    </row>
    <row r="3321" spans="1:19">
      <c r="B3321" s="5">
        <v>1934</v>
      </c>
      <c r="C3321" s="111"/>
      <c r="D3321" s="112"/>
      <c r="E3321" s="112"/>
      <c r="F3321" s="112"/>
      <c r="G3321" s="112"/>
      <c r="H3321" s="112"/>
      <c r="I3321" s="112"/>
      <c r="J3321" s="112"/>
      <c r="K3321" s="112"/>
      <c r="L3321" s="112"/>
      <c r="M3321" s="112"/>
      <c r="N3321" s="112"/>
      <c r="O3321" s="34"/>
      <c r="P3321" s="34"/>
      <c r="Q3321" s="34"/>
      <c r="R3321" s="34"/>
      <c r="S3321" s="34"/>
    </row>
    <row r="3322" spans="1:19">
      <c r="B3322" s="5">
        <v>1933</v>
      </c>
      <c r="C3322" s="111"/>
      <c r="D3322" s="112"/>
      <c r="E3322" s="112"/>
      <c r="F3322" s="112"/>
      <c r="G3322" s="112"/>
      <c r="H3322" s="112"/>
      <c r="I3322" s="112"/>
      <c r="J3322" s="112"/>
      <c r="K3322" s="112"/>
      <c r="L3322" s="112"/>
      <c r="M3322" s="112"/>
      <c r="N3322" s="112"/>
      <c r="O3322" s="34"/>
      <c r="P3322" s="34"/>
      <c r="Q3322" s="34"/>
      <c r="R3322" s="34"/>
      <c r="S3322" s="34"/>
    </row>
    <row r="3323" spans="1:19">
      <c r="B3323" s="5">
        <v>1932</v>
      </c>
      <c r="C3323" s="111"/>
      <c r="D3323" s="112"/>
      <c r="E3323" s="112"/>
      <c r="F3323" s="112"/>
      <c r="G3323" s="112"/>
      <c r="H3323" s="112"/>
      <c r="I3323" s="112"/>
      <c r="J3323" s="112"/>
      <c r="K3323" s="112"/>
      <c r="L3323" s="112"/>
      <c r="M3323" s="112"/>
      <c r="N3323" s="112"/>
      <c r="O3323" s="34"/>
      <c r="P3323" s="34"/>
      <c r="Q3323" s="34"/>
      <c r="R3323" s="34"/>
      <c r="S3323" s="34"/>
    </row>
    <row r="3324" spans="1:19">
      <c r="B3324" s="5">
        <v>1931</v>
      </c>
      <c r="C3324" s="111"/>
      <c r="D3324" s="112"/>
      <c r="E3324" s="112"/>
      <c r="F3324" s="112"/>
      <c r="G3324" s="112"/>
      <c r="H3324" s="112"/>
      <c r="I3324" s="112"/>
      <c r="J3324" s="112"/>
      <c r="K3324" s="112"/>
      <c r="L3324" s="112"/>
      <c r="M3324" s="112"/>
      <c r="N3324" s="112"/>
      <c r="O3324" s="34"/>
      <c r="P3324" s="34"/>
      <c r="Q3324" s="34"/>
      <c r="R3324" s="34"/>
      <c r="S3324" s="34"/>
    </row>
    <row r="3325" spans="1:19">
      <c r="B3325" s="5">
        <v>1930</v>
      </c>
      <c r="C3325" s="111"/>
      <c r="D3325" s="112"/>
      <c r="E3325" s="112"/>
      <c r="F3325" s="112"/>
      <c r="G3325" s="112"/>
      <c r="H3325" s="112"/>
      <c r="I3325" s="112"/>
      <c r="J3325" s="112"/>
      <c r="K3325" s="112"/>
      <c r="L3325" s="112"/>
      <c r="M3325" s="112"/>
      <c r="N3325" s="112"/>
      <c r="O3325" s="34"/>
      <c r="P3325" s="34"/>
      <c r="Q3325" s="34"/>
      <c r="R3325" s="34"/>
      <c r="S3325" s="34"/>
    </row>
    <row r="3326" spans="1:19" ht="25.5">
      <c r="A3326" s="63" t="s">
        <v>232</v>
      </c>
      <c r="B3326" s="6" t="s">
        <v>10</v>
      </c>
      <c r="C3326" s="10">
        <f>SUM(C3249:C3325)</f>
        <v>2011949.79</v>
      </c>
      <c r="D3326" s="10">
        <f>SUM(D3248:D3325)</f>
        <v>2025569.04</v>
      </c>
      <c r="E3326" s="10">
        <f>SUM(E3247:E3325)</f>
        <v>2005841.43</v>
      </c>
      <c r="F3326" s="10">
        <f>SUM(F3246:F3325)</f>
        <v>2017886.24</v>
      </c>
      <c r="G3326" s="10">
        <f>SUM(G3245:G3325)</f>
        <v>2100010.27</v>
      </c>
      <c r="H3326" s="10">
        <f>SUM(H3239:H3325)</f>
        <v>2116728.1799999997</v>
      </c>
      <c r="I3326" s="10">
        <f>SUM(I3239:I3325)</f>
        <v>2131602.75</v>
      </c>
      <c r="J3326" s="10">
        <f t="shared" ref="J3326" si="65">SUM(J3239:J3325)</f>
        <v>2137628.3499999996</v>
      </c>
      <c r="K3326" s="10">
        <f>SUM(K3239:K3325)</f>
        <v>2114881.1999999997</v>
      </c>
      <c r="L3326" s="10">
        <f t="shared" ref="L3326" si="66">SUM(L3239:L3325)</f>
        <v>2142719.16</v>
      </c>
      <c r="M3326" s="10">
        <f>SUM(M3239:M3325)</f>
        <v>2143033</v>
      </c>
      <c r="N3326" s="10">
        <f>SUM(N3234:N3325)</f>
        <v>2012632.16</v>
      </c>
      <c r="O3326" s="10">
        <f>SUM(O3234:O3325)</f>
        <v>1804867.9278433633</v>
      </c>
      <c r="P3326" s="10">
        <f>SUM(P3234:P3325)</f>
        <v>1802192.5790633631</v>
      </c>
      <c r="Q3326" s="10">
        <f>SUM(Q3234:Q3325)</f>
        <v>1678740.5205833626</v>
      </c>
      <c r="R3326" s="10">
        <f>SUM(R3233:R3325)</f>
        <v>1496280.220583363</v>
      </c>
      <c r="S3326" s="10">
        <f>SUM(S3233:S3325)</f>
        <v>1507222.1405833629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108"/>
      <c r="D3428" s="109"/>
      <c r="E3428" s="109"/>
      <c r="F3428" s="109"/>
      <c r="G3428" s="109"/>
      <c r="H3428" s="109"/>
      <c r="I3428" s="109"/>
      <c r="J3428" s="109"/>
      <c r="K3428" s="109"/>
      <c r="L3428" s="109"/>
      <c r="M3428" s="109"/>
      <c r="N3428" s="112">
        <v>0</v>
      </c>
      <c r="O3428" s="34">
        <v>0</v>
      </c>
      <c r="P3428" s="34">
        <v>0</v>
      </c>
      <c r="Q3428" s="34">
        <v>0</v>
      </c>
      <c r="R3428" s="34">
        <v>0</v>
      </c>
      <c r="S3428" s="34">
        <v>0</v>
      </c>
    </row>
    <row r="3429" spans="1:19">
      <c r="B3429" s="5">
        <v>2016</v>
      </c>
      <c r="C3429" s="108"/>
      <c r="D3429" s="109"/>
      <c r="E3429" s="109"/>
      <c r="F3429" s="109"/>
      <c r="G3429" s="109"/>
      <c r="H3429" s="109"/>
      <c r="I3429" s="109"/>
      <c r="J3429" s="109"/>
      <c r="K3429" s="109"/>
      <c r="L3429" s="109"/>
      <c r="M3429" s="112">
        <v>0</v>
      </c>
      <c r="N3429" s="112">
        <v>0</v>
      </c>
      <c r="O3429" s="34">
        <v>0</v>
      </c>
      <c r="P3429" s="34">
        <v>0</v>
      </c>
      <c r="Q3429" s="34">
        <v>0</v>
      </c>
      <c r="R3429" s="34">
        <v>0</v>
      </c>
      <c r="S3429" s="34">
        <v>0</v>
      </c>
    </row>
    <row r="3430" spans="1:19">
      <c r="B3430" s="5">
        <v>2015</v>
      </c>
      <c r="C3430" s="108"/>
      <c r="D3430" s="109"/>
      <c r="E3430" s="109"/>
      <c r="F3430" s="109"/>
      <c r="G3430" s="109"/>
      <c r="H3430" s="109"/>
      <c r="I3430" s="109"/>
      <c r="J3430" s="109"/>
      <c r="K3430" s="109"/>
      <c r="L3430" s="112">
        <v>0</v>
      </c>
      <c r="M3430" s="112">
        <v>0</v>
      </c>
      <c r="N3430" s="112">
        <v>0</v>
      </c>
      <c r="O3430" s="34">
        <v>0</v>
      </c>
      <c r="P3430" s="34">
        <v>0</v>
      </c>
      <c r="Q3430" s="34">
        <v>0</v>
      </c>
      <c r="R3430" s="34">
        <v>0</v>
      </c>
      <c r="S3430" s="34">
        <v>0</v>
      </c>
    </row>
    <row r="3431" spans="1:19">
      <c r="B3431" s="5">
        <v>2014</v>
      </c>
      <c r="C3431" s="108"/>
      <c r="D3431" s="109"/>
      <c r="E3431" s="109"/>
      <c r="F3431" s="109"/>
      <c r="G3431" s="109"/>
      <c r="H3431" s="109"/>
      <c r="I3431" s="109"/>
      <c r="J3431" s="109"/>
      <c r="K3431" s="112">
        <v>0</v>
      </c>
      <c r="L3431" s="112">
        <v>0</v>
      </c>
      <c r="M3431" s="112">
        <v>0</v>
      </c>
      <c r="N3431" s="112">
        <v>0</v>
      </c>
      <c r="O3431" s="34">
        <v>0</v>
      </c>
      <c r="P3431" s="34">
        <v>0</v>
      </c>
      <c r="Q3431" s="34">
        <v>0</v>
      </c>
      <c r="R3431" s="34">
        <v>0</v>
      </c>
      <c r="S3431" s="34">
        <v>0</v>
      </c>
    </row>
    <row r="3432" spans="1:19">
      <c r="B3432" s="5">
        <v>2013</v>
      </c>
      <c r="C3432" s="108"/>
      <c r="D3432" s="109"/>
      <c r="E3432" s="109"/>
      <c r="F3432" s="109"/>
      <c r="G3432" s="109"/>
      <c r="H3432" s="109"/>
      <c r="I3432" s="109"/>
      <c r="J3432" s="112">
        <v>0</v>
      </c>
      <c r="K3432" s="112">
        <v>0</v>
      </c>
      <c r="L3432" s="112">
        <v>0</v>
      </c>
      <c r="M3432" s="112">
        <v>0</v>
      </c>
      <c r="N3432" s="112">
        <v>0</v>
      </c>
      <c r="O3432" s="34">
        <v>0</v>
      </c>
      <c r="P3432" s="34">
        <v>0</v>
      </c>
      <c r="Q3432" s="34">
        <v>0</v>
      </c>
      <c r="R3432" s="34">
        <v>0</v>
      </c>
      <c r="S3432" s="34">
        <v>0</v>
      </c>
    </row>
    <row r="3433" spans="1:19">
      <c r="B3433" s="5">
        <v>2012</v>
      </c>
      <c r="C3433" s="108"/>
      <c r="D3433" s="109"/>
      <c r="E3433" s="109"/>
      <c r="F3433" s="109"/>
      <c r="G3433" s="109"/>
      <c r="H3433" s="109"/>
      <c r="I3433" s="112">
        <v>0</v>
      </c>
      <c r="J3433" s="112">
        <v>0</v>
      </c>
      <c r="K3433" s="112">
        <v>0</v>
      </c>
      <c r="L3433" s="112">
        <v>0</v>
      </c>
      <c r="M3433" s="112">
        <v>0</v>
      </c>
      <c r="N3433" s="112">
        <v>0</v>
      </c>
      <c r="O3433" s="34">
        <v>0</v>
      </c>
      <c r="P3433" s="34">
        <v>0</v>
      </c>
      <c r="Q3433" s="34">
        <v>0</v>
      </c>
      <c r="R3433" s="34">
        <v>0</v>
      </c>
      <c r="S3433" s="34">
        <v>0</v>
      </c>
    </row>
    <row r="3434" spans="1:19">
      <c r="B3434" s="5">
        <v>2011</v>
      </c>
      <c r="C3434" s="108"/>
      <c r="D3434" s="109"/>
      <c r="E3434" s="109"/>
      <c r="F3434" s="109"/>
      <c r="G3434" s="109"/>
      <c r="H3434" s="112">
        <v>0</v>
      </c>
      <c r="I3434" s="112">
        <v>0</v>
      </c>
      <c r="J3434" s="112">
        <v>0</v>
      </c>
      <c r="K3434" s="112">
        <v>0</v>
      </c>
      <c r="L3434" s="112">
        <v>0</v>
      </c>
      <c r="M3434" s="112">
        <v>0</v>
      </c>
      <c r="N3434" s="112">
        <v>0</v>
      </c>
      <c r="O3434" s="34">
        <v>0</v>
      </c>
      <c r="P3434" s="34">
        <v>0</v>
      </c>
      <c r="Q3434" s="34">
        <v>0</v>
      </c>
      <c r="R3434" s="34">
        <v>0</v>
      </c>
      <c r="S3434" s="34">
        <v>0</v>
      </c>
    </row>
    <row r="3435" spans="1:19">
      <c r="B3435" s="5">
        <v>2010</v>
      </c>
      <c r="C3435" s="108"/>
      <c r="D3435" s="109"/>
      <c r="E3435" s="109"/>
      <c r="F3435" s="109"/>
      <c r="G3435" s="112">
        <v>0</v>
      </c>
      <c r="H3435" s="112">
        <v>0</v>
      </c>
      <c r="I3435" s="112">
        <v>0</v>
      </c>
      <c r="J3435" s="112">
        <v>0</v>
      </c>
      <c r="K3435" s="112">
        <v>0</v>
      </c>
      <c r="L3435" s="112">
        <v>0</v>
      </c>
      <c r="M3435" s="112">
        <v>0</v>
      </c>
      <c r="N3435" s="112">
        <v>0</v>
      </c>
      <c r="O3435" s="34">
        <v>0</v>
      </c>
      <c r="P3435" s="34">
        <v>0</v>
      </c>
      <c r="Q3435" s="34">
        <v>0</v>
      </c>
      <c r="R3435" s="34">
        <v>0</v>
      </c>
      <c r="S3435" s="34">
        <v>0</v>
      </c>
    </row>
    <row r="3436" spans="1:19">
      <c r="B3436" s="5">
        <v>2009</v>
      </c>
      <c r="C3436" s="108"/>
      <c r="D3436" s="109"/>
      <c r="E3436" s="109"/>
      <c r="F3436" s="112">
        <v>0</v>
      </c>
      <c r="G3436" s="112">
        <v>0</v>
      </c>
      <c r="H3436" s="112">
        <v>0</v>
      </c>
      <c r="I3436" s="112">
        <v>0</v>
      </c>
      <c r="J3436" s="112">
        <v>0</v>
      </c>
      <c r="K3436" s="112">
        <v>0</v>
      </c>
      <c r="L3436" s="112">
        <v>0</v>
      </c>
      <c r="M3436" s="112">
        <v>0</v>
      </c>
      <c r="N3436" s="112">
        <v>0</v>
      </c>
      <c r="O3436" s="34">
        <v>0</v>
      </c>
      <c r="P3436" s="34">
        <v>0</v>
      </c>
      <c r="Q3436" s="34">
        <v>0</v>
      </c>
      <c r="R3436" s="34">
        <v>0</v>
      </c>
      <c r="S3436" s="34">
        <v>0</v>
      </c>
    </row>
    <row r="3437" spans="1:19">
      <c r="B3437" s="5">
        <v>2008</v>
      </c>
      <c r="C3437" s="108"/>
      <c r="D3437" s="109"/>
      <c r="E3437" s="112">
        <v>0</v>
      </c>
      <c r="F3437" s="112">
        <v>0</v>
      </c>
      <c r="G3437" s="112">
        <v>0</v>
      </c>
      <c r="H3437" s="112">
        <v>0</v>
      </c>
      <c r="I3437" s="112">
        <v>0</v>
      </c>
      <c r="J3437" s="112">
        <v>0</v>
      </c>
      <c r="K3437" s="112">
        <v>0</v>
      </c>
      <c r="L3437" s="112">
        <v>0</v>
      </c>
      <c r="M3437" s="112">
        <v>0</v>
      </c>
      <c r="N3437" s="112">
        <v>0</v>
      </c>
      <c r="O3437" s="34">
        <v>0</v>
      </c>
      <c r="P3437" s="34">
        <v>0</v>
      </c>
      <c r="Q3437" s="34">
        <v>0</v>
      </c>
      <c r="R3437" s="34">
        <v>0</v>
      </c>
      <c r="S3437" s="34">
        <v>0</v>
      </c>
    </row>
    <row r="3438" spans="1:19">
      <c r="B3438" s="5">
        <v>2007</v>
      </c>
      <c r="C3438" s="108"/>
      <c r="D3438" s="112">
        <v>0</v>
      </c>
      <c r="E3438" s="112">
        <v>0</v>
      </c>
      <c r="F3438" s="112">
        <v>0</v>
      </c>
      <c r="G3438" s="112">
        <v>0</v>
      </c>
      <c r="H3438" s="112">
        <v>0</v>
      </c>
      <c r="I3438" s="112">
        <v>0</v>
      </c>
      <c r="J3438" s="112">
        <v>0</v>
      </c>
      <c r="K3438" s="112">
        <v>0</v>
      </c>
      <c r="L3438" s="112">
        <v>0</v>
      </c>
      <c r="M3438" s="112">
        <v>0</v>
      </c>
      <c r="N3438" s="112">
        <v>0</v>
      </c>
      <c r="O3438" s="34">
        <v>0</v>
      </c>
      <c r="P3438" s="34">
        <v>0</v>
      </c>
      <c r="Q3438" s="34">
        <v>0</v>
      </c>
      <c r="R3438" s="34">
        <v>0</v>
      </c>
      <c r="S3438" s="34">
        <v>0</v>
      </c>
    </row>
    <row r="3439" spans="1:19">
      <c r="B3439" s="5">
        <v>2006</v>
      </c>
      <c r="C3439" s="123">
        <v>0</v>
      </c>
      <c r="D3439" s="122">
        <v>0</v>
      </c>
      <c r="E3439" s="122">
        <v>0</v>
      </c>
      <c r="F3439" s="122">
        <v>0</v>
      </c>
      <c r="G3439" s="122">
        <v>0</v>
      </c>
      <c r="H3439" s="122">
        <v>0</v>
      </c>
      <c r="I3439" s="122">
        <v>0</v>
      </c>
      <c r="J3439" s="112"/>
      <c r="K3439" s="122">
        <v>0</v>
      </c>
      <c r="L3439" s="122">
        <v>0</v>
      </c>
      <c r="M3439" s="112"/>
      <c r="N3439" s="122">
        <v>0</v>
      </c>
      <c r="O3439" s="34">
        <v>0</v>
      </c>
      <c r="P3439" s="34">
        <v>0</v>
      </c>
      <c r="Q3439" s="34">
        <v>0</v>
      </c>
      <c r="R3439" s="34">
        <v>0</v>
      </c>
      <c r="S3439" s="34">
        <v>0</v>
      </c>
    </row>
    <row r="3440" spans="1:19">
      <c r="B3440" s="5">
        <v>2005</v>
      </c>
      <c r="C3440" s="123">
        <v>0</v>
      </c>
      <c r="D3440" s="122">
        <v>0</v>
      </c>
      <c r="E3440" s="122">
        <v>0</v>
      </c>
      <c r="F3440" s="122">
        <v>0</v>
      </c>
      <c r="G3440" s="122">
        <v>0</v>
      </c>
      <c r="H3440" s="122">
        <v>0</v>
      </c>
      <c r="I3440" s="122">
        <v>0</v>
      </c>
      <c r="J3440" s="112"/>
      <c r="K3440" s="122">
        <v>0</v>
      </c>
      <c r="L3440" s="122">
        <v>0</v>
      </c>
      <c r="M3440" s="112"/>
      <c r="N3440" s="122">
        <v>0</v>
      </c>
      <c r="O3440" s="34">
        <v>0</v>
      </c>
      <c r="P3440" s="34">
        <v>0</v>
      </c>
      <c r="Q3440" s="34">
        <v>0</v>
      </c>
      <c r="R3440" s="34">
        <v>0</v>
      </c>
      <c r="S3440" s="34">
        <v>0</v>
      </c>
    </row>
    <row r="3441" spans="2:19">
      <c r="B3441" s="5">
        <v>2004</v>
      </c>
      <c r="C3441" s="123">
        <v>0</v>
      </c>
      <c r="D3441" s="122">
        <v>0</v>
      </c>
      <c r="E3441" s="122">
        <v>0</v>
      </c>
      <c r="F3441" s="122">
        <v>0</v>
      </c>
      <c r="G3441" s="122">
        <v>0</v>
      </c>
      <c r="H3441" s="122">
        <v>0</v>
      </c>
      <c r="I3441" s="122">
        <v>0</v>
      </c>
      <c r="J3441" s="112"/>
      <c r="K3441" s="122">
        <v>0</v>
      </c>
      <c r="L3441" s="122">
        <v>0</v>
      </c>
      <c r="M3441" s="112"/>
      <c r="N3441" s="122">
        <v>0</v>
      </c>
      <c r="O3441" s="34">
        <v>0</v>
      </c>
      <c r="P3441" s="34">
        <v>0</v>
      </c>
      <c r="Q3441" s="34">
        <v>0</v>
      </c>
      <c r="R3441" s="34">
        <v>0</v>
      </c>
      <c r="S3441" s="34">
        <v>0</v>
      </c>
    </row>
    <row r="3442" spans="2:19">
      <c r="B3442" s="5">
        <v>2003</v>
      </c>
      <c r="C3442" s="123">
        <v>0</v>
      </c>
      <c r="D3442" s="122">
        <v>0</v>
      </c>
      <c r="E3442" s="122">
        <v>0</v>
      </c>
      <c r="F3442" s="122">
        <v>0</v>
      </c>
      <c r="G3442" s="122">
        <v>0</v>
      </c>
      <c r="H3442" s="122">
        <v>0</v>
      </c>
      <c r="I3442" s="122">
        <v>0</v>
      </c>
      <c r="J3442" s="112"/>
      <c r="K3442" s="122">
        <v>0</v>
      </c>
      <c r="L3442" s="122">
        <v>0</v>
      </c>
      <c r="M3442" s="112"/>
      <c r="N3442" s="122">
        <v>0</v>
      </c>
      <c r="O3442" s="34">
        <v>0</v>
      </c>
      <c r="P3442" s="34">
        <v>0</v>
      </c>
      <c r="Q3442" s="34">
        <v>0</v>
      </c>
      <c r="R3442" s="34">
        <v>0</v>
      </c>
      <c r="S3442" s="34">
        <v>0</v>
      </c>
    </row>
    <row r="3443" spans="2:19">
      <c r="B3443" s="5">
        <v>2002</v>
      </c>
      <c r="C3443" s="113">
        <v>1800</v>
      </c>
      <c r="D3443" s="110">
        <v>1800</v>
      </c>
      <c r="E3443" s="110">
        <v>1800</v>
      </c>
      <c r="F3443" s="110">
        <v>1800</v>
      </c>
      <c r="G3443" s="110">
        <v>1800</v>
      </c>
      <c r="H3443" s="110">
        <v>1800</v>
      </c>
      <c r="I3443" s="110">
        <v>1800</v>
      </c>
      <c r="J3443" s="110">
        <v>1800</v>
      </c>
      <c r="K3443" s="110">
        <v>1800</v>
      </c>
      <c r="L3443" s="110">
        <v>1800</v>
      </c>
      <c r="M3443" s="110">
        <v>1800</v>
      </c>
      <c r="N3443" s="110">
        <v>1800</v>
      </c>
      <c r="O3443" s="34">
        <v>1800</v>
      </c>
      <c r="P3443" s="34">
        <v>1800</v>
      </c>
      <c r="Q3443" s="34">
        <v>1800</v>
      </c>
      <c r="R3443" s="34">
        <v>1800</v>
      </c>
      <c r="S3443" s="34">
        <v>1800</v>
      </c>
    </row>
    <row r="3444" spans="2:19">
      <c r="B3444" s="5">
        <v>2001</v>
      </c>
      <c r="C3444" s="119">
        <v>0</v>
      </c>
      <c r="D3444" s="120">
        <v>0</v>
      </c>
      <c r="E3444" s="120">
        <v>0</v>
      </c>
      <c r="F3444" s="120">
        <v>0</v>
      </c>
      <c r="G3444" s="120">
        <v>0</v>
      </c>
      <c r="H3444" s="120">
        <v>0</v>
      </c>
      <c r="I3444" s="112">
        <v>0</v>
      </c>
      <c r="J3444" s="112">
        <v>0</v>
      </c>
      <c r="K3444" s="112">
        <v>0</v>
      </c>
      <c r="L3444" s="112">
        <v>0</v>
      </c>
      <c r="M3444" s="112">
        <v>0</v>
      </c>
      <c r="N3444" s="112">
        <v>0</v>
      </c>
      <c r="O3444" s="34">
        <v>0</v>
      </c>
      <c r="P3444" s="34">
        <v>0</v>
      </c>
      <c r="Q3444" s="34">
        <v>0</v>
      </c>
      <c r="R3444" s="34">
        <v>0</v>
      </c>
      <c r="S3444" s="34">
        <v>0</v>
      </c>
    </row>
    <row r="3445" spans="2:19">
      <c r="B3445" s="5">
        <v>2000</v>
      </c>
      <c r="C3445" s="119">
        <v>0</v>
      </c>
      <c r="D3445" s="120">
        <v>0</v>
      </c>
      <c r="E3445" s="120">
        <v>0</v>
      </c>
      <c r="F3445" s="120">
        <v>0</v>
      </c>
      <c r="G3445" s="120">
        <v>0</v>
      </c>
      <c r="H3445" s="120">
        <v>0</v>
      </c>
      <c r="I3445" s="112">
        <v>0</v>
      </c>
      <c r="J3445" s="112">
        <v>0</v>
      </c>
      <c r="K3445" s="112">
        <v>0</v>
      </c>
      <c r="L3445" s="112">
        <v>0</v>
      </c>
      <c r="M3445" s="112">
        <v>0</v>
      </c>
      <c r="N3445" s="112">
        <v>0</v>
      </c>
      <c r="O3445" s="34">
        <v>0</v>
      </c>
      <c r="P3445" s="34">
        <v>0</v>
      </c>
      <c r="Q3445" s="34">
        <v>0</v>
      </c>
      <c r="R3445" s="34">
        <v>0</v>
      </c>
      <c r="S3445" s="34">
        <v>0</v>
      </c>
    </row>
    <row r="3446" spans="2:19">
      <c r="B3446" s="5">
        <v>1999</v>
      </c>
      <c r="C3446" s="119">
        <v>0</v>
      </c>
      <c r="D3446" s="120">
        <v>0</v>
      </c>
      <c r="E3446" s="120">
        <v>0</v>
      </c>
      <c r="F3446" s="120">
        <v>0</v>
      </c>
      <c r="G3446" s="120">
        <v>0</v>
      </c>
      <c r="H3446" s="120">
        <v>0</v>
      </c>
      <c r="I3446" s="112">
        <v>0</v>
      </c>
      <c r="J3446" s="112">
        <v>0</v>
      </c>
      <c r="K3446" s="112">
        <v>0</v>
      </c>
      <c r="L3446" s="112">
        <v>0</v>
      </c>
      <c r="M3446" s="112">
        <v>0</v>
      </c>
      <c r="N3446" s="112">
        <v>0</v>
      </c>
      <c r="O3446" s="34">
        <v>0</v>
      </c>
      <c r="P3446" s="34">
        <v>0</v>
      </c>
      <c r="Q3446" s="34">
        <v>0</v>
      </c>
      <c r="R3446" s="34">
        <v>0</v>
      </c>
      <c r="S3446" s="34">
        <v>0</v>
      </c>
    </row>
    <row r="3447" spans="2:19">
      <c r="B3447" s="5">
        <v>1998</v>
      </c>
      <c r="C3447" s="119">
        <v>0</v>
      </c>
      <c r="D3447" s="120">
        <v>0</v>
      </c>
      <c r="E3447" s="120">
        <v>0</v>
      </c>
      <c r="F3447" s="120">
        <v>0</v>
      </c>
      <c r="G3447" s="120">
        <v>0</v>
      </c>
      <c r="H3447" s="120">
        <v>0</v>
      </c>
      <c r="I3447" s="112">
        <v>0</v>
      </c>
      <c r="J3447" s="112">
        <v>0</v>
      </c>
      <c r="K3447" s="112">
        <v>0</v>
      </c>
      <c r="L3447" s="112">
        <v>0</v>
      </c>
      <c r="M3447" s="112">
        <v>0</v>
      </c>
      <c r="N3447" s="112">
        <v>0</v>
      </c>
      <c r="O3447" s="34">
        <v>0</v>
      </c>
      <c r="P3447" s="34">
        <v>0</v>
      </c>
      <c r="Q3447" s="34">
        <v>0</v>
      </c>
      <c r="R3447" s="34">
        <v>0</v>
      </c>
      <c r="S3447" s="34">
        <v>0</v>
      </c>
    </row>
    <row r="3448" spans="2:19">
      <c r="B3448" s="5">
        <v>1997</v>
      </c>
      <c r="C3448" s="119">
        <v>0</v>
      </c>
      <c r="D3448" s="120">
        <v>0</v>
      </c>
      <c r="E3448" s="120">
        <v>0</v>
      </c>
      <c r="F3448" s="120">
        <v>0</v>
      </c>
      <c r="G3448" s="120">
        <v>0</v>
      </c>
      <c r="H3448" s="120">
        <v>0</v>
      </c>
      <c r="I3448" s="112">
        <v>0</v>
      </c>
      <c r="J3448" s="112">
        <v>0</v>
      </c>
      <c r="K3448" s="112">
        <v>0</v>
      </c>
      <c r="L3448" s="112">
        <v>0</v>
      </c>
      <c r="M3448" s="112">
        <v>0</v>
      </c>
      <c r="N3448" s="112">
        <v>0</v>
      </c>
      <c r="O3448" s="34">
        <v>0</v>
      </c>
      <c r="P3448" s="34">
        <v>0</v>
      </c>
      <c r="Q3448" s="34">
        <v>0</v>
      </c>
      <c r="R3448" s="34">
        <v>0</v>
      </c>
      <c r="S3448" s="34">
        <v>0</v>
      </c>
    </row>
    <row r="3449" spans="2:19">
      <c r="B3449" s="5">
        <v>1996</v>
      </c>
      <c r="C3449" s="119">
        <v>0</v>
      </c>
      <c r="D3449" s="120">
        <v>0</v>
      </c>
      <c r="E3449" s="120">
        <v>0</v>
      </c>
      <c r="F3449" s="120">
        <v>0</v>
      </c>
      <c r="G3449" s="120">
        <v>0</v>
      </c>
      <c r="H3449" s="120">
        <v>0</v>
      </c>
      <c r="I3449" s="112">
        <v>0</v>
      </c>
      <c r="J3449" s="112">
        <v>0</v>
      </c>
      <c r="K3449" s="112">
        <v>0</v>
      </c>
      <c r="L3449" s="112">
        <v>0</v>
      </c>
      <c r="M3449" s="112">
        <v>0</v>
      </c>
      <c r="N3449" s="112">
        <v>0</v>
      </c>
      <c r="O3449" s="34">
        <v>0</v>
      </c>
      <c r="P3449" s="34">
        <v>0</v>
      </c>
      <c r="Q3449" s="34">
        <v>0</v>
      </c>
      <c r="R3449" s="34">
        <v>0</v>
      </c>
      <c r="S3449" s="34">
        <v>0</v>
      </c>
    </row>
    <row r="3450" spans="2:19">
      <c r="B3450" s="5">
        <v>1995</v>
      </c>
      <c r="C3450" s="119">
        <v>0</v>
      </c>
      <c r="D3450" s="120">
        <v>0</v>
      </c>
      <c r="E3450" s="120">
        <v>0</v>
      </c>
      <c r="F3450" s="120">
        <v>0</v>
      </c>
      <c r="G3450" s="120">
        <v>0</v>
      </c>
      <c r="H3450" s="120">
        <v>0</v>
      </c>
      <c r="I3450" s="112">
        <v>0</v>
      </c>
      <c r="J3450" s="112">
        <v>0</v>
      </c>
      <c r="K3450" s="112">
        <v>0</v>
      </c>
      <c r="L3450" s="112">
        <v>0</v>
      </c>
      <c r="M3450" s="112">
        <v>0</v>
      </c>
      <c r="N3450" s="112">
        <v>0</v>
      </c>
      <c r="O3450" s="34">
        <v>0</v>
      </c>
      <c r="P3450" s="34">
        <v>0</v>
      </c>
      <c r="Q3450" s="34">
        <v>0</v>
      </c>
      <c r="R3450" s="34">
        <v>0</v>
      </c>
      <c r="S3450" s="34">
        <v>0</v>
      </c>
    </row>
    <row r="3451" spans="2:19">
      <c r="B3451" s="5">
        <v>1994</v>
      </c>
      <c r="C3451" s="119">
        <v>0</v>
      </c>
      <c r="D3451" s="120">
        <v>0</v>
      </c>
      <c r="E3451" s="120">
        <v>0</v>
      </c>
      <c r="F3451" s="120">
        <v>0</v>
      </c>
      <c r="G3451" s="120">
        <v>0</v>
      </c>
      <c r="H3451" s="120">
        <v>0</v>
      </c>
      <c r="I3451" s="112">
        <v>0</v>
      </c>
      <c r="J3451" s="112">
        <v>0</v>
      </c>
      <c r="K3451" s="112">
        <v>0</v>
      </c>
      <c r="L3451" s="112">
        <v>0</v>
      </c>
      <c r="M3451" s="112">
        <v>0</v>
      </c>
      <c r="N3451" s="112">
        <v>0</v>
      </c>
      <c r="O3451" s="34">
        <v>0</v>
      </c>
      <c r="P3451" s="34">
        <v>0</v>
      </c>
      <c r="Q3451" s="34">
        <v>0</v>
      </c>
      <c r="R3451" s="34">
        <v>0</v>
      </c>
      <c r="S3451" s="34">
        <v>0</v>
      </c>
    </row>
    <row r="3452" spans="2:19">
      <c r="B3452" s="5">
        <v>1993</v>
      </c>
      <c r="C3452" s="111">
        <v>0</v>
      </c>
      <c r="D3452" s="112">
        <v>0</v>
      </c>
      <c r="E3452" s="112">
        <v>0</v>
      </c>
      <c r="F3452" s="112">
        <v>0</v>
      </c>
      <c r="G3452" s="112">
        <v>0</v>
      </c>
      <c r="H3452" s="112">
        <v>0</v>
      </c>
      <c r="I3452" s="112">
        <v>0</v>
      </c>
      <c r="J3452" s="112">
        <v>0</v>
      </c>
      <c r="K3452" s="112">
        <v>0</v>
      </c>
      <c r="L3452" s="112">
        <v>0</v>
      </c>
      <c r="M3452" s="112">
        <v>0</v>
      </c>
      <c r="N3452" s="112">
        <v>0</v>
      </c>
      <c r="O3452" s="34">
        <v>0</v>
      </c>
      <c r="P3452" s="34">
        <v>0</v>
      </c>
      <c r="Q3452" s="34">
        <v>0</v>
      </c>
      <c r="R3452" s="34">
        <v>0</v>
      </c>
      <c r="S3452" s="34">
        <v>0</v>
      </c>
    </row>
    <row r="3453" spans="2:19">
      <c r="B3453" s="5">
        <v>1992</v>
      </c>
      <c r="C3453" s="111">
        <v>0</v>
      </c>
      <c r="D3453" s="112">
        <v>0</v>
      </c>
      <c r="E3453" s="112">
        <v>0</v>
      </c>
      <c r="F3453" s="112">
        <v>0</v>
      </c>
      <c r="G3453" s="112">
        <v>0</v>
      </c>
      <c r="H3453" s="112">
        <v>0</v>
      </c>
      <c r="I3453" s="112">
        <v>0</v>
      </c>
      <c r="J3453" s="112">
        <v>0</v>
      </c>
      <c r="K3453" s="112">
        <v>0</v>
      </c>
      <c r="L3453" s="112">
        <v>0</v>
      </c>
      <c r="M3453" s="112">
        <v>0</v>
      </c>
      <c r="N3453" s="112">
        <v>0</v>
      </c>
      <c r="O3453" s="34">
        <v>0</v>
      </c>
      <c r="P3453" s="34">
        <v>0</v>
      </c>
      <c r="Q3453" s="34">
        <v>0</v>
      </c>
      <c r="R3453" s="34">
        <v>0</v>
      </c>
      <c r="S3453" s="34">
        <v>0</v>
      </c>
    </row>
    <row r="3454" spans="2:19">
      <c r="B3454" s="5">
        <v>1991</v>
      </c>
      <c r="C3454" s="111">
        <v>0</v>
      </c>
      <c r="D3454" s="112">
        <v>0</v>
      </c>
      <c r="E3454" s="112">
        <v>0</v>
      </c>
      <c r="F3454" s="112">
        <v>0</v>
      </c>
      <c r="G3454" s="112">
        <v>0</v>
      </c>
      <c r="H3454" s="112">
        <v>0</v>
      </c>
      <c r="I3454" s="112">
        <v>0</v>
      </c>
      <c r="J3454" s="112">
        <v>0</v>
      </c>
      <c r="K3454" s="112">
        <v>0</v>
      </c>
      <c r="L3454" s="112">
        <v>0</v>
      </c>
      <c r="M3454" s="112">
        <v>0</v>
      </c>
      <c r="N3454" s="112">
        <v>0</v>
      </c>
      <c r="O3454" s="34">
        <v>0</v>
      </c>
      <c r="P3454" s="34">
        <v>0</v>
      </c>
      <c r="Q3454" s="34">
        <v>0</v>
      </c>
      <c r="R3454" s="34">
        <v>0</v>
      </c>
      <c r="S3454" s="34">
        <v>0</v>
      </c>
    </row>
    <row r="3455" spans="2:19">
      <c r="B3455" s="5">
        <v>1990</v>
      </c>
      <c r="C3455" s="111">
        <v>0</v>
      </c>
      <c r="D3455" s="112">
        <v>0</v>
      </c>
      <c r="E3455" s="112">
        <v>0</v>
      </c>
      <c r="F3455" s="112">
        <v>0</v>
      </c>
      <c r="G3455" s="112">
        <v>0</v>
      </c>
      <c r="H3455" s="112">
        <v>0</v>
      </c>
      <c r="I3455" s="112">
        <v>0</v>
      </c>
      <c r="J3455" s="112">
        <v>0</v>
      </c>
      <c r="K3455" s="112">
        <v>0</v>
      </c>
      <c r="L3455" s="112">
        <v>0</v>
      </c>
      <c r="M3455" s="112">
        <v>0</v>
      </c>
      <c r="N3455" s="112">
        <v>0</v>
      </c>
      <c r="O3455" s="34">
        <v>0</v>
      </c>
      <c r="P3455" s="34">
        <v>0</v>
      </c>
      <c r="Q3455" s="34">
        <v>0</v>
      </c>
      <c r="R3455" s="34">
        <v>0</v>
      </c>
      <c r="S3455" s="34">
        <v>0</v>
      </c>
    </row>
    <row r="3456" spans="2:19">
      <c r="B3456" s="5">
        <v>1989</v>
      </c>
      <c r="C3456" s="111">
        <v>0</v>
      </c>
      <c r="D3456" s="112">
        <v>0</v>
      </c>
      <c r="E3456" s="112">
        <v>0</v>
      </c>
      <c r="F3456" s="112">
        <v>0</v>
      </c>
      <c r="G3456" s="112">
        <v>0</v>
      </c>
      <c r="H3456" s="112">
        <v>0</v>
      </c>
      <c r="I3456" s="112">
        <v>0</v>
      </c>
      <c r="J3456" s="112">
        <v>0</v>
      </c>
      <c r="K3456" s="112">
        <v>0</v>
      </c>
      <c r="L3456" s="112">
        <v>0</v>
      </c>
      <c r="M3456" s="112">
        <v>0</v>
      </c>
      <c r="N3456" s="112">
        <v>0</v>
      </c>
      <c r="O3456" s="34">
        <v>0</v>
      </c>
      <c r="P3456" s="34">
        <v>0</v>
      </c>
      <c r="Q3456" s="34">
        <v>0</v>
      </c>
      <c r="R3456" s="34">
        <v>0</v>
      </c>
      <c r="S3456" s="34">
        <v>0</v>
      </c>
    </row>
    <row r="3457" spans="2:19">
      <c r="B3457" s="5">
        <v>1988</v>
      </c>
      <c r="C3457" s="111">
        <v>0</v>
      </c>
      <c r="D3457" s="112">
        <v>0</v>
      </c>
      <c r="E3457" s="112">
        <v>0</v>
      </c>
      <c r="F3457" s="112">
        <v>0</v>
      </c>
      <c r="G3457" s="112">
        <v>0</v>
      </c>
      <c r="H3457" s="112">
        <v>0</v>
      </c>
      <c r="I3457" s="112">
        <v>0</v>
      </c>
      <c r="J3457" s="112">
        <v>0</v>
      </c>
      <c r="K3457" s="112">
        <v>0</v>
      </c>
      <c r="L3457" s="112">
        <v>0</v>
      </c>
      <c r="M3457" s="112">
        <v>0</v>
      </c>
      <c r="N3457" s="112">
        <v>0</v>
      </c>
      <c r="O3457" s="34">
        <v>0</v>
      </c>
      <c r="P3457" s="34">
        <v>0</v>
      </c>
      <c r="Q3457" s="34">
        <v>0</v>
      </c>
      <c r="R3457" s="34">
        <v>0</v>
      </c>
      <c r="S3457" s="34">
        <v>0</v>
      </c>
    </row>
    <row r="3458" spans="2:19">
      <c r="B3458" s="5">
        <v>1987</v>
      </c>
      <c r="C3458" s="111">
        <v>0</v>
      </c>
      <c r="D3458" s="112">
        <v>0</v>
      </c>
      <c r="E3458" s="112">
        <v>0</v>
      </c>
      <c r="F3458" s="112">
        <v>0</v>
      </c>
      <c r="G3458" s="112">
        <v>0</v>
      </c>
      <c r="H3458" s="112">
        <v>0</v>
      </c>
      <c r="I3458" s="112">
        <v>0</v>
      </c>
      <c r="J3458" s="112">
        <v>0</v>
      </c>
      <c r="K3458" s="112">
        <v>0</v>
      </c>
      <c r="L3458" s="112">
        <v>0</v>
      </c>
      <c r="M3458" s="112">
        <v>0</v>
      </c>
      <c r="N3458" s="112">
        <v>0</v>
      </c>
      <c r="O3458" s="34">
        <v>0</v>
      </c>
      <c r="P3458" s="34">
        <v>0</v>
      </c>
      <c r="Q3458" s="34">
        <v>0</v>
      </c>
      <c r="R3458" s="34">
        <v>0</v>
      </c>
      <c r="S3458" s="34">
        <v>0</v>
      </c>
    </row>
    <row r="3459" spans="2:19">
      <c r="B3459" s="5">
        <v>1986</v>
      </c>
      <c r="C3459" s="111">
        <v>0</v>
      </c>
      <c r="D3459" s="112">
        <v>0</v>
      </c>
      <c r="E3459" s="112">
        <v>0</v>
      </c>
      <c r="F3459" s="112">
        <v>0</v>
      </c>
      <c r="G3459" s="112">
        <v>0</v>
      </c>
      <c r="H3459" s="112">
        <v>0</v>
      </c>
      <c r="I3459" s="112">
        <v>0</v>
      </c>
      <c r="J3459" s="112">
        <v>0</v>
      </c>
      <c r="K3459" s="112">
        <v>0</v>
      </c>
      <c r="L3459" s="112">
        <v>0</v>
      </c>
      <c r="M3459" s="112">
        <v>0</v>
      </c>
      <c r="N3459" s="112">
        <v>0</v>
      </c>
      <c r="O3459" s="34">
        <v>0</v>
      </c>
      <c r="P3459" s="34">
        <v>0</v>
      </c>
      <c r="Q3459" s="34">
        <v>0</v>
      </c>
      <c r="R3459" s="34">
        <v>0</v>
      </c>
      <c r="S3459" s="34">
        <v>0</v>
      </c>
    </row>
    <row r="3460" spans="2:19">
      <c r="B3460" s="5">
        <v>1985</v>
      </c>
      <c r="C3460" s="111">
        <v>0</v>
      </c>
      <c r="D3460" s="112">
        <v>0</v>
      </c>
      <c r="E3460" s="112">
        <v>0</v>
      </c>
      <c r="F3460" s="112">
        <v>0</v>
      </c>
      <c r="G3460" s="112">
        <v>0</v>
      </c>
      <c r="H3460" s="112">
        <v>0</v>
      </c>
      <c r="I3460" s="112">
        <v>0</v>
      </c>
      <c r="J3460" s="112">
        <v>0</v>
      </c>
      <c r="K3460" s="112">
        <v>0</v>
      </c>
      <c r="L3460" s="112">
        <v>0</v>
      </c>
      <c r="M3460" s="112">
        <v>0</v>
      </c>
      <c r="N3460" s="112">
        <v>0</v>
      </c>
      <c r="O3460" s="34">
        <v>0</v>
      </c>
      <c r="P3460" s="34">
        <v>0</v>
      </c>
      <c r="Q3460" s="34">
        <v>0</v>
      </c>
      <c r="R3460" s="34">
        <v>0</v>
      </c>
      <c r="S3460" s="34">
        <v>0</v>
      </c>
    </row>
    <row r="3461" spans="2:19">
      <c r="B3461" s="5">
        <v>1984</v>
      </c>
      <c r="C3461" s="111">
        <v>0</v>
      </c>
      <c r="D3461" s="112">
        <v>0</v>
      </c>
      <c r="E3461" s="112">
        <v>0</v>
      </c>
      <c r="F3461" s="112">
        <v>0</v>
      </c>
      <c r="G3461" s="112">
        <v>0</v>
      </c>
      <c r="H3461" s="112">
        <v>0</v>
      </c>
      <c r="I3461" s="112">
        <v>0</v>
      </c>
      <c r="J3461" s="112">
        <v>0</v>
      </c>
      <c r="K3461" s="112">
        <v>0</v>
      </c>
      <c r="L3461" s="112">
        <v>0</v>
      </c>
      <c r="M3461" s="112">
        <v>0</v>
      </c>
      <c r="N3461" s="112">
        <v>0</v>
      </c>
      <c r="O3461" s="34">
        <v>0</v>
      </c>
      <c r="P3461" s="34">
        <v>0</v>
      </c>
      <c r="Q3461" s="34">
        <v>0</v>
      </c>
      <c r="R3461" s="34">
        <v>0</v>
      </c>
      <c r="S3461" s="34">
        <v>0</v>
      </c>
    </row>
    <row r="3462" spans="2:19">
      <c r="B3462" s="5">
        <v>1983</v>
      </c>
      <c r="C3462" s="111">
        <v>0</v>
      </c>
      <c r="D3462" s="112">
        <v>0</v>
      </c>
      <c r="E3462" s="112">
        <v>0</v>
      </c>
      <c r="F3462" s="112">
        <v>0</v>
      </c>
      <c r="G3462" s="112">
        <v>0</v>
      </c>
      <c r="H3462" s="112">
        <v>0</v>
      </c>
      <c r="I3462" s="112">
        <v>0</v>
      </c>
      <c r="J3462" s="112">
        <v>0</v>
      </c>
      <c r="K3462" s="112">
        <v>0</v>
      </c>
      <c r="L3462" s="112">
        <v>0</v>
      </c>
      <c r="M3462" s="112">
        <v>0</v>
      </c>
      <c r="N3462" s="112">
        <v>0</v>
      </c>
      <c r="O3462" s="34">
        <v>0</v>
      </c>
      <c r="P3462" s="34">
        <v>0</v>
      </c>
      <c r="Q3462" s="34">
        <v>0</v>
      </c>
      <c r="R3462" s="34">
        <v>0</v>
      </c>
      <c r="S3462" s="34">
        <v>0</v>
      </c>
    </row>
    <row r="3463" spans="2:19">
      <c r="B3463" s="5">
        <v>1982</v>
      </c>
      <c r="C3463" s="111">
        <v>0</v>
      </c>
      <c r="D3463" s="112">
        <v>0</v>
      </c>
      <c r="E3463" s="112">
        <v>0</v>
      </c>
      <c r="F3463" s="112">
        <v>0</v>
      </c>
      <c r="G3463" s="112">
        <v>0</v>
      </c>
      <c r="H3463" s="112">
        <v>0</v>
      </c>
      <c r="I3463" s="112">
        <v>0</v>
      </c>
      <c r="J3463" s="112">
        <v>0</v>
      </c>
      <c r="K3463" s="112">
        <v>0</v>
      </c>
      <c r="L3463" s="112">
        <v>0</v>
      </c>
      <c r="M3463" s="112">
        <v>0</v>
      </c>
      <c r="N3463" s="112">
        <v>0</v>
      </c>
      <c r="O3463" s="34">
        <v>0</v>
      </c>
      <c r="P3463" s="34">
        <v>0</v>
      </c>
      <c r="Q3463" s="34">
        <v>0</v>
      </c>
      <c r="R3463" s="34">
        <v>0</v>
      </c>
      <c r="S3463" s="34">
        <v>0</v>
      </c>
    </row>
    <row r="3464" spans="2:19">
      <c r="B3464" s="5">
        <v>1981</v>
      </c>
      <c r="C3464" s="111">
        <v>0</v>
      </c>
      <c r="D3464" s="112">
        <v>0</v>
      </c>
      <c r="E3464" s="112">
        <v>0</v>
      </c>
      <c r="F3464" s="112">
        <v>0</v>
      </c>
      <c r="G3464" s="112">
        <v>0</v>
      </c>
      <c r="H3464" s="112">
        <v>0</v>
      </c>
      <c r="I3464" s="112">
        <v>0</v>
      </c>
      <c r="J3464" s="112">
        <v>0</v>
      </c>
      <c r="K3464" s="112">
        <v>0</v>
      </c>
      <c r="L3464" s="112">
        <v>0</v>
      </c>
      <c r="M3464" s="112">
        <v>0</v>
      </c>
      <c r="N3464" s="112">
        <v>0</v>
      </c>
      <c r="O3464" s="34">
        <v>0</v>
      </c>
      <c r="P3464" s="34">
        <v>0</v>
      </c>
      <c r="Q3464" s="34">
        <v>0</v>
      </c>
      <c r="R3464" s="34">
        <v>0</v>
      </c>
      <c r="S3464" s="34">
        <v>0</v>
      </c>
    </row>
    <row r="3465" spans="2:19">
      <c r="B3465" s="5">
        <v>1980</v>
      </c>
      <c r="C3465" s="111">
        <v>0</v>
      </c>
      <c r="D3465" s="112">
        <v>0</v>
      </c>
      <c r="E3465" s="112">
        <v>0</v>
      </c>
      <c r="F3465" s="112">
        <v>0</v>
      </c>
      <c r="G3465" s="112">
        <v>0</v>
      </c>
      <c r="H3465" s="112">
        <v>0</v>
      </c>
      <c r="I3465" s="112">
        <v>0</v>
      </c>
      <c r="J3465" s="112">
        <v>0</v>
      </c>
      <c r="K3465" s="112">
        <v>0</v>
      </c>
      <c r="L3465" s="112">
        <v>0</v>
      </c>
      <c r="M3465" s="112">
        <v>0</v>
      </c>
      <c r="N3465" s="112">
        <v>0</v>
      </c>
      <c r="O3465" s="34">
        <v>0</v>
      </c>
      <c r="P3465" s="34">
        <v>0</v>
      </c>
      <c r="Q3465" s="34">
        <v>0</v>
      </c>
      <c r="R3465" s="34">
        <v>0</v>
      </c>
      <c r="S3465" s="34">
        <v>0</v>
      </c>
    </row>
    <row r="3466" spans="2:19">
      <c r="B3466" s="5">
        <v>1979</v>
      </c>
      <c r="C3466" s="111">
        <v>0</v>
      </c>
      <c r="D3466" s="112">
        <v>0</v>
      </c>
      <c r="E3466" s="112">
        <v>0</v>
      </c>
      <c r="F3466" s="112">
        <v>0</v>
      </c>
      <c r="G3466" s="112">
        <v>0</v>
      </c>
      <c r="H3466" s="112">
        <v>0</v>
      </c>
      <c r="I3466" s="112">
        <v>0</v>
      </c>
      <c r="J3466" s="112">
        <v>0</v>
      </c>
      <c r="K3466" s="112">
        <v>0</v>
      </c>
      <c r="L3466" s="112">
        <v>0</v>
      </c>
      <c r="M3466" s="112">
        <v>0</v>
      </c>
      <c r="N3466" s="112">
        <v>0</v>
      </c>
      <c r="O3466" s="34">
        <v>0</v>
      </c>
      <c r="P3466" s="34">
        <v>0</v>
      </c>
      <c r="Q3466" s="34">
        <v>0</v>
      </c>
      <c r="R3466" s="34">
        <v>0</v>
      </c>
      <c r="S3466" s="34">
        <v>0</v>
      </c>
    </row>
    <row r="3467" spans="2:19">
      <c r="B3467" s="5">
        <v>1978</v>
      </c>
      <c r="C3467" s="111">
        <v>0</v>
      </c>
      <c r="D3467" s="112">
        <v>0</v>
      </c>
      <c r="E3467" s="112">
        <v>0</v>
      </c>
      <c r="F3467" s="112">
        <v>0</v>
      </c>
      <c r="G3467" s="112">
        <v>0</v>
      </c>
      <c r="H3467" s="112">
        <v>0</v>
      </c>
      <c r="I3467" s="112">
        <v>0</v>
      </c>
      <c r="J3467" s="112">
        <v>0</v>
      </c>
      <c r="K3467" s="112">
        <v>0</v>
      </c>
      <c r="L3467" s="112">
        <v>0</v>
      </c>
      <c r="M3467" s="112">
        <v>0</v>
      </c>
      <c r="N3467" s="112">
        <v>0</v>
      </c>
      <c r="O3467" s="34">
        <v>0</v>
      </c>
      <c r="P3467" s="34">
        <v>0</v>
      </c>
      <c r="Q3467" s="34">
        <v>0</v>
      </c>
      <c r="R3467" s="34">
        <v>0</v>
      </c>
      <c r="S3467" s="34">
        <v>0</v>
      </c>
    </row>
    <row r="3468" spans="2:19">
      <c r="B3468" s="5">
        <v>1977</v>
      </c>
      <c r="C3468" s="111">
        <v>0</v>
      </c>
      <c r="D3468" s="112">
        <v>0</v>
      </c>
      <c r="E3468" s="112">
        <v>0</v>
      </c>
      <c r="F3468" s="112">
        <v>0</v>
      </c>
      <c r="G3468" s="112">
        <v>0</v>
      </c>
      <c r="H3468" s="112">
        <v>0</v>
      </c>
      <c r="I3468" s="112">
        <v>0</v>
      </c>
      <c r="J3468" s="112">
        <v>0</v>
      </c>
      <c r="K3468" s="112">
        <v>0</v>
      </c>
      <c r="L3468" s="112">
        <v>0</v>
      </c>
      <c r="M3468" s="112">
        <v>0</v>
      </c>
      <c r="N3468" s="112">
        <v>0</v>
      </c>
      <c r="O3468" s="34">
        <v>0</v>
      </c>
      <c r="P3468" s="34">
        <v>0</v>
      </c>
      <c r="Q3468" s="34">
        <v>0</v>
      </c>
      <c r="R3468" s="34">
        <v>0</v>
      </c>
      <c r="S3468" s="34">
        <v>0</v>
      </c>
    </row>
    <row r="3469" spans="2:19">
      <c r="B3469" s="5">
        <v>1976</v>
      </c>
      <c r="C3469" s="111">
        <v>0</v>
      </c>
      <c r="D3469" s="112">
        <v>0</v>
      </c>
      <c r="E3469" s="112">
        <v>0</v>
      </c>
      <c r="F3469" s="112">
        <v>0</v>
      </c>
      <c r="G3469" s="112">
        <v>0</v>
      </c>
      <c r="H3469" s="112">
        <v>0</v>
      </c>
      <c r="I3469" s="112">
        <v>0</v>
      </c>
      <c r="J3469" s="112">
        <v>0</v>
      </c>
      <c r="K3469" s="112">
        <v>0</v>
      </c>
      <c r="L3469" s="112">
        <v>0</v>
      </c>
      <c r="M3469" s="112">
        <v>0</v>
      </c>
      <c r="N3469" s="112">
        <v>0</v>
      </c>
      <c r="O3469" s="34">
        <v>0</v>
      </c>
      <c r="P3469" s="34">
        <v>0</v>
      </c>
      <c r="Q3469" s="34">
        <v>0</v>
      </c>
      <c r="R3469" s="34">
        <v>0</v>
      </c>
      <c r="S3469" s="34">
        <v>0</v>
      </c>
    </row>
    <row r="3470" spans="2:19">
      <c r="B3470" s="5">
        <v>1975</v>
      </c>
      <c r="C3470" s="111">
        <v>0</v>
      </c>
      <c r="D3470" s="112">
        <v>0</v>
      </c>
      <c r="E3470" s="112">
        <v>0</v>
      </c>
      <c r="F3470" s="112">
        <v>0</v>
      </c>
      <c r="G3470" s="112">
        <v>0</v>
      </c>
      <c r="H3470" s="112">
        <v>0</v>
      </c>
      <c r="I3470" s="112">
        <v>0</v>
      </c>
      <c r="J3470" s="112">
        <v>0</v>
      </c>
      <c r="K3470" s="112">
        <v>0</v>
      </c>
      <c r="L3470" s="112">
        <v>0</v>
      </c>
      <c r="M3470" s="112">
        <v>0</v>
      </c>
      <c r="N3470" s="112">
        <v>0</v>
      </c>
      <c r="O3470" s="34">
        <v>0</v>
      </c>
      <c r="P3470" s="34">
        <v>0</v>
      </c>
      <c r="Q3470" s="34">
        <v>0</v>
      </c>
      <c r="R3470" s="34">
        <v>0</v>
      </c>
      <c r="S3470" s="34">
        <v>0</v>
      </c>
    </row>
    <row r="3471" spans="2:19">
      <c r="B3471" s="5">
        <v>1974</v>
      </c>
      <c r="C3471" s="111">
        <v>0</v>
      </c>
      <c r="D3471" s="112">
        <v>0</v>
      </c>
      <c r="E3471" s="112">
        <v>0</v>
      </c>
      <c r="F3471" s="112">
        <v>0</v>
      </c>
      <c r="G3471" s="112">
        <v>0</v>
      </c>
      <c r="H3471" s="112">
        <v>0</v>
      </c>
      <c r="I3471" s="112">
        <v>0</v>
      </c>
      <c r="J3471" s="112">
        <v>0</v>
      </c>
      <c r="K3471" s="112">
        <v>0</v>
      </c>
      <c r="L3471" s="112">
        <v>0</v>
      </c>
      <c r="M3471" s="112">
        <v>0</v>
      </c>
      <c r="N3471" s="112">
        <v>0</v>
      </c>
      <c r="O3471" s="34">
        <v>0</v>
      </c>
      <c r="P3471" s="34">
        <v>0</v>
      </c>
      <c r="Q3471" s="34">
        <v>0</v>
      </c>
      <c r="R3471" s="34">
        <v>0</v>
      </c>
      <c r="S3471" s="34">
        <v>0</v>
      </c>
    </row>
    <row r="3472" spans="2:19">
      <c r="B3472" s="5">
        <v>1973</v>
      </c>
      <c r="C3472" s="111">
        <v>0</v>
      </c>
      <c r="D3472" s="112">
        <v>0</v>
      </c>
      <c r="E3472" s="112">
        <v>0</v>
      </c>
      <c r="F3472" s="112">
        <v>0</v>
      </c>
      <c r="G3472" s="112">
        <v>0</v>
      </c>
      <c r="H3472" s="112">
        <v>0</v>
      </c>
      <c r="I3472" s="112">
        <v>0</v>
      </c>
      <c r="J3472" s="112">
        <v>0</v>
      </c>
      <c r="K3472" s="112">
        <v>0</v>
      </c>
      <c r="L3472" s="112">
        <v>0</v>
      </c>
      <c r="M3472" s="112">
        <v>0</v>
      </c>
      <c r="N3472" s="112">
        <v>0</v>
      </c>
      <c r="O3472" s="34">
        <v>0</v>
      </c>
      <c r="P3472" s="34">
        <v>0</v>
      </c>
      <c r="Q3472" s="34">
        <v>0</v>
      </c>
      <c r="R3472" s="34">
        <v>0</v>
      </c>
      <c r="S3472" s="34">
        <v>0</v>
      </c>
    </row>
    <row r="3473" spans="2:19">
      <c r="B3473" s="5">
        <v>1972</v>
      </c>
      <c r="C3473" s="111">
        <v>0</v>
      </c>
      <c r="D3473" s="112">
        <v>0</v>
      </c>
      <c r="E3473" s="112">
        <v>0</v>
      </c>
      <c r="F3473" s="112">
        <v>0</v>
      </c>
      <c r="G3473" s="112">
        <v>0</v>
      </c>
      <c r="H3473" s="112">
        <v>0</v>
      </c>
      <c r="I3473" s="112">
        <v>0</v>
      </c>
      <c r="J3473" s="112">
        <v>0</v>
      </c>
      <c r="K3473" s="112">
        <v>0</v>
      </c>
      <c r="L3473" s="112">
        <v>0</v>
      </c>
      <c r="M3473" s="112">
        <v>0</v>
      </c>
      <c r="N3473" s="112">
        <v>0</v>
      </c>
      <c r="O3473" s="34">
        <v>0</v>
      </c>
      <c r="P3473" s="34">
        <v>0</v>
      </c>
      <c r="Q3473" s="34">
        <v>0</v>
      </c>
      <c r="R3473" s="34">
        <v>0</v>
      </c>
      <c r="S3473" s="34">
        <v>0</v>
      </c>
    </row>
    <row r="3474" spans="2:19">
      <c r="B3474" s="5">
        <v>1971</v>
      </c>
      <c r="C3474" s="111">
        <v>0</v>
      </c>
      <c r="D3474" s="112">
        <v>0</v>
      </c>
      <c r="E3474" s="112">
        <v>0</v>
      </c>
      <c r="F3474" s="112">
        <v>0</v>
      </c>
      <c r="G3474" s="112">
        <v>0</v>
      </c>
      <c r="H3474" s="112">
        <v>0</v>
      </c>
      <c r="I3474" s="112">
        <v>0</v>
      </c>
      <c r="J3474" s="112">
        <v>0</v>
      </c>
      <c r="K3474" s="112">
        <v>0</v>
      </c>
      <c r="L3474" s="112">
        <v>0</v>
      </c>
      <c r="M3474" s="112">
        <v>0</v>
      </c>
      <c r="N3474" s="112">
        <v>0</v>
      </c>
      <c r="O3474" s="34">
        <v>0</v>
      </c>
      <c r="P3474" s="34">
        <v>0</v>
      </c>
      <c r="Q3474" s="34">
        <v>0</v>
      </c>
      <c r="R3474" s="34">
        <v>0</v>
      </c>
      <c r="S3474" s="34">
        <v>0</v>
      </c>
    </row>
    <row r="3475" spans="2:19">
      <c r="B3475" s="5">
        <v>1970</v>
      </c>
      <c r="C3475" s="111">
        <v>0</v>
      </c>
      <c r="D3475" s="112">
        <v>0</v>
      </c>
      <c r="E3475" s="112">
        <v>0</v>
      </c>
      <c r="F3475" s="112">
        <v>0</v>
      </c>
      <c r="G3475" s="112">
        <v>0</v>
      </c>
      <c r="H3475" s="112">
        <v>0</v>
      </c>
      <c r="I3475" s="112">
        <v>0</v>
      </c>
      <c r="J3475" s="112">
        <v>0</v>
      </c>
      <c r="K3475" s="112">
        <v>0</v>
      </c>
      <c r="L3475" s="112">
        <v>0</v>
      </c>
      <c r="M3475" s="112">
        <v>0</v>
      </c>
      <c r="N3475" s="112">
        <v>0</v>
      </c>
      <c r="O3475" s="34">
        <v>0</v>
      </c>
      <c r="P3475" s="34">
        <v>0</v>
      </c>
      <c r="Q3475" s="34">
        <v>0</v>
      </c>
      <c r="R3475" s="34">
        <v>0</v>
      </c>
      <c r="S3475" s="34">
        <v>0</v>
      </c>
    </row>
    <row r="3476" spans="2:19">
      <c r="B3476" s="5">
        <v>1969</v>
      </c>
      <c r="C3476" s="111">
        <v>0</v>
      </c>
      <c r="D3476" s="112">
        <v>0</v>
      </c>
      <c r="E3476" s="112">
        <v>0</v>
      </c>
      <c r="F3476" s="112">
        <v>0</v>
      </c>
      <c r="G3476" s="112">
        <v>0</v>
      </c>
      <c r="H3476" s="112">
        <v>0</v>
      </c>
      <c r="I3476" s="112">
        <v>0</v>
      </c>
      <c r="J3476" s="112">
        <v>0</v>
      </c>
      <c r="K3476" s="112">
        <v>0</v>
      </c>
      <c r="L3476" s="112">
        <v>0</v>
      </c>
      <c r="M3476" s="112">
        <v>0</v>
      </c>
      <c r="N3476" s="112">
        <v>0</v>
      </c>
      <c r="O3476" s="34">
        <v>0</v>
      </c>
      <c r="P3476" s="34">
        <v>0</v>
      </c>
      <c r="Q3476" s="34">
        <v>0</v>
      </c>
      <c r="R3476" s="34">
        <v>0</v>
      </c>
      <c r="S3476" s="34">
        <v>0</v>
      </c>
    </row>
    <row r="3477" spans="2:19">
      <c r="B3477" s="5">
        <v>1968</v>
      </c>
      <c r="C3477" s="111">
        <v>0</v>
      </c>
      <c r="D3477" s="112">
        <v>0</v>
      </c>
      <c r="E3477" s="112">
        <v>0</v>
      </c>
      <c r="F3477" s="112">
        <v>0</v>
      </c>
      <c r="G3477" s="112">
        <v>0</v>
      </c>
      <c r="H3477" s="112">
        <v>0</v>
      </c>
      <c r="I3477" s="112">
        <v>0</v>
      </c>
      <c r="J3477" s="112">
        <v>0</v>
      </c>
      <c r="K3477" s="112">
        <v>0</v>
      </c>
      <c r="L3477" s="112">
        <v>0</v>
      </c>
      <c r="M3477" s="112">
        <v>0</v>
      </c>
      <c r="N3477" s="112">
        <v>0</v>
      </c>
      <c r="O3477" s="34">
        <v>0</v>
      </c>
      <c r="P3477" s="34">
        <v>0</v>
      </c>
      <c r="Q3477" s="34">
        <v>0</v>
      </c>
      <c r="R3477" s="34">
        <v>0</v>
      </c>
      <c r="S3477" s="34">
        <v>0</v>
      </c>
    </row>
    <row r="3478" spans="2:19">
      <c r="B3478" s="5">
        <v>1967</v>
      </c>
      <c r="C3478" s="111">
        <v>0</v>
      </c>
      <c r="D3478" s="112">
        <v>0</v>
      </c>
      <c r="E3478" s="112">
        <v>0</v>
      </c>
      <c r="F3478" s="112">
        <v>0</v>
      </c>
      <c r="G3478" s="112">
        <v>0</v>
      </c>
      <c r="H3478" s="112">
        <v>0</v>
      </c>
      <c r="I3478" s="112">
        <v>0</v>
      </c>
      <c r="J3478" s="112">
        <v>0</v>
      </c>
      <c r="K3478" s="112">
        <v>0</v>
      </c>
      <c r="L3478" s="112">
        <v>0</v>
      </c>
      <c r="M3478" s="112">
        <v>0</v>
      </c>
      <c r="N3478" s="112">
        <v>0</v>
      </c>
      <c r="O3478" s="34">
        <v>0</v>
      </c>
      <c r="P3478" s="34">
        <v>0</v>
      </c>
      <c r="Q3478" s="34">
        <v>0</v>
      </c>
      <c r="R3478" s="34">
        <v>0</v>
      </c>
      <c r="S3478" s="34">
        <v>0</v>
      </c>
    </row>
    <row r="3479" spans="2:19">
      <c r="B3479" s="5">
        <v>1966</v>
      </c>
      <c r="C3479" s="111">
        <v>0</v>
      </c>
      <c r="D3479" s="112">
        <v>0</v>
      </c>
      <c r="E3479" s="112">
        <v>0</v>
      </c>
      <c r="F3479" s="112">
        <v>0</v>
      </c>
      <c r="G3479" s="112">
        <v>0</v>
      </c>
      <c r="H3479" s="112">
        <v>0</v>
      </c>
      <c r="I3479" s="112">
        <v>0</v>
      </c>
      <c r="J3479" s="112">
        <v>0</v>
      </c>
      <c r="K3479" s="112">
        <v>0</v>
      </c>
      <c r="L3479" s="112">
        <v>0</v>
      </c>
      <c r="M3479" s="112">
        <v>0</v>
      </c>
      <c r="N3479" s="112">
        <v>0</v>
      </c>
      <c r="O3479" s="34">
        <v>0</v>
      </c>
      <c r="P3479" s="34">
        <v>0</v>
      </c>
      <c r="Q3479" s="34">
        <v>0</v>
      </c>
      <c r="R3479" s="34">
        <v>0</v>
      </c>
      <c r="S3479" s="34">
        <v>0</v>
      </c>
    </row>
    <row r="3480" spans="2:19">
      <c r="B3480" s="5">
        <v>1965</v>
      </c>
      <c r="C3480" s="111">
        <v>0</v>
      </c>
      <c r="D3480" s="112">
        <v>0</v>
      </c>
      <c r="E3480" s="112">
        <v>0</v>
      </c>
      <c r="F3480" s="112">
        <v>0</v>
      </c>
      <c r="G3480" s="112">
        <v>0</v>
      </c>
      <c r="H3480" s="112">
        <v>0</v>
      </c>
      <c r="I3480" s="112">
        <v>0</v>
      </c>
      <c r="J3480" s="112">
        <v>0</v>
      </c>
      <c r="K3480" s="112">
        <v>0</v>
      </c>
      <c r="L3480" s="112">
        <v>0</v>
      </c>
      <c r="M3480" s="112">
        <v>0</v>
      </c>
      <c r="N3480" s="112">
        <v>0</v>
      </c>
      <c r="O3480" s="34">
        <v>0</v>
      </c>
      <c r="P3480" s="34">
        <v>0</v>
      </c>
      <c r="Q3480" s="34">
        <v>0</v>
      </c>
      <c r="R3480" s="34">
        <v>0</v>
      </c>
      <c r="S3480" s="34">
        <v>0</v>
      </c>
    </row>
    <row r="3481" spans="2:19">
      <c r="B3481" s="5">
        <v>1964</v>
      </c>
      <c r="C3481" s="111">
        <v>0</v>
      </c>
      <c r="D3481" s="112">
        <v>0</v>
      </c>
      <c r="E3481" s="112">
        <v>0</v>
      </c>
      <c r="F3481" s="112">
        <v>0</v>
      </c>
      <c r="G3481" s="112">
        <v>0</v>
      </c>
      <c r="H3481" s="112">
        <v>0</v>
      </c>
      <c r="I3481" s="112">
        <v>0</v>
      </c>
      <c r="J3481" s="112">
        <v>0</v>
      </c>
      <c r="K3481" s="112">
        <v>0</v>
      </c>
      <c r="L3481" s="112">
        <v>0</v>
      </c>
      <c r="M3481" s="112">
        <v>0</v>
      </c>
      <c r="N3481" s="112">
        <v>0</v>
      </c>
      <c r="O3481" s="34">
        <v>0</v>
      </c>
      <c r="P3481" s="34">
        <v>0</v>
      </c>
      <c r="Q3481" s="34">
        <v>0</v>
      </c>
      <c r="R3481" s="34">
        <v>0</v>
      </c>
      <c r="S3481" s="34">
        <v>0</v>
      </c>
    </row>
    <row r="3482" spans="2:19">
      <c r="B3482" s="5">
        <v>1963</v>
      </c>
      <c r="C3482" s="111">
        <v>0</v>
      </c>
      <c r="D3482" s="112">
        <v>0</v>
      </c>
      <c r="E3482" s="112">
        <v>0</v>
      </c>
      <c r="F3482" s="112">
        <v>0</v>
      </c>
      <c r="G3482" s="112">
        <v>0</v>
      </c>
      <c r="H3482" s="112">
        <v>0</v>
      </c>
      <c r="I3482" s="112">
        <v>0</v>
      </c>
      <c r="J3482" s="112">
        <v>0</v>
      </c>
      <c r="K3482" s="112">
        <v>0</v>
      </c>
      <c r="L3482" s="112">
        <v>0</v>
      </c>
      <c r="M3482" s="112">
        <v>0</v>
      </c>
      <c r="N3482" s="112">
        <v>0</v>
      </c>
      <c r="O3482" s="34">
        <v>0</v>
      </c>
      <c r="P3482" s="34">
        <v>0</v>
      </c>
      <c r="Q3482" s="34">
        <v>0</v>
      </c>
      <c r="R3482" s="34">
        <v>0</v>
      </c>
      <c r="S3482" s="34">
        <v>0</v>
      </c>
    </row>
    <row r="3483" spans="2:19">
      <c r="B3483" s="5">
        <v>1962</v>
      </c>
      <c r="C3483" s="111">
        <v>0</v>
      </c>
      <c r="D3483" s="112">
        <v>0</v>
      </c>
      <c r="E3483" s="112">
        <v>0</v>
      </c>
      <c r="F3483" s="112">
        <v>0</v>
      </c>
      <c r="G3483" s="112">
        <v>0</v>
      </c>
      <c r="H3483" s="112">
        <v>0</v>
      </c>
      <c r="I3483" s="112">
        <v>0</v>
      </c>
      <c r="J3483" s="112">
        <v>0</v>
      </c>
      <c r="K3483" s="112">
        <v>0</v>
      </c>
      <c r="L3483" s="112">
        <v>0</v>
      </c>
      <c r="M3483" s="112">
        <v>0</v>
      </c>
      <c r="N3483" s="112">
        <v>0</v>
      </c>
      <c r="O3483" s="34">
        <v>0</v>
      </c>
      <c r="P3483" s="34">
        <v>0</v>
      </c>
      <c r="Q3483" s="34">
        <v>0</v>
      </c>
      <c r="R3483" s="34">
        <v>0</v>
      </c>
      <c r="S3483" s="34">
        <v>0</v>
      </c>
    </row>
    <row r="3484" spans="2:19">
      <c r="B3484" s="5">
        <v>1961</v>
      </c>
      <c r="C3484" s="111">
        <v>0</v>
      </c>
      <c r="D3484" s="112">
        <v>0</v>
      </c>
      <c r="E3484" s="112">
        <v>0</v>
      </c>
      <c r="F3484" s="112">
        <v>0</v>
      </c>
      <c r="G3484" s="112">
        <v>0</v>
      </c>
      <c r="H3484" s="112">
        <v>0</v>
      </c>
      <c r="I3484" s="112">
        <v>0</v>
      </c>
      <c r="J3484" s="112">
        <v>0</v>
      </c>
      <c r="K3484" s="112">
        <v>0</v>
      </c>
      <c r="L3484" s="112">
        <v>0</v>
      </c>
      <c r="M3484" s="112">
        <v>0</v>
      </c>
      <c r="N3484" s="112">
        <v>0</v>
      </c>
      <c r="O3484" s="34">
        <v>0</v>
      </c>
      <c r="P3484" s="34">
        <v>0</v>
      </c>
      <c r="Q3484" s="34">
        <v>0</v>
      </c>
      <c r="R3484" s="34">
        <v>0</v>
      </c>
      <c r="S3484" s="34">
        <v>0</v>
      </c>
    </row>
    <row r="3485" spans="2:19">
      <c r="B3485" s="5">
        <v>1960</v>
      </c>
      <c r="C3485" s="111">
        <v>0</v>
      </c>
      <c r="D3485" s="112">
        <v>0</v>
      </c>
      <c r="E3485" s="112">
        <v>0</v>
      </c>
      <c r="F3485" s="112">
        <v>0</v>
      </c>
      <c r="G3485" s="112">
        <v>0</v>
      </c>
      <c r="H3485" s="112">
        <v>0</v>
      </c>
      <c r="I3485" s="112">
        <v>0</v>
      </c>
      <c r="J3485" s="112">
        <v>0</v>
      </c>
      <c r="K3485" s="112">
        <v>0</v>
      </c>
      <c r="L3485" s="112">
        <v>0</v>
      </c>
      <c r="M3485" s="112">
        <v>0</v>
      </c>
      <c r="N3485" s="112">
        <v>0</v>
      </c>
      <c r="O3485" s="34">
        <v>0</v>
      </c>
      <c r="P3485" s="34">
        <v>0</v>
      </c>
      <c r="Q3485" s="34">
        <v>0</v>
      </c>
      <c r="R3485" s="34">
        <v>0</v>
      </c>
      <c r="S3485" s="34">
        <v>0</v>
      </c>
    </row>
    <row r="3486" spans="2:19">
      <c r="B3486" s="5">
        <v>1959</v>
      </c>
      <c r="C3486" s="111">
        <v>0</v>
      </c>
      <c r="D3486" s="112">
        <v>0</v>
      </c>
      <c r="E3486" s="112">
        <v>0</v>
      </c>
      <c r="F3486" s="112">
        <v>0</v>
      </c>
      <c r="G3486" s="112">
        <v>0</v>
      </c>
      <c r="H3486" s="112">
        <v>0</v>
      </c>
      <c r="I3486" s="112">
        <v>0</v>
      </c>
      <c r="J3486" s="112">
        <v>0</v>
      </c>
      <c r="K3486" s="112">
        <v>0</v>
      </c>
      <c r="L3486" s="112">
        <v>0</v>
      </c>
      <c r="M3486" s="112">
        <v>0</v>
      </c>
      <c r="N3486" s="112">
        <v>0</v>
      </c>
      <c r="O3486" s="34">
        <v>0</v>
      </c>
      <c r="P3486" s="34">
        <v>0</v>
      </c>
      <c r="Q3486" s="34">
        <v>0</v>
      </c>
      <c r="R3486" s="34">
        <v>0</v>
      </c>
      <c r="S3486" s="34">
        <v>0</v>
      </c>
    </row>
    <row r="3487" spans="2:19">
      <c r="B3487" s="5">
        <v>1958</v>
      </c>
      <c r="C3487" s="111">
        <v>0</v>
      </c>
      <c r="D3487" s="112">
        <v>0</v>
      </c>
      <c r="E3487" s="112">
        <v>0</v>
      </c>
      <c r="F3487" s="112">
        <v>0</v>
      </c>
      <c r="G3487" s="112">
        <v>0</v>
      </c>
      <c r="H3487" s="112">
        <v>0</v>
      </c>
      <c r="I3487" s="112">
        <v>0</v>
      </c>
      <c r="J3487" s="112">
        <v>0</v>
      </c>
      <c r="K3487" s="112">
        <v>0</v>
      </c>
      <c r="L3487" s="112">
        <v>0</v>
      </c>
      <c r="M3487" s="112">
        <v>0</v>
      </c>
      <c r="N3487" s="112">
        <v>0</v>
      </c>
      <c r="O3487" s="34">
        <v>0</v>
      </c>
      <c r="P3487" s="34">
        <v>0</v>
      </c>
      <c r="Q3487" s="34">
        <v>0</v>
      </c>
      <c r="R3487" s="34">
        <v>0</v>
      </c>
      <c r="S3487" s="34">
        <v>0</v>
      </c>
    </row>
    <row r="3488" spans="2:19">
      <c r="B3488" s="5">
        <v>1957</v>
      </c>
      <c r="C3488" s="111">
        <v>0</v>
      </c>
      <c r="D3488" s="112">
        <v>0</v>
      </c>
      <c r="E3488" s="112">
        <v>0</v>
      </c>
      <c r="F3488" s="112">
        <v>0</v>
      </c>
      <c r="G3488" s="112">
        <v>0</v>
      </c>
      <c r="H3488" s="112">
        <v>0</v>
      </c>
      <c r="I3488" s="112">
        <v>0</v>
      </c>
      <c r="J3488" s="112">
        <v>0</v>
      </c>
      <c r="K3488" s="112">
        <v>0</v>
      </c>
      <c r="L3488" s="112">
        <v>0</v>
      </c>
      <c r="M3488" s="112">
        <v>0</v>
      </c>
      <c r="N3488" s="112">
        <v>0</v>
      </c>
      <c r="O3488" s="34">
        <v>0</v>
      </c>
      <c r="P3488" s="34">
        <v>0</v>
      </c>
      <c r="Q3488" s="34">
        <v>0</v>
      </c>
      <c r="R3488" s="34">
        <v>0</v>
      </c>
      <c r="S3488" s="34">
        <v>0</v>
      </c>
    </row>
    <row r="3489" spans="2:19">
      <c r="B3489" s="5">
        <v>1956</v>
      </c>
      <c r="C3489" s="111">
        <v>0</v>
      </c>
      <c r="D3489" s="112">
        <v>0</v>
      </c>
      <c r="E3489" s="112">
        <v>0</v>
      </c>
      <c r="F3489" s="112">
        <v>0</v>
      </c>
      <c r="G3489" s="112">
        <v>0</v>
      </c>
      <c r="H3489" s="112">
        <v>0</v>
      </c>
      <c r="I3489" s="112">
        <v>0</v>
      </c>
      <c r="J3489" s="112">
        <v>0</v>
      </c>
      <c r="K3489" s="112">
        <v>0</v>
      </c>
      <c r="L3489" s="112">
        <v>0</v>
      </c>
      <c r="M3489" s="112">
        <v>0</v>
      </c>
      <c r="N3489" s="112">
        <v>0</v>
      </c>
      <c r="O3489" s="34">
        <v>0</v>
      </c>
      <c r="P3489" s="34">
        <v>0</v>
      </c>
      <c r="Q3489" s="34">
        <v>0</v>
      </c>
      <c r="R3489" s="34">
        <v>0</v>
      </c>
      <c r="S3489" s="34">
        <v>0</v>
      </c>
    </row>
    <row r="3490" spans="2:19">
      <c r="B3490" s="5">
        <v>1955</v>
      </c>
      <c r="C3490" s="111">
        <v>0</v>
      </c>
      <c r="D3490" s="112">
        <v>0</v>
      </c>
      <c r="E3490" s="112">
        <v>0</v>
      </c>
      <c r="F3490" s="112">
        <v>0</v>
      </c>
      <c r="G3490" s="112">
        <v>0</v>
      </c>
      <c r="H3490" s="112">
        <v>0</v>
      </c>
      <c r="I3490" s="112">
        <v>0</v>
      </c>
      <c r="J3490" s="112">
        <v>0</v>
      </c>
      <c r="K3490" s="112">
        <v>0</v>
      </c>
      <c r="L3490" s="112">
        <v>0</v>
      </c>
      <c r="M3490" s="112">
        <v>0</v>
      </c>
      <c r="N3490" s="112">
        <v>0</v>
      </c>
      <c r="O3490" s="34">
        <v>0</v>
      </c>
      <c r="P3490" s="34">
        <v>0</v>
      </c>
      <c r="Q3490" s="34">
        <v>0</v>
      </c>
      <c r="R3490" s="34">
        <v>0</v>
      </c>
      <c r="S3490" s="34">
        <v>0</v>
      </c>
    </row>
    <row r="3491" spans="2:19">
      <c r="B3491" s="5">
        <v>1954</v>
      </c>
      <c r="C3491" s="111">
        <v>0</v>
      </c>
      <c r="D3491" s="112">
        <v>0</v>
      </c>
      <c r="E3491" s="112">
        <v>0</v>
      </c>
      <c r="F3491" s="112">
        <v>0</v>
      </c>
      <c r="G3491" s="112">
        <v>0</v>
      </c>
      <c r="H3491" s="112">
        <v>0</v>
      </c>
      <c r="I3491" s="112">
        <v>0</v>
      </c>
      <c r="J3491" s="112">
        <v>0</v>
      </c>
      <c r="K3491" s="112">
        <v>0</v>
      </c>
      <c r="L3491" s="112">
        <v>0</v>
      </c>
      <c r="M3491" s="112">
        <v>0</v>
      </c>
      <c r="N3491" s="112">
        <v>0</v>
      </c>
      <c r="O3491" s="34">
        <v>0</v>
      </c>
      <c r="P3491" s="34">
        <v>0</v>
      </c>
      <c r="Q3491" s="34">
        <v>0</v>
      </c>
      <c r="R3491" s="34">
        <v>0</v>
      </c>
      <c r="S3491" s="34">
        <v>0</v>
      </c>
    </row>
    <row r="3492" spans="2:19">
      <c r="B3492" s="5">
        <v>1953</v>
      </c>
      <c r="C3492" s="111">
        <v>0</v>
      </c>
      <c r="D3492" s="112">
        <v>0</v>
      </c>
      <c r="E3492" s="112">
        <v>0</v>
      </c>
      <c r="F3492" s="112">
        <v>0</v>
      </c>
      <c r="G3492" s="112">
        <v>0</v>
      </c>
      <c r="H3492" s="112">
        <v>0</v>
      </c>
      <c r="I3492" s="112">
        <v>0</v>
      </c>
      <c r="J3492" s="112">
        <v>0</v>
      </c>
      <c r="K3492" s="112">
        <v>0</v>
      </c>
      <c r="L3492" s="112">
        <v>0</v>
      </c>
      <c r="M3492" s="112">
        <v>0</v>
      </c>
      <c r="N3492" s="112">
        <v>0</v>
      </c>
      <c r="O3492" s="34">
        <v>0</v>
      </c>
      <c r="P3492" s="34">
        <v>0</v>
      </c>
      <c r="Q3492" s="34">
        <v>0</v>
      </c>
      <c r="R3492" s="34">
        <v>0</v>
      </c>
      <c r="S3492" s="34">
        <v>0</v>
      </c>
    </row>
    <row r="3493" spans="2:19">
      <c r="B3493" s="5">
        <v>1952</v>
      </c>
      <c r="C3493" s="111">
        <v>0</v>
      </c>
      <c r="D3493" s="112">
        <v>0</v>
      </c>
      <c r="E3493" s="112">
        <v>0</v>
      </c>
      <c r="F3493" s="112">
        <v>0</v>
      </c>
      <c r="G3493" s="112">
        <v>0</v>
      </c>
      <c r="H3493" s="112">
        <v>0</v>
      </c>
      <c r="I3493" s="112">
        <v>0</v>
      </c>
      <c r="J3493" s="112">
        <v>0</v>
      </c>
      <c r="K3493" s="112">
        <v>0</v>
      </c>
      <c r="L3493" s="112">
        <v>0</v>
      </c>
      <c r="M3493" s="112">
        <v>0</v>
      </c>
      <c r="N3493" s="112">
        <v>0</v>
      </c>
      <c r="O3493" s="34">
        <v>0</v>
      </c>
      <c r="P3493" s="34">
        <v>0</v>
      </c>
      <c r="Q3493" s="34">
        <v>0</v>
      </c>
      <c r="R3493" s="34">
        <v>0</v>
      </c>
      <c r="S3493" s="34">
        <v>0</v>
      </c>
    </row>
    <row r="3494" spans="2:19">
      <c r="B3494" s="5">
        <v>1951</v>
      </c>
      <c r="C3494" s="111">
        <v>0</v>
      </c>
      <c r="D3494" s="112">
        <v>0</v>
      </c>
      <c r="E3494" s="112">
        <v>0</v>
      </c>
      <c r="F3494" s="112">
        <v>0</v>
      </c>
      <c r="G3494" s="112">
        <v>0</v>
      </c>
      <c r="H3494" s="112">
        <v>0</v>
      </c>
      <c r="I3494" s="112">
        <v>0</v>
      </c>
      <c r="J3494" s="112">
        <v>0</v>
      </c>
      <c r="K3494" s="112">
        <v>0</v>
      </c>
      <c r="L3494" s="112">
        <v>0</v>
      </c>
      <c r="M3494" s="112">
        <v>0</v>
      </c>
      <c r="N3494" s="112">
        <v>0</v>
      </c>
      <c r="O3494" s="34">
        <v>0</v>
      </c>
      <c r="P3494" s="34">
        <v>0</v>
      </c>
      <c r="Q3494" s="34">
        <v>0</v>
      </c>
      <c r="R3494" s="34">
        <v>0</v>
      </c>
      <c r="S3494" s="34">
        <v>0</v>
      </c>
    </row>
    <row r="3495" spans="2:19">
      <c r="B3495" s="5">
        <v>1950</v>
      </c>
      <c r="C3495" s="111">
        <v>0</v>
      </c>
      <c r="D3495" s="112">
        <v>0</v>
      </c>
      <c r="E3495" s="112">
        <v>0</v>
      </c>
      <c r="F3495" s="112">
        <v>0</v>
      </c>
      <c r="G3495" s="112">
        <v>0</v>
      </c>
      <c r="H3495" s="112">
        <v>0</v>
      </c>
      <c r="I3495" s="112">
        <v>0</v>
      </c>
      <c r="J3495" s="112">
        <v>0</v>
      </c>
      <c r="K3495" s="112">
        <v>0</v>
      </c>
      <c r="L3495" s="112">
        <v>0</v>
      </c>
      <c r="M3495" s="112">
        <v>0</v>
      </c>
      <c r="N3495" s="112">
        <v>0</v>
      </c>
      <c r="O3495" s="34">
        <v>0</v>
      </c>
      <c r="P3495" s="34">
        <v>0</v>
      </c>
      <c r="Q3495" s="34">
        <v>0</v>
      </c>
      <c r="R3495" s="34">
        <v>0</v>
      </c>
      <c r="S3495" s="34">
        <v>0</v>
      </c>
    </row>
    <row r="3496" spans="2:19">
      <c r="B3496" s="5">
        <v>1949</v>
      </c>
      <c r="C3496" s="111">
        <v>0</v>
      </c>
      <c r="D3496" s="112">
        <v>0</v>
      </c>
      <c r="E3496" s="112">
        <v>0</v>
      </c>
      <c r="F3496" s="112">
        <v>0</v>
      </c>
      <c r="G3496" s="112">
        <v>0</v>
      </c>
      <c r="H3496" s="112">
        <v>0</v>
      </c>
      <c r="I3496" s="112">
        <v>0</v>
      </c>
      <c r="J3496" s="112">
        <v>0</v>
      </c>
      <c r="K3496" s="112">
        <v>0</v>
      </c>
      <c r="L3496" s="112">
        <v>0</v>
      </c>
      <c r="M3496" s="112">
        <v>0</v>
      </c>
      <c r="N3496" s="112">
        <v>0</v>
      </c>
      <c r="O3496" s="34">
        <v>0</v>
      </c>
      <c r="P3496" s="34">
        <v>0</v>
      </c>
      <c r="Q3496" s="34">
        <v>0</v>
      </c>
      <c r="R3496" s="34">
        <v>0</v>
      </c>
      <c r="S3496" s="34">
        <v>0</v>
      </c>
    </row>
    <row r="3497" spans="2:19">
      <c r="B3497" s="5">
        <v>1948</v>
      </c>
      <c r="C3497" s="111">
        <v>0</v>
      </c>
      <c r="D3497" s="112">
        <v>0</v>
      </c>
      <c r="E3497" s="112">
        <v>0</v>
      </c>
      <c r="F3497" s="112">
        <v>0</v>
      </c>
      <c r="G3497" s="112">
        <v>0</v>
      </c>
      <c r="H3497" s="112">
        <v>0</v>
      </c>
      <c r="I3497" s="112">
        <v>0</v>
      </c>
      <c r="J3497" s="112">
        <v>0</v>
      </c>
      <c r="K3497" s="112">
        <v>0</v>
      </c>
      <c r="L3497" s="112">
        <v>0</v>
      </c>
      <c r="M3497" s="112">
        <v>0</v>
      </c>
      <c r="N3497" s="112">
        <v>0</v>
      </c>
      <c r="O3497" s="34">
        <v>0</v>
      </c>
      <c r="P3497" s="34">
        <v>0</v>
      </c>
      <c r="Q3497" s="34">
        <v>0</v>
      </c>
      <c r="R3497" s="34">
        <v>0</v>
      </c>
      <c r="S3497" s="34">
        <v>0</v>
      </c>
    </row>
    <row r="3498" spans="2:19">
      <c r="B3498" s="5">
        <v>1947</v>
      </c>
      <c r="C3498" s="111">
        <v>0</v>
      </c>
      <c r="D3498" s="112">
        <v>0</v>
      </c>
      <c r="E3498" s="112">
        <v>0</v>
      </c>
      <c r="F3498" s="112">
        <v>0</v>
      </c>
      <c r="G3498" s="112">
        <v>0</v>
      </c>
      <c r="H3498" s="112">
        <v>0</v>
      </c>
      <c r="I3498" s="112">
        <v>0</v>
      </c>
      <c r="J3498" s="112">
        <v>0</v>
      </c>
      <c r="K3498" s="112">
        <v>0</v>
      </c>
      <c r="L3498" s="112">
        <v>0</v>
      </c>
      <c r="M3498" s="112">
        <v>0</v>
      </c>
      <c r="N3498" s="112">
        <v>0</v>
      </c>
      <c r="O3498" s="34">
        <v>0</v>
      </c>
      <c r="P3498" s="34">
        <v>0</v>
      </c>
      <c r="Q3498" s="34">
        <v>0</v>
      </c>
      <c r="R3498" s="34">
        <v>0</v>
      </c>
      <c r="S3498" s="34">
        <v>0</v>
      </c>
    </row>
    <row r="3499" spans="2:19">
      <c r="B3499" s="5">
        <v>1946</v>
      </c>
      <c r="C3499" s="111">
        <v>0</v>
      </c>
      <c r="D3499" s="112">
        <v>0</v>
      </c>
      <c r="E3499" s="112">
        <v>0</v>
      </c>
      <c r="F3499" s="112">
        <v>0</v>
      </c>
      <c r="G3499" s="112">
        <v>0</v>
      </c>
      <c r="H3499" s="112">
        <v>0</v>
      </c>
      <c r="I3499" s="112">
        <v>0</v>
      </c>
      <c r="J3499" s="112">
        <v>0</v>
      </c>
      <c r="K3499" s="112">
        <v>0</v>
      </c>
      <c r="L3499" s="112">
        <v>0</v>
      </c>
      <c r="M3499" s="112">
        <v>0</v>
      </c>
      <c r="N3499" s="112">
        <v>0</v>
      </c>
      <c r="O3499" s="34">
        <v>0</v>
      </c>
      <c r="P3499" s="34">
        <v>0</v>
      </c>
      <c r="Q3499" s="34">
        <v>0</v>
      </c>
      <c r="R3499" s="34">
        <v>0</v>
      </c>
      <c r="S3499" s="34">
        <v>0</v>
      </c>
    </row>
    <row r="3500" spans="2:19">
      <c r="B3500" s="5">
        <v>1945</v>
      </c>
      <c r="C3500" s="111">
        <v>0</v>
      </c>
      <c r="D3500" s="112">
        <v>0</v>
      </c>
      <c r="E3500" s="112">
        <v>0</v>
      </c>
      <c r="F3500" s="112">
        <v>0</v>
      </c>
      <c r="G3500" s="112">
        <v>0</v>
      </c>
      <c r="H3500" s="112">
        <v>0</v>
      </c>
      <c r="I3500" s="112">
        <v>0</v>
      </c>
      <c r="J3500" s="112">
        <v>0</v>
      </c>
      <c r="K3500" s="112">
        <v>0</v>
      </c>
      <c r="L3500" s="112">
        <v>0</v>
      </c>
      <c r="M3500" s="112">
        <v>0</v>
      </c>
      <c r="N3500" s="112">
        <v>0</v>
      </c>
      <c r="O3500" s="34">
        <v>0</v>
      </c>
      <c r="P3500" s="34">
        <v>0</v>
      </c>
      <c r="Q3500" s="34">
        <v>0</v>
      </c>
      <c r="R3500" s="34">
        <v>0</v>
      </c>
      <c r="S3500" s="34">
        <v>0</v>
      </c>
    </row>
    <row r="3501" spans="2:19">
      <c r="B3501" s="5">
        <v>1944</v>
      </c>
      <c r="C3501" s="111">
        <v>0</v>
      </c>
      <c r="D3501" s="112">
        <v>0</v>
      </c>
      <c r="E3501" s="112">
        <v>0</v>
      </c>
      <c r="F3501" s="112">
        <v>0</v>
      </c>
      <c r="G3501" s="112">
        <v>0</v>
      </c>
      <c r="H3501" s="112">
        <v>0</v>
      </c>
      <c r="I3501" s="112">
        <v>0</v>
      </c>
      <c r="J3501" s="112">
        <v>0</v>
      </c>
      <c r="K3501" s="112">
        <v>0</v>
      </c>
      <c r="L3501" s="112">
        <v>0</v>
      </c>
      <c r="M3501" s="112">
        <v>0</v>
      </c>
      <c r="N3501" s="112">
        <v>0</v>
      </c>
      <c r="O3501" s="34">
        <v>0</v>
      </c>
      <c r="P3501" s="34">
        <v>0</v>
      </c>
      <c r="Q3501" s="34">
        <v>0</v>
      </c>
      <c r="R3501" s="34">
        <v>0</v>
      </c>
      <c r="S3501" s="34">
        <v>0</v>
      </c>
    </row>
    <row r="3502" spans="2:19">
      <c r="B3502" s="5">
        <v>1943</v>
      </c>
      <c r="C3502" s="111">
        <v>0</v>
      </c>
      <c r="D3502" s="112">
        <v>0</v>
      </c>
      <c r="E3502" s="112">
        <v>0</v>
      </c>
      <c r="F3502" s="112">
        <v>0</v>
      </c>
      <c r="G3502" s="112">
        <v>0</v>
      </c>
      <c r="H3502" s="112">
        <v>0</v>
      </c>
      <c r="I3502" s="112">
        <v>0</v>
      </c>
      <c r="J3502" s="112">
        <v>0</v>
      </c>
      <c r="K3502" s="112">
        <v>0</v>
      </c>
      <c r="L3502" s="112">
        <v>0</v>
      </c>
      <c r="M3502" s="112">
        <v>0</v>
      </c>
      <c r="N3502" s="112">
        <v>0</v>
      </c>
      <c r="O3502" s="34">
        <v>0</v>
      </c>
      <c r="P3502" s="34">
        <v>0</v>
      </c>
      <c r="Q3502" s="34">
        <v>0</v>
      </c>
      <c r="R3502" s="34">
        <v>0</v>
      </c>
      <c r="S3502" s="34">
        <v>0</v>
      </c>
    </row>
    <row r="3503" spans="2:19">
      <c r="B3503" s="5">
        <v>1942</v>
      </c>
      <c r="C3503" s="111">
        <v>0</v>
      </c>
      <c r="D3503" s="112">
        <v>0</v>
      </c>
      <c r="E3503" s="112">
        <v>0</v>
      </c>
      <c r="F3503" s="112">
        <v>0</v>
      </c>
      <c r="G3503" s="112">
        <v>0</v>
      </c>
      <c r="H3503" s="112">
        <v>0</v>
      </c>
      <c r="I3503" s="112">
        <v>0</v>
      </c>
      <c r="J3503" s="112">
        <v>0</v>
      </c>
      <c r="K3503" s="112">
        <v>0</v>
      </c>
      <c r="L3503" s="112">
        <v>0</v>
      </c>
      <c r="M3503" s="112">
        <v>0</v>
      </c>
      <c r="N3503" s="112">
        <v>0</v>
      </c>
      <c r="O3503" s="34">
        <v>0</v>
      </c>
      <c r="P3503" s="34">
        <v>0</v>
      </c>
      <c r="Q3503" s="34">
        <v>0</v>
      </c>
      <c r="R3503" s="34">
        <v>0</v>
      </c>
      <c r="S3503" s="34">
        <v>0</v>
      </c>
    </row>
    <row r="3504" spans="2:19">
      <c r="B3504" s="5">
        <v>1941</v>
      </c>
      <c r="C3504" s="111">
        <v>0</v>
      </c>
      <c r="D3504" s="112">
        <v>0</v>
      </c>
      <c r="E3504" s="112">
        <v>0</v>
      </c>
      <c r="F3504" s="112">
        <v>0</v>
      </c>
      <c r="G3504" s="112">
        <v>0</v>
      </c>
      <c r="H3504" s="112">
        <v>0</v>
      </c>
      <c r="I3504" s="112">
        <v>0</v>
      </c>
      <c r="J3504" s="112">
        <v>0</v>
      </c>
      <c r="K3504" s="112">
        <v>0</v>
      </c>
      <c r="L3504" s="112">
        <v>0</v>
      </c>
      <c r="M3504" s="112">
        <v>0</v>
      </c>
      <c r="N3504" s="112">
        <v>0</v>
      </c>
      <c r="O3504" s="34">
        <v>0</v>
      </c>
      <c r="P3504" s="34">
        <v>0</v>
      </c>
      <c r="Q3504" s="34">
        <v>0</v>
      </c>
      <c r="R3504" s="34">
        <v>0</v>
      </c>
      <c r="S3504" s="34">
        <v>0</v>
      </c>
    </row>
    <row r="3505" spans="1:19">
      <c r="B3505" s="5">
        <v>1940</v>
      </c>
      <c r="C3505" s="111">
        <v>0</v>
      </c>
      <c r="D3505" s="112">
        <v>0</v>
      </c>
      <c r="E3505" s="112">
        <v>0</v>
      </c>
      <c r="F3505" s="112">
        <v>0</v>
      </c>
      <c r="G3505" s="112">
        <v>0</v>
      </c>
      <c r="H3505" s="112">
        <v>0</v>
      </c>
      <c r="I3505" s="112">
        <v>0</v>
      </c>
      <c r="J3505" s="112">
        <v>0</v>
      </c>
      <c r="K3505" s="112">
        <v>0</v>
      </c>
      <c r="L3505" s="112">
        <v>0</v>
      </c>
      <c r="M3505" s="112">
        <v>0</v>
      </c>
      <c r="N3505" s="112">
        <v>0</v>
      </c>
      <c r="O3505" s="34">
        <v>0</v>
      </c>
      <c r="P3505" s="34">
        <v>0</v>
      </c>
      <c r="Q3505" s="34">
        <v>0</v>
      </c>
      <c r="R3505" s="34">
        <v>0</v>
      </c>
      <c r="S3505" s="34">
        <v>0</v>
      </c>
    </row>
    <row r="3506" spans="1:19">
      <c r="B3506" s="5">
        <v>1939</v>
      </c>
      <c r="C3506" s="111">
        <v>0</v>
      </c>
      <c r="D3506" s="112">
        <v>0</v>
      </c>
      <c r="E3506" s="112">
        <v>0</v>
      </c>
      <c r="F3506" s="112">
        <v>0</v>
      </c>
      <c r="G3506" s="112">
        <v>0</v>
      </c>
      <c r="H3506" s="112">
        <v>0</v>
      </c>
      <c r="I3506" s="112">
        <v>0</v>
      </c>
      <c r="J3506" s="112">
        <v>0</v>
      </c>
      <c r="K3506" s="112">
        <v>0</v>
      </c>
      <c r="L3506" s="112">
        <v>0</v>
      </c>
      <c r="M3506" s="112">
        <v>0</v>
      </c>
      <c r="N3506" s="112">
        <v>0</v>
      </c>
      <c r="O3506" s="34">
        <v>0</v>
      </c>
      <c r="P3506" s="34">
        <v>0</v>
      </c>
      <c r="Q3506" s="34">
        <v>0</v>
      </c>
      <c r="R3506" s="34">
        <v>0</v>
      </c>
      <c r="S3506" s="34">
        <v>0</v>
      </c>
    </row>
    <row r="3507" spans="1:19">
      <c r="B3507" s="5">
        <v>1938</v>
      </c>
      <c r="C3507" s="111">
        <v>0</v>
      </c>
      <c r="D3507" s="112">
        <v>0</v>
      </c>
      <c r="E3507" s="112">
        <v>0</v>
      </c>
      <c r="F3507" s="112">
        <v>0</v>
      </c>
      <c r="G3507" s="112">
        <v>0</v>
      </c>
      <c r="H3507" s="112">
        <v>0</v>
      </c>
      <c r="I3507" s="112">
        <v>0</v>
      </c>
      <c r="J3507" s="112">
        <v>0</v>
      </c>
      <c r="K3507" s="112">
        <v>0</v>
      </c>
      <c r="L3507" s="112">
        <v>0</v>
      </c>
      <c r="M3507" s="112">
        <v>0</v>
      </c>
      <c r="N3507" s="112">
        <v>0</v>
      </c>
      <c r="O3507" s="34">
        <v>0</v>
      </c>
      <c r="P3507" s="34">
        <v>0</v>
      </c>
      <c r="Q3507" s="34">
        <v>0</v>
      </c>
      <c r="R3507" s="34">
        <v>0</v>
      </c>
      <c r="S3507" s="34">
        <v>0</v>
      </c>
    </row>
    <row r="3508" spans="1:19">
      <c r="B3508" s="5">
        <v>1937</v>
      </c>
      <c r="C3508" s="111">
        <v>0</v>
      </c>
      <c r="D3508" s="112">
        <v>0</v>
      </c>
      <c r="E3508" s="112">
        <v>0</v>
      </c>
      <c r="F3508" s="112">
        <v>0</v>
      </c>
      <c r="G3508" s="112">
        <v>0</v>
      </c>
      <c r="H3508" s="112">
        <v>0</v>
      </c>
      <c r="I3508" s="112">
        <v>0</v>
      </c>
      <c r="J3508" s="112">
        <v>0</v>
      </c>
      <c r="K3508" s="112">
        <v>0</v>
      </c>
      <c r="L3508" s="112">
        <v>0</v>
      </c>
      <c r="M3508" s="112">
        <v>0</v>
      </c>
      <c r="N3508" s="112">
        <v>0</v>
      </c>
      <c r="O3508" s="34">
        <v>0</v>
      </c>
      <c r="P3508" s="34">
        <v>0</v>
      </c>
      <c r="Q3508" s="34">
        <v>0</v>
      </c>
      <c r="R3508" s="34">
        <v>0</v>
      </c>
      <c r="S3508" s="34">
        <v>0</v>
      </c>
    </row>
    <row r="3509" spans="1:19">
      <c r="B3509" s="5">
        <v>1936</v>
      </c>
      <c r="C3509" s="111">
        <v>0</v>
      </c>
      <c r="D3509" s="112">
        <v>0</v>
      </c>
      <c r="E3509" s="112">
        <v>0</v>
      </c>
      <c r="F3509" s="112">
        <v>0</v>
      </c>
      <c r="G3509" s="112">
        <v>0</v>
      </c>
      <c r="H3509" s="112">
        <v>0</v>
      </c>
      <c r="I3509" s="112">
        <v>0</v>
      </c>
      <c r="J3509" s="112">
        <v>0</v>
      </c>
      <c r="K3509" s="112">
        <v>0</v>
      </c>
      <c r="L3509" s="112">
        <v>0</v>
      </c>
      <c r="M3509" s="112">
        <v>0</v>
      </c>
      <c r="N3509" s="112">
        <v>0</v>
      </c>
      <c r="O3509" s="34">
        <v>0</v>
      </c>
      <c r="P3509" s="34">
        <v>0</v>
      </c>
      <c r="Q3509" s="34">
        <v>0</v>
      </c>
      <c r="R3509" s="34">
        <v>0</v>
      </c>
      <c r="S3509" s="34">
        <v>0</v>
      </c>
    </row>
    <row r="3510" spans="1:19">
      <c r="B3510" s="5">
        <v>1935</v>
      </c>
      <c r="C3510" s="111">
        <v>0</v>
      </c>
      <c r="D3510" s="112">
        <v>0</v>
      </c>
      <c r="E3510" s="112">
        <v>0</v>
      </c>
      <c r="F3510" s="112">
        <v>0</v>
      </c>
      <c r="G3510" s="112">
        <v>0</v>
      </c>
      <c r="H3510" s="112">
        <v>0</v>
      </c>
      <c r="I3510" s="112">
        <v>0</v>
      </c>
      <c r="J3510" s="112">
        <v>0</v>
      </c>
      <c r="K3510" s="112">
        <v>0</v>
      </c>
      <c r="L3510" s="112">
        <v>0</v>
      </c>
      <c r="M3510" s="112">
        <v>0</v>
      </c>
      <c r="N3510" s="112">
        <v>0</v>
      </c>
      <c r="O3510" s="34">
        <v>0</v>
      </c>
      <c r="P3510" s="34">
        <v>0</v>
      </c>
      <c r="Q3510" s="34">
        <v>0</v>
      </c>
      <c r="R3510" s="34">
        <v>0</v>
      </c>
      <c r="S3510" s="34">
        <v>0</v>
      </c>
    </row>
    <row r="3511" spans="1:19">
      <c r="B3511" s="5">
        <v>1934</v>
      </c>
      <c r="C3511" s="111">
        <v>0</v>
      </c>
      <c r="D3511" s="112">
        <v>0</v>
      </c>
      <c r="E3511" s="112">
        <v>0</v>
      </c>
      <c r="F3511" s="112">
        <v>0</v>
      </c>
      <c r="G3511" s="112">
        <v>0</v>
      </c>
      <c r="H3511" s="112">
        <v>0</v>
      </c>
      <c r="I3511" s="112">
        <v>0</v>
      </c>
      <c r="J3511" s="112">
        <v>0</v>
      </c>
      <c r="K3511" s="112">
        <v>0</v>
      </c>
      <c r="L3511" s="112">
        <v>0</v>
      </c>
      <c r="M3511" s="112">
        <v>0</v>
      </c>
      <c r="N3511" s="112">
        <v>0</v>
      </c>
      <c r="O3511" s="34">
        <v>0</v>
      </c>
      <c r="P3511" s="34">
        <v>0</v>
      </c>
      <c r="Q3511" s="34">
        <v>0</v>
      </c>
      <c r="R3511" s="34">
        <v>0</v>
      </c>
      <c r="S3511" s="34">
        <v>0</v>
      </c>
    </row>
    <row r="3512" spans="1:19">
      <c r="B3512" s="5">
        <v>1933</v>
      </c>
      <c r="C3512" s="111">
        <v>0</v>
      </c>
      <c r="D3512" s="112">
        <v>0</v>
      </c>
      <c r="E3512" s="112">
        <v>0</v>
      </c>
      <c r="F3512" s="112">
        <v>0</v>
      </c>
      <c r="G3512" s="112">
        <v>0</v>
      </c>
      <c r="H3512" s="112">
        <v>0</v>
      </c>
      <c r="I3512" s="112">
        <v>0</v>
      </c>
      <c r="J3512" s="112">
        <v>0</v>
      </c>
      <c r="K3512" s="112">
        <v>0</v>
      </c>
      <c r="L3512" s="112">
        <v>0</v>
      </c>
      <c r="M3512" s="112">
        <v>0</v>
      </c>
      <c r="N3512" s="112">
        <v>0</v>
      </c>
      <c r="O3512" s="34">
        <v>0</v>
      </c>
      <c r="P3512" s="34">
        <v>0</v>
      </c>
      <c r="Q3512" s="34">
        <v>0</v>
      </c>
      <c r="R3512" s="34">
        <v>0</v>
      </c>
      <c r="S3512" s="34">
        <v>0</v>
      </c>
    </row>
    <row r="3513" spans="1:19">
      <c r="B3513" s="5">
        <v>1932</v>
      </c>
      <c r="C3513" s="111">
        <v>0</v>
      </c>
      <c r="D3513" s="112">
        <v>0</v>
      </c>
      <c r="E3513" s="112">
        <v>0</v>
      </c>
      <c r="F3513" s="112">
        <v>0</v>
      </c>
      <c r="G3513" s="112">
        <v>0</v>
      </c>
      <c r="H3513" s="112">
        <v>0</v>
      </c>
      <c r="I3513" s="112">
        <v>0</v>
      </c>
      <c r="J3513" s="112">
        <v>0</v>
      </c>
      <c r="K3513" s="112">
        <v>0</v>
      </c>
      <c r="L3513" s="112">
        <v>0</v>
      </c>
      <c r="M3513" s="112">
        <v>0</v>
      </c>
      <c r="N3513" s="112">
        <v>0</v>
      </c>
      <c r="O3513" s="34">
        <v>0</v>
      </c>
      <c r="P3513" s="34">
        <v>0</v>
      </c>
      <c r="Q3513" s="34">
        <v>0</v>
      </c>
      <c r="R3513" s="34">
        <v>0</v>
      </c>
      <c r="S3513" s="34">
        <v>0</v>
      </c>
    </row>
    <row r="3514" spans="1:19">
      <c r="B3514" s="5">
        <v>1931</v>
      </c>
      <c r="C3514" s="111">
        <v>0</v>
      </c>
      <c r="D3514" s="112">
        <v>0</v>
      </c>
      <c r="E3514" s="112">
        <v>0</v>
      </c>
      <c r="F3514" s="112">
        <v>0</v>
      </c>
      <c r="G3514" s="112">
        <v>0</v>
      </c>
      <c r="H3514" s="112">
        <v>0</v>
      </c>
      <c r="I3514" s="112">
        <v>0</v>
      </c>
      <c r="J3514" s="112">
        <v>0</v>
      </c>
      <c r="K3514" s="112">
        <v>0</v>
      </c>
      <c r="L3514" s="112">
        <v>0</v>
      </c>
      <c r="M3514" s="112">
        <v>0</v>
      </c>
      <c r="N3514" s="112">
        <v>0</v>
      </c>
      <c r="O3514" s="34">
        <v>0</v>
      </c>
      <c r="P3514" s="34">
        <v>0</v>
      </c>
      <c r="Q3514" s="34">
        <v>0</v>
      </c>
      <c r="R3514" s="34">
        <v>0</v>
      </c>
      <c r="S3514" s="34">
        <v>0</v>
      </c>
    </row>
    <row r="3515" spans="1:19">
      <c r="B3515" s="5">
        <v>1930</v>
      </c>
      <c r="C3515" s="111">
        <v>0</v>
      </c>
      <c r="D3515" s="112">
        <v>0</v>
      </c>
      <c r="E3515" s="112">
        <v>0</v>
      </c>
      <c r="F3515" s="112">
        <v>0</v>
      </c>
      <c r="G3515" s="112">
        <v>0</v>
      </c>
      <c r="H3515" s="112">
        <v>0</v>
      </c>
      <c r="I3515" s="112">
        <v>0</v>
      </c>
      <c r="J3515" s="112">
        <v>0</v>
      </c>
      <c r="K3515" s="112">
        <v>0</v>
      </c>
      <c r="L3515" s="112">
        <v>0</v>
      </c>
      <c r="M3515" s="112">
        <v>0</v>
      </c>
      <c r="N3515" s="112">
        <v>0</v>
      </c>
      <c r="O3515" s="34">
        <v>0</v>
      </c>
      <c r="P3515" s="34">
        <v>0</v>
      </c>
      <c r="Q3515" s="34">
        <v>0</v>
      </c>
      <c r="R3515" s="34">
        <v>0</v>
      </c>
      <c r="S3515" s="34">
        <v>0</v>
      </c>
    </row>
    <row r="3516" spans="1:19">
      <c r="A3516" s="63" t="s">
        <v>139</v>
      </c>
      <c r="B3516" s="6" t="s">
        <v>10</v>
      </c>
      <c r="C3516" s="10">
        <f>SUM(C3439:C3515)</f>
        <v>1800</v>
      </c>
      <c r="D3516" s="10">
        <f>SUM(D3438:D3515)</f>
        <v>1800</v>
      </c>
      <c r="E3516" s="10">
        <f>SUM(E3437:E3515)</f>
        <v>1800</v>
      </c>
      <c r="F3516" s="10">
        <f>SUM(F3436:F3515)</f>
        <v>1800</v>
      </c>
      <c r="G3516" s="10">
        <f>SUM(G3435:G3515)</f>
        <v>1800</v>
      </c>
      <c r="H3516" s="10">
        <f>SUM(H3429:H3515)</f>
        <v>1800</v>
      </c>
      <c r="I3516" s="10">
        <f>SUM(I3429:I3515)</f>
        <v>1800</v>
      </c>
      <c r="J3516" s="10">
        <f t="shared" ref="J3516" si="69">SUM(J3429:J3515)</f>
        <v>1800</v>
      </c>
      <c r="K3516" s="10">
        <f>SUM(K3429:K3515)</f>
        <v>1800</v>
      </c>
      <c r="L3516" s="10">
        <f t="shared" ref="L3516" si="70">SUM(L3429:L3515)</f>
        <v>1800</v>
      </c>
      <c r="M3516" s="10">
        <f>SUM(M3429:M3515)</f>
        <v>1800</v>
      </c>
      <c r="N3516" s="10">
        <f>SUM(N3424:N3515)</f>
        <v>1800</v>
      </c>
      <c r="O3516" s="10">
        <f>SUM(O3424:O3515)</f>
        <v>1800</v>
      </c>
      <c r="P3516" s="10">
        <f>SUM(P3424:P3515)</f>
        <v>1800</v>
      </c>
      <c r="Q3516" s="10">
        <f>SUM(Q3424:Q3515)</f>
        <v>1800</v>
      </c>
      <c r="R3516" s="10">
        <f>SUM(R3423:R3515)</f>
        <v>1800</v>
      </c>
      <c r="S3516" s="10">
        <f>SUM(S3423:S3515)</f>
        <v>1800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233</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233</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R3709" s="118"/>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3196"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2024-08-09T05:55:45Z</dcterms:modified>
</cp:coreProperties>
</file>